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spanier/ownCloud - spanier@age.mpg.de@owncloud.gwdg.de/SLX4IP_Manuscript/revision at EMBO/01_final documents/iPOND tables/"/>
    </mc:Choice>
  </mc:AlternateContent>
  <xr:revisionPtr revIDLastSave="0" documentId="13_ncr:1_{EA4B0625-3BBD-104F-8427-E76A1AFAB635}" xr6:coauthVersionLast="47" xr6:coauthVersionMax="47" xr10:uidLastSave="{00000000-0000-0000-0000-000000000000}"/>
  <bookViews>
    <workbookView xWindow="-35740" yWindow="460" windowWidth="29040" windowHeight="15720" xr2:uid="{3C353BF9-4123-4486-B8E0-15B64CC188ED}"/>
  </bookViews>
  <sheets>
    <sheet name="combined_protein" sheetId="1" r:id="rId1"/>
  </sheets>
  <definedNames>
    <definedName name="_xlnm._FilterDatabase" localSheetId="0" hidden="1">combined_protein!$A$2:$X$1543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11" i="1" l="1"/>
  <c r="V132" i="1"/>
  <c r="V729" i="1"/>
  <c r="V1016" i="1"/>
  <c r="V1235" i="1"/>
  <c r="V979" i="1"/>
  <c r="V1165" i="1"/>
  <c r="V1439" i="1"/>
  <c r="V1077" i="1"/>
  <c r="V450" i="1"/>
  <c r="V350" i="1"/>
  <c r="V1486" i="1"/>
  <c r="V502" i="1"/>
  <c r="V152" i="1"/>
  <c r="V785" i="1"/>
  <c r="V1004" i="1"/>
  <c r="V480" i="1"/>
  <c r="V471" i="1"/>
  <c r="V804" i="1"/>
  <c r="V351" i="1"/>
  <c r="V871" i="1"/>
  <c r="V1365" i="1"/>
  <c r="V1040" i="1"/>
  <c r="V919" i="1"/>
  <c r="V372" i="1"/>
  <c r="V511" i="1"/>
  <c r="V24" i="1"/>
  <c r="V798" i="1"/>
  <c r="V461" i="1"/>
  <c r="V1380" i="1"/>
  <c r="V1395" i="1"/>
  <c r="V373" i="1"/>
  <c r="V238" i="1"/>
  <c r="V1162" i="1"/>
  <c r="V188" i="1"/>
  <c r="V439" i="1"/>
  <c r="V1318" i="1"/>
  <c r="V1114" i="1"/>
  <c r="V20" i="1"/>
  <c r="V668" i="1"/>
  <c r="V1234" i="1"/>
  <c r="V276" i="1"/>
  <c r="V759" i="1"/>
  <c r="V865" i="1"/>
  <c r="V1510" i="1"/>
  <c r="V954" i="1"/>
  <c r="V374" i="1"/>
  <c r="V212" i="1"/>
  <c r="V990" i="1"/>
  <c r="V1182" i="1"/>
  <c r="V1107" i="1"/>
  <c r="V478" i="1"/>
  <c r="V674" i="1"/>
  <c r="V139" i="1"/>
  <c r="V391" i="1"/>
  <c r="V899" i="1"/>
  <c r="V36" i="1"/>
  <c r="V14" i="1"/>
  <c r="V106" i="1"/>
  <c r="V605" i="1"/>
  <c r="V838" i="1"/>
  <c r="V735" i="1"/>
  <c r="V407" i="1"/>
  <c r="V1176" i="1"/>
  <c r="V1527" i="1"/>
  <c r="V77" i="1"/>
  <c r="V801" i="1"/>
  <c r="V499" i="1"/>
  <c r="V662" i="1"/>
  <c r="V89" i="1"/>
  <c r="V1150" i="1"/>
  <c r="V830" i="1"/>
  <c r="V925" i="1"/>
  <c r="V227" i="1"/>
  <c r="V327" i="1"/>
  <c r="V1226" i="1"/>
  <c r="V761" i="1"/>
  <c r="V1324" i="1"/>
  <c r="V1376" i="1"/>
  <c r="V613" i="1"/>
  <c r="V1430" i="1"/>
  <c r="V607" i="1"/>
  <c r="V652" i="1"/>
  <c r="V1306" i="1"/>
  <c r="V1293" i="1"/>
  <c r="V643" i="1"/>
  <c r="V987" i="1"/>
  <c r="V1116" i="1"/>
  <c r="V951" i="1"/>
  <c r="V1141" i="1"/>
  <c r="V604" i="1"/>
  <c r="V1154" i="1"/>
  <c r="V468" i="1"/>
  <c r="V1344" i="1"/>
  <c r="V1321" i="1"/>
  <c r="V1017" i="1"/>
  <c r="V653" i="1"/>
  <c r="V437" i="1"/>
  <c r="V295" i="1"/>
  <c r="V193" i="1"/>
  <c r="V281" i="1"/>
  <c r="V863" i="1"/>
  <c r="V1411" i="1"/>
  <c r="V1372" i="1"/>
  <c r="V1094" i="1"/>
  <c r="V546" i="1"/>
  <c r="V897" i="1"/>
  <c r="V196" i="1"/>
  <c r="V79" i="1"/>
  <c r="V1542" i="1"/>
  <c r="V701" i="1"/>
  <c r="V1378" i="1"/>
  <c r="V1002" i="1"/>
  <c r="V1367" i="1"/>
  <c r="V1366" i="1"/>
  <c r="V518" i="1"/>
  <c r="V591" i="1"/>
  <c r="V1237" i="1"/>
  <c r="V778" i="1"/>
  <c r="V1264" i="1"/>
  <c r="V1003" i="1"/>
  <c r="V1440" i="1"/>
  <c r="V1300" i="1"/>
  <c r="V1209" i="1"/>
  <c r="V823" i="1"/>
  <c r="V1155" i="1"/>
  <c r="V1221" i="1"/>
  <c r="V533" i="1"/>
  <c r="V929" i="1"/>
  <c r="V142" i="1"/>
  <c r="V257" i="1"/>
  <c r="V622" i="1"/>
  <c r="V595" i="1"/>
  <c r="V964" i="1"/>
  <c r="V1406" i="1"/>
  <c r="V1338" i="1"/>
  <c r="V1180" i="1"/>
  <c r="V207" i="1"/>
  <c r="V190" i="1"/>
  <c r="V723" i="1"/>
  <c r="V287" i="1"/>
  <c r="V1266" i="1"/>
  <c r="V1361" i="1"/>
  <c r="V1073" i="1"/>
  <c r="V337" i="1"/>
  <c r="V1534" i="1"/>
  <c r="V1115" i="1"/>
  <c r="V1357" i="1"/>
  <c r="V250" i="1"/>
  <c r="V755" i="1"/>
  <c r="V1265" i="1"/>
  <c r="V164" i="1"/>
  <c r="V1505" i="1"/>
  <c r="V567" i="1"/>
  <c r="V1336" i="1"/>
  <c r="V1085" i="1"/>
  <c r="V113" i="1"/>
  <c r="V692" i="1"/>
  <c r="V540" i="1"/>
  <c r="V1295" i="1"/>
  <c r="V585" i="1"/>
  <c r="V796" i="1"/>
  <c r="V483" i="1"/>
  <c r="V84" i="1"/>
  <c r="V590" i="1"/>
  <c r="V1297" i="1"/>
  <c r="V418" i="1"/>
  <c r="V1160" i="1"/>
  <c r="V1508" i="1"/>
  <c r="V243" i="1"/>
  <c r="V49" i="1"/>
  <c r="V1311" i="1"/>
  <c r="V969" i="1"/>
  <c r="V160" i="1"/>
  <c r="V1329" i="1"/>
  <c r="V588" i="1"/>
  <c r="V1071" i="1"/>
  <c r="V1057" i="1"/>
  <c r="V1382" i="1"/>
  <c r="V685" i="1"/>
  <c r="V1100" i="1"/>
  <c r="V182" i="1"/>
  <c r="V789" i="1"/>
  <c r="V1263" i="1"/>
  <c r="V1158" i="1"/>
  <c r="V1363" i="1"/>
  <c r="V97" i="1"/>
  <c r="V4" i="1"/>
  <c r="V1459" i="1"/>
  <c r="V231" i="1"/>
  <c r="V977" i="1"/>
  <c r="V1476" i="1"/>
  <c r="V1478" i="1"/>
  <c r="V810" i="1"/>
  <c r="V1248" i="1"/>
  <c r="V386" i="1"/>
  <c r="V521" i="1"/>
  <c r="V1489" i="1"/>
  <c r="V1538" i="1"/>
  <c r="V862" i="1"/>
  <c r="V1005" i="1"/>
  <c r="V629" i="1"/>
  <c r="V1528" i="1"/>
  <c r="V1437" i="1"/>
  <c r="V1082" i="1"/>
  <c r="V158" i="1"/>
  <c r="V1427" i="1"/>
  <c r="V670" i="1"/>
  <c r="V1455" i="1"/>
  <c r="V1492" i="1"/>
  <c r="V679" i="1"/>
  <c r="V1070" i="1"/>
  <c r="V818" i="1"/>
  <c r="V1058" i="1"/>
  <c r="V1279" i="1"/>
  <c r="V864" i="1"/>
  <c r="V939" i="1"/>
  <c r="V170" i="1"/>
  <c r="V774" i="1"/>
  <c r="V843" i="1"/>
  <c r="V995" i="1"/>
  <c r="V852" i="1"/>
  <c r="V873" i="1"/>
  <c r="V941" i="1"/>
  <c r="V1101" i="1"/>
  <c r="V891" i="1"/>
  <c r="V1072" i="1"/>
  <c r="V1519" i="1"/>
  <c r="V1137" i="1"/>
  <c r="V913" i="1"/>
  <c r="V538" i="1"/>
  <c r="V903" i="1"/>
  <c r="V932" i="1"/>
  <c r="V844" i="1"/>
  <c r="V406" i="1"/>
  <c r="V136" i="1"/>
  <c r="V495" i="1"/>
  <c r="V1178" i="1"/>
  <c r="V83" i="1"/>
  <c r="V1514" i="1"/>
  <c r="V442" i="1"/>
  <c r="V548" i="1"/>
  <c r="V1539" i="1"/>
  <c r="V1148" i="1"/>
  <c r="V1422" i="1"/>
  <c r="V1426" i="1"/>
  <c r="V1418" i="1"/>
  <c r="V1189" i="1"/>
  <c r="V115" i="1"/>
  <c r="V846" i="1"/>
  <c r="V1068" i="1"/>
  <c r="V1065" i="1"/>
  <c r="V149" i="1"/>
  <c r="V1092" i="1"/>
  <c r="V792" i="1"/>
  <c r="V323" i="1"/>
  <c r="V807" i="1"/>
  <c r="V1218" i="1"/>
  <c r="V1540" i="1"/>
  <c r="V1136" i="1"/>
  <c r="V173" i="1"/>
  <c r="V1261" i="1"/>
  <c r="V780" i="1"/>
  <c r="V282" i="1"/>
  <c r="V1026" i="1"/>
  <c r="V1502" i="1"/>
  <c r="V905" i="1"/>
  <c r="V420" i="1"/>
  <c r="V1069" i="1"/>
  <c r="V266" i="1"/>
  <c r="V867" i="1"/>
  <c r="V553" i="1"/>
  <c r="V1142" i="1"/>
  <c r="V992" i="1"/>
  <c r="V19" i="1"/>
  <c r="V1307" i="1"/>
  <c r="V997" i="1"/>
  <c r="V1129" i="1"/>
  <c r="V687" i="1"/>
  <c r="V904" i="1"/>
  <c r="V1511" i="1"/>
  <c r="V360" i="1"/>
  <c r="V1465" i="1"/>
  <c r="V1445" i="1"/>
  <c r="V1383" i="1"/>
  <c r="V275" i="1"/>
  <c r="V220" i="1"/>
  <c r="V1199" i="1"/>
  <c r="V671" i="1"/>
  <c r="V1276" i="1"/>
  <c r="V632" i="1"/>
  <c r="V908" i="1"/>
  <c r="V787" i="1"/>
  <c r="V319" i="1"/>
  <c r="V435" i="1"/>
  <c r="V815" i="1"/>
  <c r="V1238" i="1"/>
  <c r="V62" i="1"/>
  <c r="V109" i="1"/>
  <c r="V770" i="1"/>
  <c r="V771" i="1"/>
  <c r="V714" i="1"/>
  <c r="V532" i="1"/>
  <c r="V1346" i="1"/>
  <c r="V1197" i="1"/>
  <c r="V1280" i="1"/>
  <c r="V1535" i="1"/>
  <c r="V291" i="1"/>
  <c r="V54" i="1"/>
  <c r="V1149" i="1"/>
  <c r="V1083" i="1"/>
  <c r="V578" i="1"/>
  <c r="V1216" i="1"/>
  <c r="V1299" i="1"/>
  <c r="V571" i="1"/>
  <c r="V732" i="1"/>
  <c r="V1087" i="1"/>
  <c r="V1132" i="1"/>
  <c r="V994" i="1"/>
  <c r="V1523" i="1"/>
  <c r="V1275" i="1"/>
  <c r="V1102" i="1"/>
  <c r="V1453" i="1"/>
  <c r="V988" i="1"/>
  <c r="V1308" i="1"/>
  <c r="V1323" i="1"/>
  <c r="V1120" i="1"/>
  <c r="V476" i="1"/>
  <c r="V519" i="1"/>
  <c r="V1446" i="1"/>
  <c r="V993" i="1"/>
  <c r="V12" i="1"/>
  <c r="V636" i="1"/>
  <c r="V1410" i="1"/>
  <c r="V1402" i="1"/>
  <c r="V245" i="1"/>
  <c r="V881" i="1"/>
  <c r="V1161" i="1"/>
  <c r="V3" i="1"/>
  <c r="V581" i="1"/>
  <c r="V552" i="1"/>
  <c r="V691" i="1"/>
  <c r="V576" i="1"/>
  <c r="V1037" i="1"/>
  <c r="V535" i="1"/>
  <c r="V1310" i="1"/>
  <c r="V48" i="1"/>
  <c r="V953" i="1"/>
  <c r="V689" i="1"/>
  <c r="V808" i="1"/>
  <c r="V1009" i="1"/>
  <c r="V650" i="1"/>
  <c r="V1104" i="1"/>
  <c r="V751" i="1"/>
  <c r="V647" i="1"/>
  <c r="V359" i="1"/>
  <c r="V1384" i="1"/>
  <c r="V786" i="1"/>
  <c r="V1200" i="1"/>
  <c r="V1348" i="1"/>
  <c r="V710" i="1"/>
  <c r="V112" i="1"/>
  <c r="V717" i="1"/>
  <c r="V335" i="1"/>
  <c r="V825" i="1"/>
  <c r="V1066" i="1"/>
  <c r="V444" i="1"/>
  <c r="V40" i="1"/>
  <c r="V722" i="1"/>
  <c r="V426" i="1"/>
  <c r="V878" i="1"/>
  <c r="V1343" i="1"/>
  <c r="V453" i="1"/>
  <c r="V565" i="1"/>
  <c r="V283" i="1"/>
  <c r="V536" i="1"/>
  <c r="V520" i="1"/>
  <c r="V1207" i="1"/>
  <c r="V474" i="1"/>
  <c r="V161" i="1"/>
  <c r="V1289" i="1"/>
  <c r="V1163" i="1"/>
  <c r="V1079" i="1"/>
  <c r="V682" i="1"/>
  <c r="V764" i="1"/>
  <c r="V1258" i="1"/>
  <c r="V122" i="1"/>
  <c r="V848" i="1"/>
  <c r="V659" i="1"/>
  <c r="V349" i="1"/>
  <c r="V575" i="1"/>
  <c r="V926" i="1"/>
  <c r="V448" i="1"/>
  <c r="V667" i="1"/>
  <c r="V143" i="1"/>
  <c r="V1093" i="1"/>
  <c r="V1518" i="1"/>
  <c r="V1506" i="1"/>
  <c r="V392" i="1"/>
  <c r="V1195" i="1"/>
  <c r="V233" i="1"/>
  <c r="V693" i="1"/>
  <c r="V303" i="1"/>
  <c r="V943" i="1"/>
  <c r="V129" i="1"/>
  <c r="V389" i="1"/>
  <c r="V812" i="1"/>
  <c r="V1416" i="1"/>
  <c r="V343" i="1"/>
  <c r="V384" i="1"/>
  <c r="V203" i="1"/>
  <c r="V942" i="1"/>
  <c r="V108" i="1"/>
  <c r="V609" i="1"/>
  <c r="V721" i="1"/>
  <c r="V645" i="1"/>
  <c r="V1352" i="1"/>
  <c r="V720" i="1"/>
  <c r="V850" i="1"/>
  <c r="V1194" i="1"/>
  <c r="V1494" i="1"/>
  <c r="V272" i="1"/>
  <c r="V462" i="1"/>
  <c r="V285" i="1"/>
  <c r="V944" i="1"/>
  <c r="V582" i="1"/>
  <c r="V795" i="1"/>
  <c r="V1119" i="1"/>
  <c r="V557" i="1"/>
  <c r="V522" i="1"/>
  <c r="V1019" i="1"/>
  <c r="V76" i="1"/>
  <c r="V940" i="1"/>
  <c r="V261" i="1"/>
  <c r="V1278" i="1"/>
  <c r="V560" i="1"/>
  <c r="V1183" i="1"/>
  <c r="V731" i="1"/>
  <c r="V1224" i="1"/>
  <c r="V906" i="1"/>
  <c r="V1108" i="1"/>
  <c r="V16" i="1"/>
  <c r="V847" i="1"/>
  <c r="V235" i="1"/>
  <c r="V577" i="1"/>
  <c r="V831" i="1"/>
  <c r="V952" i="1"/>
  <c r="V503" i="1"/>
  <c r="V976" i="1"/>
  <c r="V232" i="1"/>
  <c r="V1033" i="1"/>
  <c r="V177" i="1"/>
  <c r="V1179" i="1"/>
  <c r="V900" i="1"/>
  <c r="V834" i="1"/>
  <c r="V1122" i="1"/>
  <c r="V1319" i="1"/>
  <c r="V1126" i="1"/>
  <c r="V829" i="1"/>
  <c r="V26" i="1"/>
  <c r="V968" i="1"/>
  <c r="V765" i="1"/>
  <c r="V1208" i="1"/>
  <c r="V1205" i="1"/>
  <c r="V1464" i="1"/>
  <c r="V737" i="1"/>
  <c r="V853" i="1"/>
  <c r="V877" i="1"/>
  <c r="V1477" i="1"/>
  <c r="V1467" i="1"/>
  <c r="V649" i="1"/>
  <c r="V110" i="1"/>
  <c r="V438" i="1"/>
  <c r="V334" i="1"/>
  <c r="V1140" i="1"/>
  <c r="V1284" i="1"/>
  <c r="V482" i="1"/>
  <c r="V569" i="1"/>
  <c r="V1091" i="1"/>
  <c r="V1014" i="1"/>
  <c r="V972" i="1"/>
  <c r="V312" i="1"/>
  <c r="V198" i="1"/>
  <c r="V199" i="1"/>
  <c r="V294" i="1"/>
  <c r="V1499" i="1"/>
  <c r="V1362" i="1"/>
  <c r="V38" i="1"/>
  <c r="V820" i="1"/>
  <c r="V500" i="1"/>
  <c r="V1229" i="1"/>
  <c r="V1442" i="1"/>
  <c r="V957" i="1"/>
  <c r="V107" i="1"/>
  <c r="V78" i="1"/>
  <c r="V405" i="1"/>
  <c r="V73" i="1"/>
  <c r="V748" i="1"/>
  <c r="V1190" i="1"/>
  <c r="V564" i="1"/>
  <c r="V598" i="1"/>
  <c r="V950" i="1"/>
  <c r="V1164" i="1"/>
  <c r="V1342" i="1"/>
  <c r="V883" i="1"/>
  <c r="V543" i="1"/>
  <c r="V1166" i="1"/>
  <c r="V1500" i="1"/>
  <c r="V484" i="1"/>
  <c r="V608" i="1"/>
  <c r="V799" i="1"/>
  <c r="V911" i="1"/>
  <c r="V1288" i="1"/>
  <c r="V1488" i="1"/>
  <c r="V1254" i="1"/>
  <c r="V1247" i="1"/>
  <c r="V530" i="1"/>
  <c r="V973" i="1"/>
  <c r="V262" i="1"/>
  <c r="V776" i="1"/>
  <c r="V185" i="1"/>
  <c r="V1060" i="1"/>
  <c r="V1252" i="1"/>
  <c r="V958" i="1"/>
  <c r="V1522" i="1"/>
  <c r="V375" i="1"/>
  <c r="V1333" i="1"/>
  <c r="V479" i="1"/>
  <c r="V984" i="1"/>
  <c r="V333" i="1"/>
  <c r="V777" i="1"/>
  <c r="V9" i="1"/>
  <c r="V1241" i="1"/>
  <c r="V1409" i="1"/>
  <c r="V673" i="1"/>
  <c r="V1121" i="1"/>
  <c r="V1359" i="1"/>
  <c r="V892" i="1"/>
  <c r="V481" i="1"/>
  <c r="V358" i="1"/>
  <c r="V192" i="1"/>
  <c r="V204" i="1"/>
  <c r="V745" i="1"/>
  <c r="V1503" i="1"/>
  <c r="V1268" i="1"/>
  <c r="V772" i="1"/>
  <c r="V842" i="1"/>
  <c r="V64" i="1"/>
  <c r="V513" i="1"/>
  <c r="V1283" i="1"/>
  <c r="V937" i="1"/>
  <c r="V822" i="1"/>
  <c r="V901" i="1"/>
  <c r="V329" i="1"/>
  <c r="V95" i="1"/>
  <c r="V1302" i="1"/>
  <c r="V534" i="1"/>
  <c r="V797" i="1"/>
  <c r="V446" i="1"/>
  <c r="V217" i="1"/>
  <c r="V469" i="1"/>
  <c r="V176" i="1"/>
  <c r="V1386" i="1"/>
  <c r="V809" i="1"/>
  <c r="V773" i="1"/>
  <c r="V922" i="1"/>
  <c r="V408" i="1"/>
  <c r="V741" i="1"/>
  <c r="V1023" i="1"/>
  <c r="V1049" i="1"/>
  <c r="V858" i="1"/>
  <c r="V1052" i="1"/>
  <c r="V230" i="1"/>
  <c r="V709" i="1"/>
  <c r="V1533" i="1"/>
  <c r="V1086" i="1"/>
  <c r="V459" i="1"/>
  <c r="V661" i="1"/>
  <c r="V726" i="1"/>
  <c r="V1474" i="1"/>
  <c r="V561" i="1"/>
  <c r="V558" i="1"/>
  <c r="V1473" i="1"/>
  <c r="V784" i="1"/>
  <c r="V617" i="1"/>
  <c r="V504" i="1"/>
  <c r="V451" i="1"/>
  <c r="V754" i="1"/>
  <c r="V917" i="1"/>
  <c r="V920" i="1"/>
  <c r="V1020" i="1"/>
  <c r="V1096" i="1"/>
  <c r="V147" i="1"/>
  <c r="V302" i="1"/>
  <c r="V672" i="1"/>
  <c r="V1131" i="1"/>
  <c r="V743" i="1"/>
  <c r="V1181" i="1"/>
  <c r="V630" i="1"/>
  <c r="V768" i="1"/>
  <c r="V752" i="1"/>
  <c r="V537" i="1"/>
  <c r="V611" i="1"/>
  <c r="V297" i="1"/>
  <c r="V394" i="1"/>
  <c r="V72" i="1"/>
  <c r="V1186" i="1"/>
  <c r="V236" i="1"/>
  <c r="V851" i="1"/>
  <c r="V247" i="1"/>
  <c r="V1312" i="1"/>
  <c r="V918" i="1"/>
  <c r="V1175" i="1"/>
  <c r="V1291" i="1"/>
  <c r="V1472" i="1"/>
  <c r="V82" i="1"/>
  <c r="V412" i="1"/>
  <c r="V753" i="1"/>
  <c r="V396" i="1"/>
  <c r="V1128" i="1"/>
  <c r="V749" i="1"/>
  <c r="V698" i="1"/>
  <c r="V626" i="1"/>
  <c r="V742" i="1"/>
  <c r="V1117" i="1"/>
  <c r="V1377" i="1"/>
  <c r="V1345" i="1"/>
  <c r="V1449" i="1"/>
  <c r="V5" i="1"/>
  <c r="V923" i="1"/>
  <c r="V1232" i="1"/>
  <c r="V1188" i="1"/>
  <c r="V746" i="1"/>
  <c r="V1341" i="1"/>
  <c r="V32" i="1"/>
  <c r="V105" i="1"/>
  <c r="V675" i="1"/>
  <c r="V1240" i="1"/>
  <c r="V790" i="1"/>
  <c r="V1038" i="1"/>
  <c r="V1059" i="1"/>
  <c r="V1487" i="1"/>
  <c r="V680" i="1"/>
  <c r="V447" i="1"/>
  <c r="V728" i="1"/>
  <c r="V1217" i="1"/>
  <c r="V750" i="1"/>
  <c r="V13" i="1"/>
  <c r="V1036" i="1"/>
  <c r="V529" i="1"/>
  <c r="V594" i="1"/>
  <c r="V657" i="1"/>
  <c r="V90" i="1"/>
  <c r="V696" i="1"/>
  <c r="V121" i="1"/>
  <c r="V145" i="1"/>
  <c r="V379" i="1"/>
  <c r="V1013" i="1"/>
  <c r="V133" i="1"/>
  <c r="V855" i="1"/>
  <c r="V1305" i="1"/>
  <c r="V589" i="1"/>
  <c r="V606" i="1"/>
  <c r="V1170" i="1"/>
  <c r="V1075" i="1"/>
  <c r="V505" i="1"/>
  <c r="V1203" i="1"/>
  <c r="V417" i="1"/>
  <c r="V1134" i="1"/>
  <c r="V970" i="1"/>
  <c r="V265" i="1"/>
  <c r="V454" i="1"/>
  <c r="V1225" i="1"/>
  <c r="V542" i="1"/>
  <c r="V1507" i="1"/>
  <c r="V31" i="1"/>
  <c r="V880" i="1"/>
  <c r="V1105" i="1"/>
  <c r="V828" i="1"/>
  <c r="V1192" i="1"/>
  <c r="V1267" i="1"/>
  <c r="V1042" i="1"/>
  <c r="V1355" i="1"/>
  <c r="V330" i="1"/>
  <c r="V440" i="1"/>
  <c r="V237" i="1"/>
  <c r="V452" i="1"/>
  <c r="V1130" i="1"/>
  <c r="V998" i="1"/>
  <c r="V91" i="1"/>
  <c r="V544" i="1"/>
  <c r="V1233" i="1"/>
  <c r="V584" i="1"/>
  <c r="V627" i="1"/>
  <c r="V1414" i="1"/>
  <c r="V620" i="1"/>
  <c r="V1360" i="1"/>
  <c r="V719" i="1"/>
  <c r="V619" i="1"/>
  <c r="V1151" i="1"/>
  <c r="V248" i="1"/>
  <c r="V430" i="1"/>
  <c r="V1281" i="1"/>
  <c r="V65" i="1"/>
  <c r="V821" i="1"/>
  <c r="V1067" i="1"/>
  <c r="V967" i="1"/>
  <c r="V610" i="1"/>
  <c r="V1056" i="1"/>
  <c r="V352" i="1"/>
  <c r="V63" i="1"/>
  <c r="V1495" i="1"/>
  <c r="V150" i="1"/>
  <c r="V1443" i="1"/>
  <c r="V889" i="1"/>
  <c r="V494" i="1"/>
  <c r="V655" i="1"/>
  <c r="V311" i="1"/>
  <c r="V860" i="1"/>
  <c r="V271" i="1"/>
  <c r="V92" i="1"/>
  <c r="V1398" i="1"/>
  <c r="V1227" i="1"/>
  <c r="V1022" i="1"/>
  <c r="V278" i="1"/>
  <c r="V66" i="1"/>
  <c r="V783" i="1"/>
  <c r="V902" i="1"/>
  <c r="V1228" i="1"/>
  <c r="V1113" i="1"/>
  <c r="V155" i="1"/>
  <c r="V252" i="1"/>
  <c r="V1301" i="1"/>
  <c r="V760" i="1"/>
  <c r="V328" i="1"/>
  <c r="V240" i="1"/>
  <c r="V274" i="1"/>
  <c r="V1244" i="1"/>
  <c r="V756" i="1"/>
  <c r="V708" i="1"/>
  <c r="V490" i="1"/>
  <c r="V1109" i="1"/>
  <c r="V642" i="1"/>
  <c r="V526" i="1"/>
  <c r="V621" i="1"/>
  <c r="V769" i="1"/>
  <c r="V996" i="1"/>
  <c r="V369" i="1"/>
  <c r="V460" i="1"/>
  <c r="V1314" i="1"/>
  <c r="V572" i="1"/>
  <c r="V30" i="1"/>
  <c r="V310" i="1"/>
  <c r="V744" i="1"/>
  <c r="V555" i="1"/>
  <c r="V597" i="1"/>
  <c r="V1260" i="1"/>
  <c r="V127" i="1"/>
  <c r="V309" i="1"/>
  <c r="V25" i="1"/>
  <c r="V1015" i="1"/>
  <c r="V1039" i="1"/>
  <c r="V1191" i="1"/>
  <c r="V116" i="1"/>
  <c r="V345" i="1"/>
  <c r="V794" i="1"/>
  <c r="V101" i="1"/>
  <c r="V788" i="1"/>
  <c r="V148" i="1"/>
  <c r="V1483" i="1"/>
  <c r="V955" i="1"/>
  <c r="V1144" i="1"/>
  <c r="V1249" i="1"/>
  <c r="V515" i="1"/>
  <c r="V286" i="1"/>
  <c r="V400" i="1"/>
  <c r="V704" i="1"/>
  <c r="V586" i="1"/>
  <c r="V781" i="1"/>
  <c r="V366" i="1"/>
  <c r="V791" i="1"/>
  <c r="V1204" i="1"/>
  <c r="V1027" i="1"/>
  <c r="V516" i="1"/>
  <c r="V707" i="1"/>
  <c r="V1099" i="1"/>
  <c r="V363" i="1"/>
  <c r="V325" i="1"/>
  <c r="V340" i="1"/>
  <c r="V1246" i="1"/>
  <c r="V1173" i="1"/>
  <c r="V1010" i="1"/>
  <c r="V1313" i="1"/>
  <c r="V184" i="1"/>
  <c r="V915" i="1"/>
  <c r="V928" i="1"/>
  <c r="V580" i="1"/>
  <c r="V214" i="1"/>
  <c r="V982" i="1"/>
  <c r="V817" i="1"/>
  <c r="V931" i="1"/>
  <c r="V1076" i="1"/>
  <c r="V1139" i="1"/>
  <c r="V1385" i="1"/>
  <c r="V646" i="1"/>
  <c r="V1475" i="1"/>
  <c r="V686" i="1"/>
  <c r="V1047" i="1"/>
  <c r="V365" i="1"/>
  <c r="V35" i="1"/>
  <c r="V703" i="1"/>
  <c r="V663" i="1"/>
  <c r="V425" i="1"/>
  <c r="V1316" i="1"/>
  <c r="V134" i="1"/>
  <c r="V1328" i="1"/>
  <c r="V202" i="1"/>
  <c r="V1031" i="1"/>
  <c r="V498" i="1"/>
  <c r="V507" i="1"/>
  <c r="V306" i="1"/>
  <c r="V936" i="1"/>
  <c r="V1143" i="1"/>
  <c r="V712" i="1"/>
  <c r="V428" i="1"/>
  <c r="V921" i="1"/>
  <c r="V638" i="1"/>
  <c r="V399" i="1"/>
  <c r="V61" i="1"/>
  <c r="V1515" i="1"/>
  <c r="V200" i="1"/>
  <c r="V29" i="1"/>
  <c r="V1184" i="1"/>
  <c r="V688" i="1"/>
  <c r="V298" i="1"/>
  <c r="V18" i="1"/>
  <c r="V322" i="1"/>
  <c r="V879" i="1"/>
  <c r="V45" i="1"/>
  <c r="V432" i="1"/>
  <c r="V249" i="1"/>
  <c r="V1172" i="1"/>
  <c r="V43" i="1"/>
  <c r="V562" i="1"/>
  <c r="V1433" i="1"/>
  <c r="V1171" i="1"/>
  <c r="V51" i="1"/>
  <c r="V1438" i="1"/>
  <c r="V872" i="1"/>
  <c r="V654" i="1"/>
  <c r="V168" i="1"/>
  <c r="V1340" i="1"/>
  <c r="V1257" i="1"/>
  <c r="V1501" i="1"/>
  <c r="V512" i="1"/>
  <c r="V251" i="1"/>
  <c r="V1456" i="1"/>
  <c r="V1285" i="1"/>
  <c r="V208" i="1"/>
  <c r="V1212" i="1"/>
  <c r="V965" i="1"/>
  <c r="V1011" i="1"/>
  <c r="V716" i="1"/>
  <c r="V80" i="1"/>
  <c r="V313" i="1"/>
  <c r="V868" i="1"/>
  <c r="V1219" i="1"/>
  <c r="V1272" i="1"/>
  <c r="V1034" i="1"/>
  <c r="V914" i="1"/>
  <c r="V1211" i="1"/>
  <c r="V264" i="1"/>
  <c r="V635" i="1"/>
  <c r="V314" i="1"/>
  <c r="V174" i="1"/>
  <c r="V1024" i="1"/>
  <c r="V508" i="1"/>
  <c r="V730" i="1"/>
  <c r="V800" i="1"/>
  <c r="V991" i="1"/>
  <c r="V398" i="1"/>
  <c r="V382" i="1"/>
  <c r="V510" i="1"/>
  <c r="V757" i="1"/>
  <c r="V1496" i="1"/>
  <c r="V273" i="1"/>
  <c r="V317" i="1"/>
  <c r="V947" i="1"/>
  <c r="V163" i="1"/>
  <c r="V491" i="1"/>
  <c r="V489" i="1"/>
  <c r="V487" i="1"/>
  <c r="V496" i="1"/>
  <c r="V531" i="1"/>
  <c r="V603" i="1"/>
  <c r="V866" i="1"/>
  <c r="V1461" i="1"/>
  <c r="V114" i="1"/>
  <c r="V803" i="1"/>
  <c r="V1326" i="1"/>
  <c r="V1331" i="1"/>
  <c r="V1220" i="1"/>
  <c r="V1420" i="1"/>
  <c r="V424" i="1"/>
  <c r="V1469" i="1"/>
  <c r="V1274" i="1"/>
  <c r="V1214" i="1"/>
  <c r="V885" i="1"/>
  <c r="V600" i="1"/>
  <c r="V568" i="1"/>
  <c r="V1353" i="1"/>
  <c r="V1387" i="1"/>
  <c r="V602" i="1"/>
  <c r="V1391" i="1"/>
  <c r="V470" i="1"/>
  <c r="V1450" i="1"/>
  <c r="V910" i="1"/>
  <c r="V986" i="1"/>
  <c r="V933" i="1"/>
  <c r="V874" i="1"/>
  <c r="V348" i="1"/>
  <c r="V1084" i="1"/>
  <c r="V875" i="1"/>
  <c r="V485" i="1"/>
  <c r="V308" i="1"/>
  <c r="V223" i="1"/>
  <c r="V1517" i="1"/>
  <c r="V961" i="1"/>
  <c r="V1089" i="1"/>
  <c r="V684" i="1"/>
  <c r="V465" i="1"/>
  <c r="V861" i="1"/>
  <c r="V1157" i="1"/>
  <c r="V421" i="1"/>
  <c r="V983" i="1"/>
  <c r="V927" i="1"/>
  <c r="V887" i="1"/>
  <c r="V1532" i="1"/>
  <c r="V1253" i="1"/>
  <c r="V628" i="1"/>
  <c r="V974" i="1"/>
  <c r="V1513" i="1"/>
  <c r="V342" i="1"/>
  <c r="V254" i="1"/>
  <c r="V1177" i="1"/>
  <c r="V1174" i="1"/>
  <c r="V368" i="1"/>
  <c r="V1347" i="1"/>
  <c r="V69" i="1"/>
  <c r="V695" i="1"/>
  <c r="V1223" i="1"/>
  <c r="V1231" i="1"/>
  <c r="V339" i="1"/>
  <c r="V1255" i="1"/>
  <c r="V934" i="1"/>
  <c r="V1303" i="1"/>
  <c r="V985" i="1"/>
  <c r="V56" i="1"/>
  <c r="V120" i="1"/>
  <c r="V740" i="1"/>
  <c r="V140" i="1"/>
  <c r="V1215" i="1"/>
  <c r="V353" i="1"/>
  <c r="V514" i="1"/>
  <c r="V700" i="1"/>
  <c r="V1062" i="1"/>
  <c r="V126" i="1"/>
  <c r="V228" i="1"/>
  <c r="V912" i="1"/>
  <c r="V1375" i="1"/>
  <c r="V1388" i="1"/>
  <c r="V854" i="1"/>
  <c r="V1358" i="1"/>
  <c r="V738" i="1"/>
  <c r="V187" i="1"/>
  <c r="V501" i="1"/>
  <c r="V733" i="1"/>
  <c r="V1242" i="1"/>
  <c r="V1251" i="1"/>
  <c r="V419" i="1"/>
  <c r="V94" i="1"/>
  <c r="V978" i="1"/>
  <c r="V293" i="1"/>
  <c r="V383" i="1"/>
  <c r="V416" i="1"/>
  <c r="V935" i="1"/>
  <c r="V449" i="1"/>
  <c r="V60" i="1"/>
  <c r="V656" i="1"/>
  <c r="V856" i="1"/>
  <c r="V1262" i="1"/>
  <c r="V457" i="1"/>
  <c r="V718" i="1"/>
  <c r="V1167" i="1"/>
  <c r="V357" i="1"/>
  <c r="V1504" i="1"/>
  <c r="V102" i="1"/>
  <c r="V456" i="1"/>
  <c r="V8" i="1"/>
  <c r="V404" i="1"/>
  <c r="V631" i="1"/>
  <c r="V612" i="1"/>
  <c r="V945" i="1"/>
  <c r="V1408" i="1"/>
  <c r="V727" i="1"/>
  <c r="V1054" i="1"/>
  <c r="V117" i="1"/>
  <c r="V528" i="1"/>
  <c r="V1030" i="1"/>
  <c r="V304" i="1"/>
  <c r="V67" i="1"/>
  <c r="V583" i="1"/>
  <c r="V135" i="1"/>
  <c r="V259" i="1"/>
  <c r="V467" i="1"/>
  <c r="V1028" i="1"/>
  <c r="V1081" i="1"/>
  <c r="V1152" i="1"/>
  <c r="V277" i="1"/>
  <c r="V641" i="1"/>
  <c r="V486" i="1"/>
  <c r="V882" i="1"/>
  <c r="V475" i="1"/>
  <c r="V197" i="1"/>
  <c r="V53" i="1"/>
  <c r="V88" i="1"/>
  <c r="V246" i="1"/>
  <c r="V1201" i="1"/>
  <c r="V269" i="1"/>
  <c r="V1269" i="1"/>
  <c r="V201" i="1"/>
  <c r="V52" i="1"/>
  <c r="V1524" i="1"/>
  <c r="V1292" i="1"/>
  <c r="V930" i="1"/>
  <c r="V1159" i="1"/>
  <c r="V724" i="1"/>
  <c r="V1462" i="1"/>
  <c r="V1405" i="1"/>
  <c r="V1202" i="1"/>
  <c r="V1259" i="1"/>
  <c r="V616" i="1"/>
  <c r="V100" i="1"/>
  <c r="V492" i="1"/>
  <c r="V556" i="1"/>
  <c r="V845" i="1"/>
  <c r="V315" i="1"/>
  <c r="V767" i="1"/>
  <c r="V625" i="1"/>
  <c r="V574" i="1"/>
  <c r="V715" i="1"/>
  <c r="V44" i="1"/>
  <c r="V1063" i="1"/>
  <c r="V1185" i="1"/>
  <c r="V1457" i="1"/>
  <c r="V86" i="1"/>
  <c r="V766" i="1"/>
  <c r="V824" i="1"/>
  <c r="V819" i="1"/>
  <c r="V1304" i="1"/>
  <c r="V1423" i="1"/>
  <c r="V1401" i="1"/>
  <c r="V1315" i="1"/>
  <c r="V1498" i="1"/>
  <c r="V886" i="1"/>
  <c r="V835" i="1"/>
  <c r="V1484" i="1"/>
  <c r="V1001" i="1"/>
  <c r="V648" i="1"/>
  <c r="V1330" i="1"/>
  <c r="V1098" i="1"/>
  <c r="V434" i="1"/>
  <c r="V971" i="1"/>
  <c r="V415" i="1"/>
  <c r="V747" i="1"/>
  <c r="V1298" i="1"/>
  <c r="V1364" i="1"/>
  <c r="V1018" i="1"/>
  <c r="V326" i="1"/>
  <c r="V123" i="1"/>
  <c r="V206" i="1"/>
  <c r="V224" i="1"/>
  <c r="V75" i="1"/>
  <c r="V436" i="1"/>
  <c r="V167" i="1"/>
  <c r="V6" i="1"/>
  <c r="V410" i="1"/>
  <c r="V1008" i="1"/>
  <c r="V651" i="1"/>
  <c r="V331" i="1"/>
  <c r="V305" i="1"/>
  <c r="V1271" i="1"/>
  <c r="V229" i="1"/>
  <c r="V347" i="1"/>
  <c r="V218" i="1"/>
  <c r="V599" i="1"/>
  <c r="V21" i="1"/>
  <c r="V130" i="1"/>
  <c r="V1000" i="1"/>
  <c r="V153" i="1"/>
  <c r="V1491" i="1"/>
  <c r="V1193" i="1"/>
  <c r="V989" i="1"/>
  <c r="V1156" i="1"/>
  <c r="V614" i="1"/>
  <c r="V805" i="1"/>
  <c r="V1103" i="1"/>
  <c r="V1245" i="1"/>
  <c r="V1396" i="1"/>
  <c r="V493" i="1"/>
  <c r="V690" i="1"/>
  <c r="V1051" i="1"/>
  <c r="V545" i="1"/>
  <c r="V381" i="1"/>
  <c r="V477" i="1"/>
  <c r="V813" i="1"/>
  <c r="V1111" i="1"/>
  <c r="V376" i="1"/>
  <c r="V1350" i="1"/>
  <c r="V23" i="1"/>
  <c r="V255" i="1"/>
  <c r="V211" i="1"/>
  <c r="V74" i="1"/>
  <c r="V210" i="1"/>
  <c r="V660" i="1"/>
  <c r="V497" i="1"/>
  <c r="V506" i="1"/>
  <c r="V279" i="1"/>
  <c r="V17" i="1"/>
  <c r="V1419" i="1"/>
  <c r="V999" i="1"/>
  <c r="V183" i="1"/>
  <c r="V209" i="1"/>
  <c r="V393" i="1"/>
  <c r="V966" i="1"/>
  <c r="V445" i="1"/>
  <c r="V1074" i="1"/>
  <c r="V1373" i="1"/>
  <c r="V1448" i="1"/>
  <c r="V1400" i="1"/>
  <c r="V1296" i="1"/>
  <c r="V1512" i="1"/>
  <c r="V1536" i="1"/>
  <c r="V146" i="1"/>
  <c r="V839" i="1"/>
  <c r="V592" i="1"/>
  <c r="V180" i="1"/>
  <c r="V541" i="1"/>
  <c r="V1282" i="1"/>
  <c r="V1012" i="1"/>
  <c r="V70" i="1"/>
  <c r="V371" i="1"/>
  <c r="V195" i="1"/>
  <c r="V547" i="1"/>
  <c r="V1118" i="1"/>
  <c r="V981" i="1"/>
  <c r="V554" i="1"/>
  <c r="V1210" i="1"/>
  <c r="V1458" i="1"/>
  <c r="V1390" i="1"/>
  <c r="V1270" i="1"/>
  <c r="V219" i="1"/>
  <c r="V244" i="1"/>
  <c r="V466" i="1"/>
  <c r="V59" i="1"/>
  <c r="V413" i="1"/>
  <c r="V361" i="1"/>
  <c r="V762" i="1"/>
  <c r="V833" i="1"/>
  <c r="V980" i="1"/>
  <c r="V1434" i="1"/>
  <c r="V596" i="1"/>
  <c r="V1413" i="1"/>
  <c r="V280" i="1"/>
  <c r="V57" i="1"/>
  <c r="V1230" i="1"/>
  <c r="V837" i="1"/>
  <c r="V87" i="1"/>
  <c r="V85" i="1"/>
  <c r="V517" i="1"/>
  <c r="V640" i="1"/>
  <c r="V623" i="1"/>
  <c r="V301" i="1"/>
  <c r="V1471" i="1"/>
  <c r="V169" i="1"/>
  <c r="V225" i="1"/>
  <c r="V827" i="1"/>
  <c r="V178" i="1"/>
  <c r="V37" i="1"/>
  <c r="V1543" i="1"/>
  <c r="V300" i="1"/>
  <c r="V397" i="1"/>
  <c r="V579" i="1"/>
  <c r="V1339" i="1"/>
  <c r="V1436" i="1"/>
  <c r="V895" i="1"/>
  <c r="V907" i="1"/>
  <c r="V156" i="1"/>
  <c r="V1541" i="1"/>
  <c r="V172" i="1"/>
  <c r="V131" i="1"/>
  <c r="V422" i="1"/>
  <c r="V414" i="1"/>
  <c r="V587" i="1"/>
  <c r="V1273" i="1"/>
  <c r="V814" i="1"/>
  <c r="V215" i="1"/>
  <c r="V1213" i="1"/>
  <c r="V1146" i="1"/>
  <c r="V779" i="1"/>
  <c r="V1106" i="1"/>
  <c r="V806" i="1"/>
  <c r="V1050" i="1"/>
  <c r="V1509" i="1"/>
  <c r="V258" i="1"/>
  <c r="V1397" i="1"/>
  <c r="V524" i="1"/>
  <c r="V1451" i="1"/>
  <c r="V956" i="1"/>
  <c r="V1371" i="1"/>
  <c r="V125" i="1"/>
  <c r="V1431" i="1"/>
  <c r="V1035" i="1"/>
  <c r="V390" i="1"/>
  <c r="V739" i="1"/>
  <c r="V894" i="1"/>
  <c r="V157" i="1"/>
  <c r="V1407" i="1"/>
  <c r="V96" i="1"/>
  <c r="V893" i="1"/>
  <c r="V103" i="1"/>
  <c r="V338" i="1"/>
  <c r="V523" i="1"/>
  <c r="V378" i="1"/>
  <c r="V859" i="1"/>
  <c r="V355" i="1"/>
  <c r="V1045" i="1"/>
  <c r="V793" i="1"/>
  <c r="V566" i="1"/>
  <c r="V256" i="1"/>
  <c r="V1393" i="1"/>
  <c r="V1133" i="1"/>
  <c r="V166" i="1"/>
  <c r="V380" i="1"/>
  <c r="V1354" i="1"/>
  <c r="V811" i="1"/>
  <c r="V1368" i="1"/>
  <c r="V267" i="1"/>
  <c r="V683" i="1"/>
  <c r="V473" i="1"/>
  <c r="V1046" i="1"/>
  <c r="V403" i="1"/>
  <c r="V1135" i="1"/>
  <c r="V1389" i="1"/>
  <c r="V99" i="1"/>
  <c r="V1334" i="1"/>
  <c r="V28" i="1"/>
  <c r="V324" i="1"/>
  <c r="V141" i="1"/>
  <c r="V1110" i="1"/>
  <c r="V706" i="1"/>
  <c r="V194" i="1"/>
  <c r="V316" i="1"/>
  <c r="V1379" i="1"/>
  <c r="V1332" i="1"/>
  <c r="V1468" i="1"/>
  <c r="V1337" i="1"/>
  <c r="V840" i="1"/>
  <c r="V633" i="1"/>
  <c r="V241" i="1"/>
  <c r="V1198" i="1"/>
  <c r="V50" i="1"/>
  <c r="V488" i="1"/>
  <c r="V637" i="1"/>
  <c r="V1061" i="1"/>
  <c r="V802" i="1"/>
  <c r="V1463" i="1"/>
  <c r="V1480" i="1"/>
  <c r="V775" i="1"/>
  <c r="V411" i="1"/>
  <c r="V288" i="1"/>
  <c r="V221" i="1"/>
  <c r="V1053" i="1"/>
  <c r="V676" i="1"/>
  <c r="V433" i="1"/>
  <c r="V1479" i="1"/>
  <c r="V239" i="1"/>
  <c r="V332" i="1"/>
  <c r="V226" i="1"/>
  <c r="V1309" i="1"/>
  <c r="V46" i="1"/>
  <c r="V1145" i="1"/>
  <c r="V34" i="1"/>
  <c r="V962" i="1"/>
  <c r="V1007" i="1"/>
  <c r="V1447" i="1"/>
  <c r="V1403" i="1"/>
  <c r="V1169" i="1"/>
  <c r="V463" i="1"/>
  <c r="V525" i="1"/>
  <c r="V938" i="1"/>
  <c r="V669" i="1"/>
  <c r="V307" i="1"/>
  <c r="V118" i="1"/>
  <c r="V1124" i="1"/>
  <c r="V191" i="1"/>
  <c r="V299" i="1"/>
  <c r="V458" i="1"/>
  <c r="V111" i="1"/>
  <c r="V39" i="1"/>
  <c r="V909" i="1"/>
  <c r="V948" i="1"/>
  <c r="V336" i="1"/>
  <c r="V1048" i="1"/>
  <c r="V678" i="1"/>
  <c r="V68" i="1"/>
  <c r="V22" i="1"/>
  <c r="V213" i="1"/>
  <c r="V377" i="1"/>
  <c r="V1369" i="1"/>
  <c r="V344" i="1"/>
  <c r="V1044" i="1"/>
  <c r="V890" i="1"/>
  <c r="V27" i="1"/>
  <c r="V1529" i="1"/>
  <c r="V284" i="1"/>
  <c r="V869" i="1"/>
  <c r="V639" i="1"/>
  <c r="V253" i="1"/>
  <c r="V1470" i="1"/>
  <c r="V1095" i="1"/>
  <c r="V409" i="1"/>
  <c r="V472" i="1"/>
  <c r="V550" i="1"/>
  <c r="V1064" i="1"/>
  <c r="V464" i="1"/>
  <c r="V624" i="1"/>
  <c r="V870" i="1"/>
  <c r="V137" i="1"/>
  <c r="V1429" i="1"/>
  <c r="V296" i="1"/>
  <c r="V1381" i="1"/>
  <c r="V1112" i="1"/>
  <c r="V1021" i="1"/>
  <c r="V1460" i="1"/>
  <c r="V573" i="1"/>
  <c r="V1497" i="1"/>
  <c r="V429" i="1"/>
  <c r="V832" i="1"/>
  <c r="V1392" i="1"/>
  <c r="V1452" i="1"/>
  <c r="V10" i="1"/>
  <c r="V162" i="1"/>
  <c r="V1032" i="1"/>
  <c r="V563" i="1"/>
  <c r="V1187" i="1"/>
  <c r="V128" i="1"/>
  <c r="V443" i="1"/>
  <c r="V395" i="1"/>
  <c r="V1490" i="1"/>
  <c r="V1421" i="1"/>
  <c r="V47" i="1"/>
  <c r="V559" i="1"/>
  <c r="V949" i="1"/>
  <c r="V98" i="1"/>
  <c r="V1025" i="1"/>
  <c r="V888" i="1"/>
  <c r="V916" i="1"/>
  <c r="V41" i="1"/>
  <c r="V346" i="1"/>
  <c r="V1351" i="1"/>
  <c r="V205" i="1"/>
  <c r="V388" i="1"/>
  <c r="V644" i="1"/>
  <c r="V423" i="1"/>
  <c r="V1394" i="1"/>
  <c r="V1256" i="1"/>
  <c r="V1417" i="1"/>
  <c r="V356" i="1"/>
  <c r="V320" i="1"/>
  <c r="V1424" i="1"/>
  <c r="V367" i="1"/>
  <c r="V1428" i="1"/>
  <c r="V1435" i="1"/>
  <c r="V1029" i="1"/>
  <c r="V1415" i="1"/>
  <c r="V1286" i="1"/>
  <c r="V385" i="1"/>
  <c r="V268" i="1"/>
  <c r="V104" i="1"/>
  <c r="V549" i="1"/>
  <c r="V11" i="1"/>
  <c r="V186" i="1"/>
  <c r="V658" i="1"/>
  <c r="V1404" i="1"/>
  <c r="V270" i="1"/>
  <c r="V71" i="1"/>
  <c r="V963" i="1"/>
  <c r="V93" i="1"/>
  <c r="V387" i="1"/>
  <c r="V179" i="1"/>
  <c r="V898" i="1"/>
  <c r="V216" i="1"/>
  <c r="V318" i="1"/>
  <c r="V826" i="1"/>
  <c r="V7" i="1"/>
  <c r="V401" i="1"/>
  <c r="V1287" i="1"/>
  <c r="V1243" i="1"/>
  <c r="V527" i="1"/>
  <c r="V290" i="1"/>
  <c r="V1537" i="1"/>
  <c r="V959" i="1"/>
  <c r="V960" i="1"/>
  <c r="V1043" i="1"/>
  <c r="V1374" i="1"/>
  <c r="V165" i="1"/>
  <c r="V1127" i="1"/>
  <c r="V1432" i="1"/>
  <c r="V1399" i="1"/>
  <c r="V1335" i="1"/>
  <c r="V1526" i="1"/>
  <c r="V1356" i="1"/>
  <c r="V884" i="1"/>
  <c r="V1521" i="1"/>
  <c r="V725" i="1"/>
  <c r="V713" i="1"/>
  <c r="V1006" i="1"/>
  <c r="V1370" i="1"/>
  <c r="V876" i="1"/>
  <c r="V1454" i="1"/>
  <c r="V697" i="1"/>
  <c r="V260" i="1"/>
  <c r="V699" i="1"/>
  <c r="V593" i="1"/>
  <c r="V1147" i="1"/>
  <c r="V154" i="1"/>
  <c r="V455" i="1"/>
  <c r="V1444" i="1"/>
  <c r="V1322" i="1"/>
  <c r="V341" i="1"/>
  <c r="V763" i="1"/>
  <c r="V58" i="1"/>
  <c r="V551" i="1"/>
  <c r="V1125" i="1"/>
  <c r="V924" i="1"/>
  <c r="V782" i="1"/>
  <c r="V1123" i="1"/>
  <c r="V15" i="1"/>
  <c r="V601" i="1"/>
  <c r="V171" i="1"/>
  <c r="V666" i="1"/>
  <c r="V1080" i="1"/>
  <c r="V1138" i="1"/>
  <c r="V1078" i="1"/>
  <c r="V119" i="1"/>
  <c r="V370" i="1"/>
  <c r="V1520" i="1"/>
  <c r="V509" i="1"/>
  <c r="V292" i="1"/>
  <c r="V736" i="1"/>
  <c r="V175" i="1"/>
  <c r="V242" i="1"/>
  <c r="V33" i="1"/>
  <c r="V836" i="1"/>
  <c r="V1441" i="1"/>
  <c r="V1530" i="1"/>
  <c r="V734" i="1"/>
  <c r="V151" i="1"/>
  <c r="V1239" i="1"/>
  <c r="V1222" i="1"/>
  <c r="V1320" i="1"/>
  <c r="V1097" i="1"/>
  <c r="V570" i="1"/>
  <c r="V124" i="1"/>
  <c r="V975" i="1"/>
  <c r="V1425" i="1"/>
  <c r="V1277" i="1"/>
  <c r="V1349" i="1"/>
  <c r="V321" i="1"/>
  <c r="V1290" i="1"/>
  <c r="V664" i="1"/>
  <c r="V1294" i="1"/>
  <c r="V681" i="1"/>
  <c r="V1325" i="1"/>
  <c r="V144" i="1"/>
  <c r="V702" i="1"/>
  <c r="V1481" i="1"/>
  <c r="V816" i="1"/>
  <c r="V427" i="1"/>
  <c r="V665" i="1"/>
  <c r="V694" i="1"/>
  <c r="V1196" i="1"/>
  <c r="V181" i="1"/>
  <c r="V946" i="1"/>
  <c r="V758" i="1"/>
  <c r="V1327" i="1"/>
  <c r="V354" i="1"/>
  <c r="V362" i="1"/>
  <c r="V1206" i="1"/>
  <c r="V402" i="1"/>
  <c r="V289" i="1"/>
  <c r="V441" i="1"/>
  <c r="V263" i="1"/>
  <c r="V1236" i="1"/>
  <c r="V189" i="1"/>
  <c r="V634" i="1"/>
  <c r="V1466" i="1"/>
  <c r="V364" i="1"/>
  <c r="V896" i="1"/>
  <c r="V1090" i="1"/>
  <c r="V1493" i="1"/>
  <c r="V1485" i="1"/>
  <c r="V42" i="1"/>
  <c r="V1168" i="1"/>
  <c r="V234" i="1"/>
  <c r="V618" i="1"/>
  <c r="V1088" i="1"/>
  <c r="V1055" i="1"/>
  <c r="V222" i="1"/>
  <c r="V849" i="1"/>
  <c r="V1531" i="1"/>
  <c r="V1317" i="1"/>
  <c r="V539" i="1"/>
  <c r="V1041" i="1"/>
  <c r="V431" i="1"/>
  <c r="V138" i="1"/>
  <c r="V1250" i="1"/>
  <c r="V1412" i="1"/>
  <c r="V841" i="1"/>
  <c r="V159" i="1"/>
  <c r="V55" i="1"/>
  <c r="V857" i="1"/>
  <c r="V705" i="1"/>
  <c r="V677" i="1"/>
  <c r="V1525" i="1"/>
  <c r="V1482" i="1"/>
  <c r="V1516" i="1"/>
  <c r="V1153" i="1"/>
  <c r="V81" i="1"/>
  <c r="U711" i="1"/>
  <c r="W711" i="1" s="1"/>
  <c r="U132" i="1"/>
  <c r="W132" i="1" s="1"/>
  <c r="U729" i="1"/>
  <c r="W729" i="1" s="1"/>
  <c r="U1016" i="1"/>
  <c r="W1016" i="1" s="1"/>
  <c r="U1235" i="1"/>
  <c r="W1235" i="1" s="1"/>
  <c r="U979" i="1"/>
  <c r="W979" i="1" s="1"/>
  <c r="U1165" i="1"/>
  <c r="W1165" i="1" s="1"/>
  <c r="U1439" i="1"/>
  <c r="W1439" i="1" s="1"/>
  <c r="U1077" i="1"/>
  <c r="W1077" i="1" s="1"/>
  <c r="U450" i="1"/>
  <c r="W450" i="1" s="1"/>
  <c r="U350" i="1"/>
  <c r="W350" i="1" s="1"/>
  <c r="U1486" i="1"/>
  <c r="W1486" i="1" s="1"/>
  <c r="U502" i="1"/>
  <c r="W502" i="1" s="1"/>
  <c r="U152" i="1"/>
  <c r="W152" i="1" s="1"/>
  <c r="U785" i="1"/>
  <c r="W785" i="1" s="1"/>
  <c r="U1004" i="1"/>
  <c r="W1004" i="1" s="1"/>
  <c r="U480" i="1"/>
  <c r="W480" i="1" s="1"/>
  <c r="U471" i="1"/>
  <c r="W471" i="1" s="1"/>
  <c r="U804" i="1"/>
  <c r="W804" i="1" s="1"/>
  <c r="U351" i="1"/>
  <c r="W351" i="1" s="1"/>
  <c r="U871" i="1"/>
  <c r="W871" i="1" s="1"/>
  <c r="U1365" i="1"/>
  <c r="W1365" i="1" s="1"/>
  <c r="U1040" i="1"/>
  <c r="W1040" i="1" s="1"/>
  <c r="U919" i="1"/>
  <c r="W919" i="1" s="1"/>
  <c r="U372" i="1"/>
  <c r="W372" i="1" s="1"/>
  <c r="U511" i="1"/>
  <c r="W511" i="1" s="1"/>
  <c r="U24" i="1"/>
  <c r="W24" i="1" s="1"/>
  <c r="U798" i="1"/>
  <c r="W798" i="1" s="1"/>
  <c r="U461" i="1"/>
  <c r="W461" i="1" s="1"/>
  <c r="U1380" i="1"/>
  <c r="W1380" i="1" s="1"/>
  <c r="U1395" i="1"/>
  <c r="W1395" i="1" s="1"/>
  <c r="U373" i="1"/>
  <c r="W373" i="1" s="1"/>
  <c r="U238" i="1"/>
  <c r="W238" i="1" s="1"/>
  <c r="U1162" i="1"/>
  <c r="W1162" i="1" s="1"/>
  <c r="U188" i="1"/>
  <c r="W188" i="1" s="1"/>
  <c r="U439" i="1"/>
  <c r="W439" i="1" s="1"/>
  <c r="U1318" i="1"/>
  <c r="W1318" i="1" s="1"/>
  <c r="U1114" i="1"/>
  <c r="W1114" i="1" s="1"/>
  <c r="U20" i="1"/>
  <c r="W20" i="1" s="1"/>
  <c r="U668" i="1"/>
  <c r="W668" i="1" s="1"/>
  <c r="U1234" i="1"/>
  <c r="W1234" i="1" s="1"/>
  <c r="U276" i="1"/>
  <c r="W276" i="1" s="1"/>
  <c r="U759" i="1"/>
  <c r="W759" i="1" s="1"/>
  <c r="U865" i="1"/>
  <c r="W865" i="1" s="1"/>
  <c r="U1510" i="1"/>
  <c r="W1510" i="1" s="1"/>
  <c r="U954" i="1"/>
  <c r="W954" i="1" s="1"/>
  <c r="U374" i="1"/>
  <c r="W374" i="1" s="1"/>
  <c r="U212" i="1"/>
  <c r="W212" i="1" s="1"/>
  <c r="U990" i="1"/>
  <c r="W990" i="1" s="1"/>
  <c r="U1182" i="1"/>
  <c r="W1182" i="1" s="1"/>
  <c r="U1107" i="1"/>
  <c r="W1107" i="1" s="1"/>
  <c r="U478" i="1"/>
  <c r="W478" i="1" s="1"/>
  <c r="U674" i="1"/>
  <c r="W674" i="1" s="1"/>
  <c r="U139" i="1"/>
  <c r="W139" i="1" s="1"/>
  <c r="U391" i="1"/>
  <c r="W391" i="1" s="1"/>
  <c r="U899" i="1"/>
  <c r="W899" i="1" s="1"/>
  <c r="U36" i="1"/>
  <c r="W36" i="1" s="1"/>
  <c r="U14" i="1"/>
  <c r="W14" i="1" s="1"/>
  <c r="U106" i="1"/>
  <c r="W106" i="1" s="1"/>
  <c r="U605" i="1"/>
  <c r="W605" i="1" s="1"/>
  <c r="U838" i="1"/>
  <c r="W838" i="1" s="1"/>
  <c r="U735" i="1"/>
  <c r="W735" i="1" s="1"/>
  <c r="U407" i="1"/>
  <c r="W407" i="1" s="1"/>
  <c r="U1176" i="1"/>
  <c r="W1176" i="1" s="1"/>
  <c r="U1527" i="1"/>
  <c r="W1527" i="1" s="1"/>
  <c r="U77" i="1"/>
  <c r="W77" i="1" s="1"/>
  <c r="U801" i="1"/>
  <c r="W801" i="1" s="1"/>
  <c r="U499" i="1"/>
  <c r="W499" i="1" s="1"/>
  <c r="U662" i="1"/>
  <c r="W662" i="1" s="1"/>
  <c r="U89" i="1"/>
  <c r="W89" i="1" s="1"/>
  <c r="U1150" i="1"/>
  <c r="W1150" i="1" s="1"/>
  <c r="U830" i="1"/>
  <c r="W830" i="1" s="1"/>
  <c r="U925" i="1"/>
  <c r="W925" i="1" s="1"/>
  <c r="U227" i="1"/>
  <c r="W227" i="1" s="1"/>
  <c r="U327" i="1"/>
  <c r="W327" i="1" s="1"/>
  <c r="U1226" i="1"/>
  <c r="W1226" i="1" s="1"/>
  <c r="U761" i="1"/>
  <c r="W761" i="1" s="1"/>
  <c r="U1324" i="1"/>
  <c r="W1324" i="1" s="1"/>
  <c r="U1376" i="1"/>
  <c r="W1376" i="1" s="1"/>
  <c r="U613" i="1"/>
  <c r="W613" i="1" s="1"/>
  <c r="U1430" i="1"/>
  <c r="W1430" i="1" s="1"/>
  <c r="U607" i="1"/>
  <c r="W607" i="1" s="1"/>
  <c r="U652" i="1"/>
  <c r="W652" i="1" s="1"/>
  <c r="U1306" i="1"/>
  <c r="W1306" i="1" s="1"/>
  <c r="U1293" i="1"/>
  <c r="W1293" i="1" s="1"/>
  <c r="U643" i="1"/>
  <c r="W643" i="1" s="1"/>
  <c r="U987" i="1"/>
  <c r="W987" i="1" s="1"/>
  <c r="U1116" i="1"/>
  <c r="W1116" i="1" s="1"/>
  <c r="U951" i="1"/>
  <c r="W951" i="1" s="1"/>
  <c r="U1141" i="1"/>
  <c r="W1141" i="1" s="1"/>
  <c r="U604" i="1"/>
  <c r="W604" i="1" s="1"/>
  <c r="U1154" i="1"/>
  <c r="W1154" i="1" s="1"/>
  <c r="U468" i="1"/>
  <c r="W468" i="1" s="1"/>
  <c r="U1344" i="1"/>
  <c r="W1344" i="1" s="1"/>
  <c r="U1321" i="1"/>
  <c r="W1321" i="1" s="1"/>
  <c r="U1017" i="1"/>
  <c r="W1017" i="1" s="1"/>
  <c r="U653" i="1"/>
  <c r="W653" i="1" s="1"/>
  <c r="U437" i="1"/>
  <c r="W437" i="1" s="1"/>
  <c r="U295" i="1"/>
  <c r="W295" i="1" s="1"/>
  <c r="U193" i="1"/>
  <c r="W193" i="1" s="1"/>
  <c r="U281" i="1"/>
  <c r="W281" i="1" s="1"/>
  <c r="U863" i="1"/>
  <c r="W863" i="1" s="1"/>
  <c r="U1411" i="1"/>
  <c r="W1411" i="1" s="1"/>
  <c r="U1372" i="1"/>
  <c r="W1372" i="1" s="1"/>
  <c r="U1094" i="1"/>
  <c r="W1094" i="1" s="1"/>
  <c r="U546" i="1"/>
  <c r="W546" i="1" s="1"/>
  <c r="U897" i="1"/>
  <c r="W897" i="1" s="1"/>
  <c r="U196" i="1"/>
  <c r="W196" i="1" s="1"/>
  <c r="U79" i="1"/>
  <c r="W79" i="1" s="1"/>
  <c r="U1542" i="1"/>
  <c r="W1542" i="1" s="1"/>
  <c r="U701" i="1"/>
  <c r="W701" i="1" s="1"/>
  <c r="U1378" i="1"/>
  <c r="W1378" i="1" s="1"/>
  <c r="U1002" i="1"/>
  <c r="W1002" i="1" s="1"/>
  <c r="U1367" i="1"/>
  <c r="W1367" i="1" s="1"/>
  <c r="U1366" i="1"/>
  <c r="W1366" i="1" s="1"/>
  <c r="U518" i="1"/>
  <c r="W518" i="1" s="1"/>
  <c r="U591" i="1"/>
  <c r="W591" i="1" s="1"/>
  <c r="U1237" i="1"/>
  <c r="W1237" i="1" s="1"/>
  <c r="U778" i="1"/>
  <c r="W778" i="1" s="1"/>
  <c r="U1264" i="1"/>
  <c r="W1264" i="1" s="1"/>
  <c r="U1003" i="1"/>
  <c r="W1003" i="1" s="1"/>
  <c r="U1440" i="1"/>
  <c r="W1440" i="1" s="1"/>
  <c r="U1300" i="1"/>
  <c r="W1300" i="1" s="1"/>
  <c r="U1209" i="1"/>
  <c r="W1209" i="1" s="1"/>
  <c r="U823" i="1"/>
  <c r="W823" i="1" s="1"/>
  <c r="U1155" i="1"/>
  <c r="W1155" i="1" s="1"/>
  <c r="U1221" i="1"/>
  <c r="W1221" i="1" s="1"/>
  <c r="U533" i="1"/>
  <c r="W533" i="1" s="1"/>
  <c r="U929" i="1"/>
  <c r="W929" i="1" s="1"/>
  <c r="U142" i="1"/>
  <c r="W142" i="1" s="1"/>
  <c r="U257" i="1"/>
  <c r="W257" i="1" s="1"/>
  <c r="U622" i="1"/>
  <c r="W622" i="1" s="1"/>
  <c r="U595" i="1"/>
  <c r="W595" i="1" s="1"/>
  <c r="U964" i="1"/>
  <c r="W964" i="1" s="1"/>
  <c r="U1406" i="1"/>
  <c r="W1406" i="1" s="1"/>
  <c r="U1338" i="1"/>
  <c r="W1338" i="1" s="1"/>
  <c r="U1180" i="1"/>
  <c r="W1180" i="1" s="1"/>
  <c r="U207" i="1"/>
  <c r="W207" i="1" s="1"/>
  <c r="U190" i="1"/>
  <c r="W190" i="1" s="1"/>
  <c r="U723" i="1"/>
  <c r="W723" i="1" s="1"/>
  <c r="U287" i="1"/>
  <c r="W287" i="1" s="1"/>
  <c r="U1266" i="1"/>
  <c r="W1266" i="1" s="1"/>
  <c r="U1361" i="1"/>
  <c r="W1361" i="1" s="1"/>
  <c r="U1073" i="1"/>
  <c r="W1073" i="1" s="1"/>
  <c r="U337" i="1"/>
  <c r="W337" i="1" s="1"/>
  <c r="U1534" i="1"/>
  <c r="W1534" i="1" s="1"/>
  <c r="U1115" i="1"/>
  <c r="W1115" i="1" s="1"/>
  <c r="U1357" i="1"/>
  <c r="W1357" i="1" s="1"/>
  <c r="U250" i="1"/>
  <c r="W250" i="1" s="1"/>
  <c r="U755" i="1"/>
  <c r="W755" i="1" s="1"/>
  <c r="U1265" i="1"/>
  <c r="W1265" i="1" s="1"/>
  <c r="U164" i="1"/>
  <c r="W164" i="1" s="1"/>
  <c r="U1505" i="1"/>
  <c r="W1505" i="1" s="1"/>
  <c r="U567" i="1"/>
  <c r="W567" i="1" s="1"/>
  <c r="U1336" i="1"/>
  <c r="W1336" i="1" s="1"/>
  <c r="U1085" i="1"/>
  <c r="W1085" i="1" s="1"/>
  <c r="U113" i="1"/>
  <c r="W113" i="1" s="1"/>
  <c r="U692" i="1"/>
  <c r="W692" i="1" s="1"/>
  <c r="U540" i="1"/>
  <c r="W540" i="1" s="1"/>
  <c r="U1295" i="1"/>
  <c r="W1295" i="1" s="1"/>
  <c r="U585" i="1"/>
  <c r="W585" i="1" s="1"/>
  <c r="U796" i="1"/>
  <c r="W796" i="1" s="1"/>
  <c r="U483" i="1"/>
  <c r="W483" i="1" s="1"/>
  <c r="U84" i="1"/>
  <c r="W84" i="1" s="1"/>
  <c r="U590" i="1"/>
  <c r="W590" i="1" s="1"/>
  <c r="U1297" i="1"/>
  <c r="W1297" i="1" s="1"/>
  <c r="U418" i="1"/>
  <c r="W418" i="1" s="1"/>
  <c r="U1160" i="1"/>
  <c r="W1160" i="1" s="1"/>
  <c r="U1508" i="1"/>
  <c r="W1508" i="1" s="1"/>
  <c r="U243" i="1"/>
  <c r="W243" i="1" s="1"/>
  <c r="U49" i="1"/>
  <c r="W49" i="1" s="1"/>
  <c r="U1311" i="1"/>
  <c r="W1311" i="1" s="1"/>
  <c r="U969" i="1"/>
  <c r="W969" i="1" s="1"/>
  <c r="U160" i="1"/>
  <c r="W160" i="1" s="1"/>
  <c r="U1329" i="1"/>
  <c r="W1329" i="1" s="1"/>
  <c r="U588" i="1"/>
  <c r="W588" i="1" s="1"/>
  <c r="U1071" i="1"/>
  <c r="W1071" i="1" s="1"/>
  <c r="U1057" i="1"/>
  <c r="W1057" i="1" s="1"/>
  <c r="U1382" i="1"/>
  <c r="W1382" i="1" s="1"/>
  <c r="U685" i="1"/>
  <c r="W685" i="1" s="1"/>
  <c r="U1100" i="1"/>
  <c r="W1100" i="1" s="1"/>
  <c r="U182" i="1"/>
  <c r="W182" i="1" s="1"/>
  <c r="U789" i="1"/>
  <c r="W789" i="1" s="1"/>
  <c r="U1263" i="1"/>
  <c r="W1263" i="1" s="1"/>
  <c r="U1158" i="1"/>
  <c r="W1158" i="1" s="1"/>
  <c r="U1363" i="1"/>
  <c r="W1363" i="1" s="1"/>
  <c r="U97" i="1"/>
  <c r="W97" i="1" s="1"/>
  <c r="U4" i="1"/>
  <c r="W4" i="1" s="1"/>
  <c r="U1459" i="1"/>
  <c r="W1459" i="1" s="1"/>
  <c r="U231" i="1"/>
  <c r="W231" i="1" s="1"/>
  <c r="U977" i="1"/>
  <c r="W977" i="1" s="1"/>
  <c r="U1476" i="1"/>
  <c r="W1476" i="1" s="1"/>
  <c r="U1478" i="1"/>
  <c r="W1478" i="1" s="1"/>
  <c r="U810" i="1"/>
  <c r="W810" i="1" s="1"/>
  <c r="U1248" i="1"/>
  <c r="W1248" i="1" s="1"/>
  <c r="U386" i="1"/>
  <c r="W386" i="1" s="1"/>
  <c r="U521" i="1"/>
  <c r="W521" i="1" s="1"/>
  <c r="U1489" i="1"/>
  <c r="W1489" i="1" s="1"/>
  <c r="U1538" i="1"/>
  <c r="W1538" i="1" s="1"/>
  <c r="U862" i="1"/>
  <c r="W862" i="1" s="1"/>
  <c r="U1005" i="1"/>
  <c r="W1005" i="1" s="1"/>
  <c r="U629" i="1"/>
  <c r="W629" i="1" s="1"/>
  <c r="U1528" i="1"/>
  <c r="W1528" i="1" s="1"/>
  <c r="U1437" i="1"/>
  <c r="W1437" i="1" s="1"/>
  <c r="U1082" i="1"/>
  <c r="W1082" i="1" s="1"/>
  <c r="U158" i="1"/>
  <c r="W158" i="1" s="1"/>
  <c r="U1427" i="1"/>
  <c r="W1427" i="1" s="1"/>
  <c r="U670" i="1"/>
  <c r="W670" i="1" s="1"/>
  <c r="U1455" i="1"/>
  <c r="W1455" i="1" s="1"/>
  <c r="U1492" i="1"/>
  <c r="W1492" i="1" s="1"/>
  <c r="U679" i="1"/>
  <c r="W679" i="1" s="1"/>
  <c r="U1070" i="1"/>
  <c r="W1070" i="1" s="1"/>
  <c r="U818" i="1"/>
  <c r="W818" i="1" s="1"/>
  <c r="U1058" i="1"/>
  <c r="W1058" i="1" s="1"/>
  <c r="U1279" i="1"/>
  <c r="W1279" i="1" s="1"/>
  <c r="U864" i="1"/>
  <c r="W864" i="1" s="1"/>
  <c r="U939" i="1"/>
  <c r="W939" i="1" s="1"/>
  <c r="U170" i="1"/>
  <c r="W170" i="1" s="1"/>
  <c r="U774" i="1"/>
  <c r="W774" i="1" s="1"/>
  <c r="U843" i="1"/>
  <c r="W843" i="1" s="1"/>
  <c r="U995" i="1"/>
  <c r="W995" i="1" s="1"/>
  <c r="U852" i="1"/>
  <c r="W852" i="1" s="1"/>
  <c r="U873" i="1"/>
  <c r="W873" i="1" s="1"/>
  <c r="U941" i="1"/>
  <c r="W941" i="1" s="1"/>
  <c r="U1101" i="1"/>
  <c r="W1101" i="1" s="1"/>
  <c r="U891" i="1"/>
  <c r="W891" i="1" s="1"/>
  <c r="U1072" i="1"/>
  <c r="W1072" i="1" s="1"/>
  <c r="U1519" i="1"/>
  <c r="W1519" i="1" s="1"/>
  <c r="U1137" i="1"/>
  <c r="W1137" i="1" s="1"/>
  <c r="U913" i="1"/>
  <c r="W913" i="1" s="1"/>
  <c r="U538" i="1"/>
  <c r="W538" i="1" s="1"/>
  <c r="U903" i="1"/>
  <c r="W903" i="1" s="1"/>
  <c r="U932" i="1"/>
  <c r="W932" i="1" s="1"/>
  <c r="U844" i="1"/>
  <c r="W844" i="1" s="1"/>
  <c r="U406" i="1"/>
  <c r="W406" i="1" s="1"/>
  <c r="U136" i="1"/>
  <c r="W136" i="1" s="1"/>
  <c r="U495" i="1"/>
  <c r="W495" i="1" s="1"/>
  <c r="U1178" i="1"/>
  <c r="W1178" i="1" s="1"/>
  <c r="U83" i="1"/>
  <c r="W83" i="1" s="1"/>
  <c r="U1514" i="1"/>
  <c r="W1514" i="1" s="1"/>
  <c r="U442" i="1"/>
  <c r="W442" i="1" s="1"/>
  <c r="U548" i="1"/>
  <c r="W548" i="1" s="1"/>
  <c r="U1539" i="1"/>
  <c r="W1539" i="1" s="1"/>
  <c r="U1148" i="1"/>
  <c r="W1148" i="1" s="1"/>
  <c r="U1422" i="1"/>
  <c r="W1422" i="1" s="1"/>
  <c r="U1426" i="1"/>
  <c r="W1426" i="1" s="1"/>
  <c r="U1418" i="1"/>
  <c r="W1418" i="1" s="1"/>
  <c r="U1189" i="1"/>
  <c r="W1189" i="1" s="1"/>
  <c r="U115" i="1"/>
  <c r="W115" i="1" s="1"/>
  <c r="U846" i="1"/>
  <c r="W846" i="1" s="1"/>
  <c r="U1068" i="1"/>
  <c r="W1068" i="1" s="1"/>
  <c r="U1065" i="1"/>
  <c r="W1065" i="1" s="1"/>
  <c r="U149" i="1"/>
  <c r="W149" i="1" s="1"/>
  <c r="U1092" i="1"/>
  <c r="W1092" i="1" s="1"/>
  <c r="U792" i="1"/>
  <c r="W792" i="1" s="1"/>
  <c r="U323" i="1"/>
  <c r="W323" i="1" s="1"/>
  <c r="U807" i="1"/>
  <c r="W807" i="1" s="1"/>
  <c r="U1218" i="1"/>
  <c r="W1218" i="1" s="1"/>
  <c r="U1540" i="1"/>
  <c r="W1540" i="1" s="1"/>
  <c r="U1136" i="1"/>
  <c r="W1136" i="1" s="1"/>
  <c r="U173" i="1"/>
  <c r="W173" i="1" s="1"/>
  <c r="U1261" i="1"/>
  <c r="W1261" i="1" s="1"/>
  <c r="U780" i="1"/>
  <c r="W780" i="1" s="1"/>
  <c r="U282" i="1"/>
  <c r="W282" i="1" s="1"/>
  <c r="U1026" i="1"/>
  <c r="W1026" i="1" s="1"/>
  <c r="U1502" i="1"/>
  <c r="W1502" i="1" s="1"/>
  <c r="U905" i="1"/>
  <c r="W905" i="1" s="1"/>
  <c r="U420" i="1"/>
  <c r="W420" i="1" s="1"/>
  <c r="U1069" i="1"/>
  <c r="W1069" i="1" s="1"/>
  <c r="U266" i="1"/>
  <c r="W266" i="1" s="1"/>
  <c r="U867" i="1"/>
  <c r="W867" i="1" s="1"/>
  <c r="U553" i="1"/>
  <c r="W553" i="1" s="1"/>
  <c r="U1142" i="1"/>
  <c r="W1142" i="1" s="1"/>
  <c r="U992" i="1"/>
  <c r="W992" i="1" s="1"/>
  <c r="U19" i="1"/>
  <c r="W19" i="1" s="1"/>
  <c r="U1307" i="1"/>
  <c r="W1307" i="1" s="1"/>
  <c r="U997" i="1"/>
  <c r="W997" i="1" s="1"/>
  <c r="U1129" i="1"/>
  <c r="W1129" i="1" s="1"/>
  <c r="U687" i="1"/>
  <c r="W687" i="1" s="1"/>
  <c r="U904" i="1"/>
  <c r="W904" i="1" s="1"/>
  <c r="U1511" i="1"/>
  <c r="W1511" i="1" s="1"/>
  <c r="U360" i="1"/>
  <c r="W360" i="1" s="1"/>
  <c r="U1465" i="1"/>
  <c r="W1465" i="1" s="1"/>
  <c r="U1445" i="1"/>
  <c r="W1445" i="1" s="1"/>
  <c r="U1383" i="1"/>
  <c r="W1383" i="1" s="1"/>
  <c r="U275" i="1"/>
  <c r="W275" i="1" s="1"/>
  <c r="U220" i="1"/>
  <c r="W220" i="1" s="1"/>
  <c r="U1199" i="1"/>
  <c r="W1199" i="1" s="1"/>
  <c r="U671" i="1"/>
  <c r="W671" i="1" s="1"/>
  <c r="U1276" i="1"/>
  <c r="W1276" i="1" s="1"/>
  <c r="U632" i="1"/>
  <c r="W632" i="1" s="1"/>
  <c r="U908" i="1"/>
  <c r="W908" i="1" s="1"/>
  <c r="U787" i="1"/>
  <c r="W787" i="1" s="1"/>
  <c r="U319" i="1"/>
  <c r="W319" i="1" s="1"/>
  <c r="U435" i="1"/>
  <c r="W435" i="1" s="1"/>
  <c r="U815" i="1"/>
  <c r="W815" i="1" s="1"/>
  <c r="U1238" i="1"/>
  <c r="W1238" i="1" s="1"/>
  <c r="U62" i="1"/>
  <c r="W62" i="1" s="1"/>
  <c r="U109" i="1"/>
  <c r="W109" i="1" s="1"/>
  <c r="U770" i="1"/>
  <c r="W770" i="1" s="1"/>
  <c r="U771" i="1"/>
  <c r="W771" i="1" s="1"/>
  <c r="U714" i="1"/>
  <c r="W714" i="1" s="1"/>
  <c r="U532" i="1"/>
  <c r="W532" i="1" s="1"/>
  <c r="U1346" i="1"/>
  <c r="W1346" i="1" s="1"/>
  <c r="U1197" i="1"/>
  <c r="W1197" i="1" s="1"/>
  <c r="U1280" i="1"/>
  <c r="W1280" i="1" s="1"/>
  <c r="U1535" i="1"/>
  <c r="W1535" i="1" s="1"/>
  <c r="U291" i="1"/>
  <c r="W291" i="1" s="1"/>
  <c r="U54" i="1"/>
  <c r="W54" i="1" s="1"/>
  <c r="U1149" i="1"/>
  <c r="W1149" i="1" s="1"/>
  <c r="U1083" i="1"/>
  <c r="W1083" i="1" s="1"/>
  <c r="U578" i="1"/>
  <c r="W578" i="1" s="1"/>
  <c r="U1216" i="1"/>
  <c r="W1216" i="1" s="1"/>
  <c r="U1299" i="1"/>
  <c r="W1299" i="1" s="1"/>
  <c r="U571" i="1"/>
  <c r="W571" i="1" s="1"/>
  <c r="U732" i="1"/>
  <c r="W732" i="1" s="1"/>
  <c r="U1087" i="1"/>
  <c r="W1087" i="1" s="1"/>
  <c r="U1132" i="1"/>
  <c r="W1132" i="1" s="1"/>
  <c r="U994" i="1"/>
  <c r="W994" i="1" s="1"/>
  <c r="U1523" i="1"/>
  <c r="W1523" i="1" s="1"/>
  <c r="U1275" i="1"/>
  <c r="W1275" i="1" s="1"/>
  <c r="U1102" i="1"/>
  <c r="W1102" i="1" s="1"/>
  <c r="U1453" i="1"/>
  <c r="W1453" i="1" s="1"/>
  <c r="U988" i="1"/>
  <c r="W988" i="1" s="1"/>
  <c r="U1308" i="1"/>
  <c r="W1308" i="1" s="1"/>
  <c r="U1323" i="1"/>
  <c r="W1323" i="1" s="1"/>
  <c r="U1120" i="1"/>
  <c r="W1120" i="1" s="1"/>
  <c r="U476" i="1"/>
  <c r="W476" i="1" s="1"/>
  <c r="U519" i="1"/>
  <c r="W519" i="1" s="1"/>
  <c r="U1446" i="1"/>
  <c r="W1446" i="1" s="1"/>
  <c r="U993" i="1"/>
  <c r="W993" i="1" s="1"/>
  <c r="U12" i="1"/>
  <c r="W12" i="1" s="1"/>
  <c r="U636" i="1"/>
  <c r="W636" i="1" s="1"/>
  <c r="U1410" i="1"/>
  <c r="W1410" i="1" s="1"/>
  <c r="U1402" i="1"/>
  <c r="W1402" i="1" s="1"/>
  <c r="U245" i="1"/>
  <c r="W245" i="1" s="1"/>
  <c r="U881" i="1"/>
  <c r="W881" i="1" s="1"/>
  <c r="U1161" i="1"/>
  <c r="W1161" i="1" s="1"/>
  <c r="U3" i="1"/>
  <c r="W3" i="1" s="1"/>
  <c r="U581" i="1"/>
  <c r="W581" i="1" s="1"/>
  <c r="U552" i="1"/>
  <c r="W552" i="1" s="1"/>
  <c r="U691" i="1"/>
  <c r="W691" i="1" s="1"/>
  <c r="U576" i="1"/>
  <c r="W576" i="1" s="1"/>
  <c r="U1037" i="1"/>
  <c r="W1037" i="1" s="1"/>
  <c r="U535" i="1"/>
  <c r="W535" i="1" s="1"/>
  <c r="U1310" i="1"/>
  <c r="W1310" i="1" s="1"/>
  <c r="U48" i="1"/>
  <c r="W48" i="1" s="1"/>
  <c r="U953" i="1"/>
  <c r="W953" i="1" s="1"/>
  <c r="U689" i="1"/>
  <c r="W689" i="1" s="1"/>
  <c r="U808" i="1"/>
  <c r="W808" i="1" s="1"/>
  <c r="U1009" i="1"/>
  <c r="W1009" i="1" s="1"/>
  <c r="U650" i="1"/>
  <c r="W650" i="1" s="1"/>
  <c r="U1104" i="1"/>
  <c r="W1104" i="1" s="1"/>
  <c r="U751" i="1"/>
  <c r="W751" i="1" s="1"/>
  <c r="U647" i="1"/>
  <c r="W647" i="1" s="1"/>
  <c r="U359" i="1"/>
  <c r="W359" i="1" s="1"/>
  <c r="U1384" i="1"/>
  <c r="W1384" i="1" s="1"/>
  <c r="U786" i="1"/>
  <c r="W786" i="1" s="1"/>
  <c r="U1200" i="1"/>
  <c r="W1200" i="1" s="1"/>
  <c r="U1348" i="1"/>
  <c r="W1348" i="1" s="1"/>
  <c r="U710" i="1"/>
  <c r="W710" i="1" s="1"/>
  <c r="U112" i="1"/>
  <c r="W112" i="1" s="1"/>
  <c r="U717" i="1"/>
  <c r="W717" i="1" s="1"/>
  <c r="U335" i="1"/>
  <c r="W335" i="1" s="1"/>
  <c r="U825" i="1"/>
  <c r="W825" i="1" s="1"/>
  <c r="U1066" i="1"/>
  <c r="W1066" i="1" s="1"/>
  <c r="U444" i="1"/>
  <c r="W444" i="1" s="1"/>
  <c r="U40" i="1"/>
  <c r="W40" i="1" s="1"/>
  <c r="U722" i="1"/>
  <c r="W722" i="1" s="1"/>
  <c r="U426" i="1"/>
  <c r="W426" i="1" s="1"/>
  <c r="U878" i="1"/>
  <c r="W878" i="1" s="1"/>
  <c r="U1343" i="1"/>
  <c r="W1343" i="1" s="1"/>
  <c r="U453" i="1"/>
  <c r="W453" i="1" s="1"/>
  <c r="U565" i="1"/>
  <c r="W565" i="1" s="1"/>
  <c r="U283" i="1"/>
  <c r="W283" i="1" s="1"/>
  <c r="U536" i="1"/>
  <c r="W536" i="1" s="1"/>
  <c r="U520" i="1"/>
  <c r="W520" i="1" s="1"/>
  <c r="U1207" i="1"/>
  <c r="W1207" i="1" s="1"/>
  <c r="U474" i="1"/>
  <c r="W474" i="1" s="1"/>
  <c r="U161" i="1"/>
  <c r="W161" i="1" s="1"/>
  <c r="U1289" i="1"/>
  <c r="W1289" i="1" s="1"/>
  <c r="U1163" i="1"/>
  <c r="W1163" i="1" s="1"/>
  <c r="U1079" i="1"/>
  <c r="W1079" i="1" s="1"/>
  <c r="U682" i="1"/>
  <c r="W682" i="1" s="1"/>
  <c r="U764" i="1"/>
  <c r="W764" i="1" s="1"/>
  <c r="U1258" i="1"/>
  <c r="W1258" i="1" s="1"/>
  <c r="U122" i="1"/>
  <c r="W122" i="1" s="1"/>
  <c r="U848" i="1"/>
  <c r="W848" i="1" s="1"/>
  <c r="U659" i="1"/>
  <c r="W659" i="1" s="1"/>
  <c r="U349" i="1"/>
  <c r="W349" i="1" s="1"/>
  <c r="U575" i="1"/>
  <c r="W575" i="1" s="1"/>
  <c r="U926" i="1"/>
  <c r="W926" i="1" s="1"/>
  <c r="U448" i="1"/>
  <c r="W448" i="1" s="1"/>
  <c r="U667" i="1"/>
  <c r="W667" i="1" s="1"/>
  <c r="U143" i="1"/>
  <c r="W143" i="1" s="1"/>
  <c r="U1093" i="1"/>
  <c r="W1093" i="1" s="1"/>
  <c r="U1518" i="1"/>
  <c r="W1518" i="1" s="1"/>
  <c r="U1506" i="1"/>
  <c r="W1506" i="1" s="1"/>
  <c r="U392" i="1"/>
  <c r="W392" i="1" s="1"/>
  <c r="U1195" i="1"/>
  <c r="W1195" i="1" s="1"/>
  <c r="U233" i="1"/>
  <c r="W233" i="1" s="1"/>
  <c r="U693" i="1"/>
  <c r="W693" i="1" s="1"/>
  <c r="U303" i="1"/>
  <c r="W303" i="1" s="1"/>
  <c r="U943" i="1"/>
  <c r="W943" i="1" s="1"/>
  <c r="U129" i="1"/>
  <c r="W129" i="1" s="1"/>
  <c r="U389" i="1"/>
  <c r="W389" i="1" s="1"/>
  <c r="U812" i="1"/>
  <c r="W812" i="1" s="1"/>
  <c r="U1416" i="1"/>
  <c r="W1416" i="1" s="1"/>
  <c r="U343" i="1"/>
  <c r="W343" i="1" s="1"/>
  <c r="U384" i="1"/>
  <c r="W384" i="1" s="1"/>
  <c r="U203" i="1"/>
  <c r="W203" i="1" s="1"/>
  <c r="U942" i="1"/>
  <c r="W942" i="1" s="1"/>
  <c r="U108" i="1"/>
  <c r="W108" i="1" s="1"/>
  <c r="U609" i="1"/>
  <c r="W609" i="1" s="1"/>
  <c r="U721" i="1"/>
  <c r="W721" i="1" s="1"/>
  <c r="U645" i="1"/>
  <c r="W645" i="1" s="1"/>
  <c r="U1352" i="1"/>
  <c r="W1352" i="1" s="1"/>
  <c r="U720" i="1"/>
  <c r="W720" i="1" s="1"/>
  <c r="U850" i="1"/>
  <c r="W850" i="1" s="1"/>
  <c r="U1194" i="1"/>
  <c r="W1194" i="1" s="1"/>
  <c r="U1494" i="1"/>
  <c r="W1494" i="1" s="1"/>
  <c r="U272" i="1"/>
  <c r="W272" i="1" s="1"/>
  <c r="U462" i="1"/>
  <c r="W462" i="1" s="1"/>
  <c r="U285" i="1"/>
  <c r="W285" i="1" s="1"/>
  <c r="U944" i="1"/>
  <c r="W944" i="1" s="1"/>
  <c r="U582" i="1"/>
  <c r="W582" i="1" s="1"/>
  <c r="U795" i="1"/>
  <c r="W795" i="1" s="1"/>
  <c r="U1119" i="1"/>
  <c r="W1119" i="1" s="1"/>
  <c r="U557" i="1"/>
  <c r="W557" i="1" s="1"/>
  <c r="U522" i="1"/>
  <c r="W522" i="1" s="1"/>
  <c r="U1019" i="1"/>
  <c r="W1019" i="1" s="1"/>
  <c r="U76" i="1"/>
  <c r="W76" i="1" s="1"/>
  <c r="U940" i="1"/>
  <c r="W940" i="1" s="1"/>
  <c r="U261" i="1"/>
  <c r="W261" i="1" s="1"/>
  <c r="U1278" i="1"/>
  <c r="W1278" i="1" s="1"/>
  <c r="U560" i="1"/>
  <c r="W560" i="1" s="1"/>
  <c r="U1183" i="1"/>
  <c r="W1183" i="1" s="1"/>
  <c r="U731" i="1"/>
  <c r="W731" i="1" s="1"/>
  <c r="U1224" i="1"/>
  <c r="W1224" i="1" s="1"/>
  <c r="U906" i="1"/>
  <c r="W906" i="1" s="1"/>
  <c r="U1108" i="1"/>
  <c r="W1108" i="1" s="1"/>
  <c r="U16" i="1"/>
  <c r="W16" i="1" s="1"/>
  <c r="U847" i="1"/>
  <c r="W847" i="1" s="1"/>
  <c r="U235" i="1"/>
  <c r="W235" i="1" s="1"/>
  <c r="U577" i="1"/>
  <c r="W577" i="1" s="1"/>
  <c r="U831" i="1"/>
  <c r="W831" i="1" s="1"/>
  <c r="U952" i="1"/>
  <c r="W952" i="1" s="1"/>
  <c r="U503" i="1"/>
  <c r="W503" i="1" s="1"/>
  <c r="U976" i="1"/>
  <c r="W976" i="1" s="1"/>
  <c r="U232" i="1"/>
  <c r="W232" i="1" s="1"/>
  <c r="U1033" i="1"/>
  <c r="W1033" i="1" s="1"/>
  <c r="U177" i="1"/>
  <c r="W177" i="1" s="1"/>
  <c r="U1179" i="1"/>
  <c r="W1179" i="1" s="1"/>
  <c r="U900" i="1"/>
  <c r="W900" i="1" s="1"/>
  <c r="U834" i="1"/>
  <c r="W834" i="1" s="1"/>
  <c r="U1122" i="1"/>
  <c r="W1122" i="1" s="1"/>
  <c r="U1319" i="1"/>
  <c r="W1319" i="1" s="1"/>
  <c r="U1126" i="1"/>
  <c r="W1126" i="1" s="1"/>
  <c r="U829" i="1"/>
  <c r="W829" i="1" s="1"/>
  <c r="U26" i="1"/>
  <c r="W26" i="1" s="1"/>
  <c r="U968" i="1"/>
  <c r="W968" i="1" s="1"/>
  <c r="U765" i="1"/>
  <c r="W765" i="1" s="1"/>
  <c r="U1208" i="1"/>
  <c r="W1208" i="1" s="1"/>
  <c r="U1205" i="1"/>
  <c r="W1205" i="1" s="1"/>
  <c r="U1464" i="1"/>
  <c r="W1464" i="1" s="1"/>
  <c r="U737" i="1"/>
  <c r="W737" i="1" s="1"/>
  <c r="U853" i="1"/>
  <c r="W853" i="1" s="1"/>
  <c r="U877" i="1"/>
  <c r="W877" i="1" s="1"/>
  <c r="U1477" i="1"/>
  <c r="W1477" i="1" s="1"/>
  <c r="U1467" i="1"/>
  <c r="W1467" i="1" s="1"/>
  <c r="U649" i="1"/>
  <c r="W649" i="1" s="1"/>
  <c r="U110" i="1"/>
  <c r="W110" i="1" s="1"/>
  <c r="U438" i="1"/>
  <c r="W438" i="1" s="1"/>
  <c r="U334" i="1"/>
  <c r="W334" i="1" s="1"/>
  <c r="U1140" i="1"/>
  <c r="W1140" i="1" s="1"/>
  <c r="U1284" i="1"/>
  <c r="W1284" i="1" s="1"/>
  <c r="U482" i="1"/>
  <c r="W482" i="1" s="1"/>
  <c r="U569" i="1"/>
  <c r="W569" i="1" s="1"/>
  <c r="U1091" i="1"/>
  <c r="W1091" i="1" s="1"/>
  <c r="U1014" i="1"/>
  <c r="W1014" i="1" s="1"/>
  <c r="U972" i="1"/>
  <c r="W972" i="1" s="1"/>
  <c r="U312" i="1"/>
  <c r="W312" i="1" s="1"/>
  <c r="U198" i="1"/>
  <c r="W198" i="1" s="1"/>
  <c r="U199" i="1"/>
  <c r="W199" i="1" s="1"/>
  <c r="U294" i="1"/>
  <c r="W294" i="1" s="1"/>
  <c r="U1499" i="1"/>
  <c r="W1499" i="1" s="1"/>
  <c r="U1362" i="1"/>
  <c r="W1362" i="1" s="1"/>
  <c r="U38" i="1"/>
  <c r="W38" i="1" s="1"/>
  <c r="U820" i="1"/>
  <c r="W820" i="1" s="1"/>
  <c r="U500" i="1"/>
  <c r="W500" i="1" s="1"/>
  <c r="U1229" i="1"/>
  <c r="W1229" i="1" s="1"/>
  <c r="U1442" i="1"/>
  <c r="W1442" i="1" s="1"/>
  <c r="U957" i="1"/>
  <c r="W957" i="1" s="1"/>
  <c r="U107" i="1"/>
  <c r="W107" i="1" s="1"/>
  <c r="U78" i="1"/>
  <c r="W78" i="1" s="1"/>
  <c r="U405" i="1"/>
  <c r="W405" i="1" s="1"/>
  <c r="U73" i="1"/>
  <c r="W73" i="1" s="1"/>
  <c r="U748" i="1"/>
  <c r="W748" i="1" s="1"/>
  <c r="U1190" i="1"/>
  <c r="W1190" i="1" s="1"/>
  <c r="U564" i="1"/>
  <c r="W564" i="1" s="1"/>
  <c r="U598" i="1"/>
  <c r="W598" i="1" s="1"/>
  <c r="U950" i="1"/>
  <c r="W950" i="1" s="1"/>
  <c r="U1164" i="1"/>
  <c r="W1164" i="1" s="1"/>
  <c r="U1342" i="1"/>
  <c r="W1342" i="1" s="1"/>
  <c r="U883" i="1"/>
  <c r="W883" i="1" s="1"/>
  <c r="U543" i="1"/>
  <c r="W543" i="1" s="1"/>
  <c r="U1166" i="1"/>
  <c r="W1166" i="1" s="1"/>
  <c r="U1500" i="1"/>
  <c r="W1500" i="1" s="1"/>
  <c r="U484" i="1"/>
  <c r="W484" i="1" s="1"/>
  <c r="U608" i="1"/>
  <c r="W608" i="1" s="1"/>
  <c r="U799" i="1"/>
  <c r="W799" i="1" s="1"/>
  <c r="U911" i="1"/>
  <c r="W911" i="1" s="1"/>
  <c r="U1288" i="1"/>
  <c r="W1288" i="1" s="1"/>
  <c r="U1488" i="1"/>
  <c r="W1488" i="1" s="1"/>
  <c r="U1254" i="1"/>
  <c r="W1254" i="1" s="1"/>
  <c r="U1247" i="1"/>
  <c r="W1247" i="1" s="1"/>
  <c r="U530" i="1"/>
  <c r="W530" i="1" s="1"/>
  <c r="U973" i="1"/>
  <c r="W973" i="1" s="1"/>
  <c r="U262" i="1"/>
  <c r="W262" i="1" s="1"/>
  <c r="U776" i="1"/>
  <c r="W776" i="1" s="1"/>
  <c r="U185" i="1"/>
  <c r="W185" i="1" s="1"/>
  <c r="U1060" i="1"/>
  <c r="W1060" i="1" s="1"/>
  <c r="U1252" i="1"/>
  <c r="W1252" i="1" s="1"/>
  <c r="U958" i="1"/>
  <c r="W958" i="1" s="1"/>
  <c r="U1522" i="1"/>
  <c r="W1522" i="1" s="1"/>
  <c r="U375" i="1"/>
  <c r="W375" i="1" s="1"/>
  <c r="U1333" i="1"/>
  <c r="W1333" i="1" s="1"/>
  <c r="U479" i="1"/>
  <c r="W479" i="1" s="1"/>
  <c r="U984" i="1"/>
  <c r="W984" i="1" s="1"/>
  <c r="U333" i="1"/>
  <c r="W333" i="1" s="1"/>
  <c r="U777" i="1"/>
  <c r="W777" i="1" s="1"/>
  <c r="U9" i="1"/>
  <c r="W9" i="1" s="1"/>
  <c r="U1241" i="1"/>
  <c r="W1241" i="1" s="1"/>
  <c r="U1409" i="1"/>
  <c r="W1409" i="1" s="1"/>
  <c r="U673" i="1"/>
  <c r="W673" i="1" s="1"/>
  <c r="U1121" i="1"/>
  <c r="W1121" i="1" s="1"/>
  <c r="U1359" i="1"/>
  <c r="W1359" i="1" s="1"/>
  <c r="U892" i="1"/>
  <c r="W892" i="1" s="1"/>
  <c r="U481" i="1"/>
  <c r="W481" i="1" s="1"/>
  <c r="U358" i="1"/>
  <c r="W358" i="1" s="1"/>
  <c r="U192" i="1"/>
  <c r="W192" i="1" s="1"/>
  <c r="U204" i="1"/>
  <c r="W204" i="1" s="1"/>
  <c r="U745" i="1"/>
  <c r="W745" i="1" s="1"/>
  <c r="U1503" i="1"/>
  <c r="W1503" i="1" s="1"/>
  <c r="U1268" i="1"/>
  <c r="W1268" i="1" s="1"/>
  <c r="U772" i="1"/>
  <c r="W772" i="1" s="1"/>
  <c r="U842" i="1"/>
  <c r="W842" i="1" s="1"/>
  <c r="U64" i="1"/>
  <c r="W64" i="1" s="1"/>
  <c r="U513" i="1"/>
  <c r="W513" i="1" s="1"/>
  <c r="U1283" i="1"/>
  <c r="W1283" i="1" s="1"/>
  <c r="U937" i="1"/>
  <c r="W937" i="1" s="1"/>
  <c r="U822" i="1"/>
  <c r="W822" i="1" s="1"/>
  <c r="U901" i="1"/>
  <c r="W901" i="1" s="1"/>
  <c r="U329" i="1"/>
  <c r="W329" i="1" s="1"/>
  <c r="U95" i="1"/>
  <c r="W95" i="1" s="1"/>
  <c r="U1302" i="1"/>
  <c r="W1302" i="1" s="1"/>
  <c r="U534" i="1"/>
  <c r="W534" i="1" s="1"/>
  <c r="U797" i="1"/>
  <c r="W797" i="1" s="1"/>
  <c r="U446" i="1"/>
  <c r="W446" i="1" s="1"/>
  <c r="U217" i="1"/>
  <c r="W217" i="1" s="1"/>
  <c r="U469" i="1"/>
  <c r="W469" i="1" s="1"/>
  <c r="U176" i="1"/>
  <c r="W176" i="1" s="1"/>
  <c r="U1386" i="1"/>
  <c r="W1386" i="1" s="1"/>
  <c r="U809" i="1"/>
  <c r="W809" i="1" s="1"/>
  <c r="U773" i="1"/>
  <c r="W773" i="1" s="1"/>
  <c r="U922" i="1"/>
  <c r="W922" i="1" s="1"/>
  <c r="U408" i="1"/>
  <c r="W408" i="1" s="1"/>
  <c r="U741" i="1"/>
  <c r="W741" i="1" s="1"/>
  <c r="U1023" i="1"/>
  <c r="W1023" i="1" s="1"/>
  <c r="U1049" i="1"/>
  <c r="W1049" i="1" s="1"/>
  <c r="U858" i="1"/>
  <c r="W858" i="1" s="1"/>
  <c r="U1052" i="1"/>
  <c r="W1052" i="1" s="1"/>
  <c r="U230" i="1"/>
  <c r="W230" i="1" s="1"/>
  <c r="U709" i="1"/>
  <c r="W709" i="1" s="1"/>
  <c r="U1533" i="1"/>
  <c r="W1533" i="1" s="1"/>
  <c r="U1086" i="1"/>
  <c r="W1086" i="1" s="1"/>
  <c r="U459" i="1"/>
  <c r="W459" i="1" s="1"/>
  <c r="U661" i="1"/>
  <c r="W661" i="1" s="1"/>
  <c r="U726" i="1"/>
  <c r="W726" i="1" s="1"/>
  <c r="U1474" i="1"/>
  <c r="W1474" i="1" s="1"/>
  <c r="U561" i="1"/>
  <c r="W561" i="1" s="1"/>
  <c r="U558" i="1"/>
  <c r="W558" i="1" s="1"/>
  <c r="U1473" i="1"/>
  <c r="W1473" i="1" s="1"/>
  <c r="U784" i="1"/>
  <c r="W784" i="1" s="1"/>
  <c r="U617" i="1"/>
  <c r="W617" i="1" s="1"/>
  <c r="U504" i="1"/>
  <c r="W504" i="1" s="1"/>
  <c r="U451" i="1"/>
  <c r="W451" i="1" s="1"/>
  <c r="U754" i="1"/>
  <c r="W754" i="1" s="1"/>
  <c r="U917" i="1"/>
  <c r="W917" i="1" s="1"/>
  <c r="U920" i="1"/>
  <c r="W920" i="1" s="1"/>
  <c r="U1020" i="1"/>
  <c r="W1020" i="1" s="1"/>
  <c r="U1096" i="1"/>
  <c r="W1096" i="1" s="1"/>
  <c r="U147" i="1"/>
  <c r="W147" i="1" s="1"/>
  <c r="U302" i="1"/>
  <c r="W302" i="1" s="1"/>
  <c r="U672" i="1"/>
  <c r="W672" i="1" s="1"/>
  <c r="U1131" i="1"/>
  <c r="W1131" i="1" s="1"/>
  <c r="U743" i="1"/>
  <c r="W743" i="1" s="1"/>
  <c r="U1181" i="1"/>
  <c r="W1181" i="1" s="1"/>
  <c r="U630" i="1"/>
  <c r="W630" i="1" s="1"/>
  <c r="U768" i="1"/>
  <c r="W768" i="1" s="1"/>
  <c r="U752" i="1"/>
  <c r="W752" i="1" s="1"/>
  <c r="U537" i="1"/>
  <c r="W537" i="1" s="1"/>
  <c r="U611" i="1"/>
  <c r="W611" i="1" s="1"/>
  <c r="U297" i="1"/>
  <c r="W297" i="1" s="1"/>
  <c r="U394" i="1"/>
  <c r="W394" i="1" s="1"/>
  <c r="U72" i="1"/>
  <c r="W72" i="1" s="1"/>
  <c r="U1186" i="1"/>
  <c r="W1186" i="1" s="1"/>
  <c r="U236" i="1"/>
  <c r="W236" i="1" s="1"/>
  <c r="U851" i="1"/>
  <c r="W851" i="1" s="1"/>
  <c r="U247" i="1"/>
  <c r="W247" i="1" s="1"/>
  <c r="U1312" i="1"/>
  <c r="W1312" i="1" s="1"/>
  <c r="U918" i="1"/>
  <c r="W918" i="1" s="1"/>
  <c r="U1175" i="1"/>
  <c r="W1175" i="1" s="1"/>
  <c r="U1291" i="1"/>
  <c r="W1291" i="1" s="1"/>
  <c r="U1472" i="1"/>
  <c r="W1472" i="1" s="1"/>
  <c r="U82" i="1"/>
  <c r="W82" i="1" s="1"/>
  <c r="U412" i="1"/>
  <c r="W412" i="1" s="1"/>
  <c r="U753" i="1"/>
  <c r="W753" i="1" s="1"/>
  <c r="U396" i="1"/>
  <c r="W396" i="1" s="1"/>
  <c r="U1128" i="1"/>
  <c r="W1128" i="1" s="1"/>
  <c r="U749" i="1"/>
  <c r="W749" i="1" s="1"/>
  <c r="U698" i="1"/>
  <c r="W698" i="1" s="1"/>
  <c r="U626" i="1"/>
  <c r="W626" i="1" s="1"/>
  <c r="U742" i="1"/>
  <c r="W742" i="1" s="1"/>
  <c r="U1117" i="1"/>
  <c r="W1117" i="1" s="1"/>
  <c r="U1377" i="1"/>
  <c r="W1377" i="1" s="1"/>
  <c r="U1345" i="1"/>
  <c r="W1345" i="1" s="1"/>
  <c r="U1449" i="1"/>
  <c r="W1449" i="1" s="1"/>
  <c r="U5" i="1"/>
  <c r="W5" i="1" s="1"/>
  <c r="U923" i="1"/>
  <c r="W923" i="1" s="1"/>
  <c r="U1232" i="1"/>
  <c r="W1232" i="1" s="1"/>
  <c r="U1188" i="1"/>
  <c r="W1188" i="1" s="1"/>
  <c r="U746" i="1"/>
  <c r="W746" i="1" s="1"/>
  <c r="U1341" i="1"/>
  <c r="W1341" i="1" s="1"/>
  <c r="U32" i="1"/>
  <c r="W32" i="1" s="1"/>
  <c r="U105" i="1"/>
  <c r="W105" i="1" s="1"/>
  <c r="U675" i="1"/>
  <c r="W675" i="1" s="1"/>
  <c r="U1240" i="1"/>
  <c r="W1240" i="1" s="1"/>
  <c r="U790" i="1"/>
  <c r="W790" i="1" s="1"/>
  <c r="U1038" i="1"/>
  <c r="W1038" i="1" s="1"/>
  <c r="U1059" i="1"/>
  <c r="W1059" i="1" s="1"/>
  <c r="U1487" i="1"/>
  <c r="W1487" i="1" s="1"/>
  <c r="U680" i="1"/>
  <c r="W680" i="1" s="1"/>
  <c r="U447" i="1"/>
  <c r="W447" i="1" s="1"/>
  <c r="U728" i="1"/>
  <c r="W728" i="1" s="1"/>
  <c r="U1217" i="1"/>
  <c r="W1217" i="1" s="1"/>
  <c r="U750" i="1"/>
  <c r="W750" i="1" s="1"/>
  <c r="U13" i="1"/>
  <c r="W13" i="1" s="1"/>
  <c r="U1036" i="1"/>
  <c r="W1036" i="1" s="1"/>
  <c r="U529" i="1"/>
  <c r="W529" i="1" s="1"/>
  <c r="U594" i="1"/>
  <c r="W594" i="1" s="1"/>
  <c r="U657" i="1"/>
  <c r="W657" i="1" s="1"/>
  <c r="U90" i="1"/>
  <c r="W90" i="1" s="1"/>
  <c r="U696" i="1"/>
  <c r="W696" i="1" s="1"/>
  <c r="U121" i="1"/>
  <c r="W121" i="1" s="1"/>
  <c r="U145" i="1"/>
  <c r="W145" i="1" s="1"/>
  <c r="U379" i="1"/>
  <c r="W379" i="1" s="1"/>
  <c r="U1013" i="1"/>
  <c r="W1013" i="1" s="1"/>
  <c r="U133" i="1"/>
  <c r="W133" i="1" s="1"/>
  <c r="U855" i="1"/>
  <c r="W855" i="1" s="1"/>
  <c r="U1305" i="1"/>
  <c r="W1305" i="1" s="1"/>
  <c r="U589" i="1"/>
  <c r="W589" i="1" s="1"/>
  <c r="U606" i="1"/>
  <c r="W606" i="1" s="1"/>
  <c r="U1170" i="1"/>
  <c r="W1170" i="1" s="1"/>
  <c r="U1075" i="1"/>
  <c r="W1075" i="1" s="1"/>
  <c r="U505" i="1"/>
  <c r="W505" i="1" s="1"/>
  <c r="U1203" i="1"/>
  <c r="W1203" i="1" s="1"/>
  <c r="U417" i="1"/>
  <c r="W417" i="1" s="1"/>
  <c r="U1134" i="1"/>
  <c r="W1134" i="1" s="1"/>
  <c r="U970" i="1"/>
  <c r="W970" i="1" s="1"/>
  <c r="U265" i="1"/>
  <c r="W265" i="1" s="1"/>
  <c r="U454" i="1"/>
  <c r="W454" i="1" s="1"/>
  <c r="U1225" i="1"/>
  <c r="W1225" i="1" s="1"/>
  <c r="U542" i="1"/>
  <c r="W542" i="1" s="1"/>
  <c r="U1507" i="1"/>
  <c r="W1507" i="1" s="1"/>
  <c r="U31" i="1"/>
  <c r="W31" i="1" s="1"/>
  <c r="U880" i="1"/>
  <c r="W880" i="1" s="1"/>
  <c r="U1105" i="1"/>
  <c r="W1105" i="1" s="1"/>
  <c r="U828" i="1"/>
  <c r="W828" i="1" s="1"/>
  <c r="U1192" i="1"/>
  <c r="W1192" i="1" s="1"/>
  <c r="U1267" i="1"/>
  <c r="W1267" i="1" s="1"/>
  <c r="U1042" i="1"/>
  <c r="W1042" i="1" s="1"/>
  <c r="U1355" i="1"/>
  <c r="W1355" i="1" s="1"/>
  <c r="U330" i="1"/>
  <c r="W330" i="1" s="1"/>
  <c r="U440" i="1"/>
  <c r="W440" i="1" s="1"/>
  <c r="U237" i="1"/>
  <c r="W237" i="1" s="1"/>
  <c r="U452" i="1"/>
  <c r="W452" i="1" s="1"/>
  <c r="U1130" i="1"/>
  <c r="W1130" i="1" s="1"/>
  <c r="U998" i="1"/>
  <c r="W998" i="1" s="1"/>
  <c r="U91" i="1"/>
  <c r="W91" i="1" s="1"/>
  <c r="U544" i="1"/>
  <c r="W544" i="1" s="1"/>
  <c r="U1233" i="1"/>
  <c r="W1233" i="1" s="1"/>
  <c r="U584" i="1"/>
  <c r="W584" i="1" s="1"/>
  <c r="U627" i="1"/>
  <c r="W627" i="1" s="1"/>
  <c r="U1414" i="1"/>
  <c r="W1414" i="1" s="1"/>
  <c r="U620" i="1"/>
  <c r="W620" i="1" s="1"/>
  <c r="U1360" i="1"/>
  <c r="W1360" i="1" s="1"/>
  <c r="U719" i="1"/>
  <c r="W719" i="1" s="1"/>
  <c r="U619" i="1"/>
  <c r="W619" i="1" s="1"/>
  <c r="U1151" i="1"/>
  <c r="W1151" i="1" s="1"/>
  <c r="U248" i="1"/>
  <c r="W248" i="1" s="1"/>
  <c r="U430" i="1"/>
  <c r="W430" i="1" s="1"/>
  <c r="U1281" i="1"/>
  <c r="W1281" i="1" s="1"/>
  <c r="U65" i="1"/>
  <c r="W65" i="1" s="1"/>
  <c r="U821" i="1"/>
  <c r="W821" i="1" s="1"/>
  <c r="U1067" i="1"/>
  <c r="W1067" i="1" s="1"/>
  <c r="U967" i="1"/>
  <c r="W967" i="1" s="1"/>
  <c r="U610" i="1"/>
  <c r="W610" i="1" s="1"/>
  <c r="U1056" i="1"/>
  <c r="W1056" i="1" s="1"/>
  <c r="U352" i="1"/>
  <c r="W352" i="1" s="1"/>
  <c r="U63" i="1"/>
  <c r="W63" i="1" s="1"/>
  <c r="U1495" i="1"/>
  <c r="W1495" i="1" s="1"/>
  <c r="U150" i="1"/>
  <c r="W150" i="1" s="1"/>
  <c r="U1443" i="1"/>
  <c r="W1443" i="1" s="1"/>
  <c r="U889" i="1"/>
  <c r="W889" i="1" s="1"/>
  <c r="U494" i="1"/>
  <c r="W494" i="1" s="1"/>
  <c r="U655" i="1"/>
  <c r="W655" i="1" s="1"/>
  <c r="U311" i="1"/>
  <c r="W311" i="1" s="1"/>
  <c r="U860" i="1"/>
  <c r="W860" i="1" s="1"/>
  <c r="U271" i="1"/>
  <c r="W271" i="1" s="1"/>
  <c r="U92" i="1"/>
  <c r="W92" i="1" s="1"/>
  <c r="U1398" i="1"/>
  <c r="W1398" i="1" s="1"/>
  <c r="U1227" i="1"/>
  <c r="W1227" i="1" s="1"/>
  <c r="U1022" i="1"/>
  <c r="W1022" i="1" s="1"/>
  <c r="U278" i="1"/>
  <c r="W278" i="1" s="1"/>
  <c r="U66" i="1"/>
  <c r="W66" i="1" s="1"/>
  <c r="U783" i="1"/>
  <c r="W783" i="1" s="1"/>
  <c r="U902" i="1"/>
  <c r="W902" i="1" s="1"/>
  <c r="U1228" i="1"/>
  <c r="W1228" i="1" s="1"/>
  <c r="U1113" i="1"/>
  <c r="W1113" i="1" s="1"/>
  <c r="U155" i="1"/>
  <c r="W155" i="1" s="1"/>
  <c r="U252" i="1"/>
  <c r="W252" i="1" s="1"/>
  <c r="U1301" i="1"/>
  <c r="W1301" i="1" s="1"/>
  <c r="U760" i="1"/>
  <c r="W760" i="1" s="1"/>
  <c r="U328" i="1"/>
  <c r="W328" i="1" s="1"/>
  <c r="U240" i="1"/>
  <c r="W240" i="1" s="1"/>
  <c r="U274" i="1"/>
  <c r="W274" i="1" s="1"/>
  <c r="U1244" i="1"/>
  <c r="W1244" i="1" s="1"/>
  <c r="U756" i="1"/>
  <c r="W756" i="1" s="1"/>
  <c r="U708" i="1"/>
  <c r="W708" i="1" s="1"/>
  <c r="U490" i="1"/>
  <c r="W490" i="1" s="1"/>
  <c r="U1109" i="1"/>
  <c r="W1109" i="1" s="1"/>
  <c r="U642" i="1"/>
  <c r="W642" i="1" s="1"/>
  <c r="U526" i="1"/>
  <c r="W526" i="1" s="1"/>
  <c r="U621" i="1"/>
  <c r="W621" i="1" s="1"/>
  <c r="U769" i="1"/>
  <c r="W769" i="1" s="1"/>
  <c r="U996" i="1"/>
  <c r="W996" i="1" s="1"/>
  <c r="U369" i="1"/>
  <c r="W369" i="1" s="1"/>
  <c r="U460" i="1"/>
  <c r="W460" i="1" s="1"/>
  <c r="U1314" i="1"/>
  <c r="W1314" i="1" s="1"/>
  <c r="U572" i="1"/>
  <c r="W572" i="1" s="1"/>
  <c r="U30" i="1"/>
  <c r="W30" i="1" s="1"/>
  <c r="U310" i="1"/>
  <c r="W310" i="1" s="1"/>
  <c r="U744" i="1"/>
  <c r="W744" i="1" s="1"/>
  <c r="U555" i="1"/>
  <c r="W555" i="1" s="1"/>
  <c r="U597" i="1"/>
  <c r="W597" i="1" s="1"/>
  <c r="U1260" i="1"/>
  <c r="W1260" i="1" s="1"/>
  <c r="U127" i="1"/>
  <c r="W127" i="1" s="1"/>
  <c r="U309" i="1"/>
  <c r="W309" i="1" s="1"/>
  <c r="U25" i="1"/>
  <c r="W25" i="1" s="1"/>
  <c r="U1015" i="1"/>
  <c r="W1015" i="1" s="1"/>
  <c r="U1039" i="1"/>
  <c r="W1039" i="1" s="1"/>
  <c r="U1191" i="1"/>
  <c r="W1191" i="1" s="1"/>
  <c r="U116" i="1"/>
  <c r="W116" i="1" s="1"/>
  <c r="U345" i="1"/>
  <c r="W345" i="1" s="1"/>
  <c r="U794" i="1"/>
  <c r="W794" i="1" s="1"/>
  <c r="U101" i="1"/>
  <c r="W101" i="1" s="1"/>
  <c r="U788" i="1"/>
  <c r="W788" i="1" s="1"/>
  <c r="U148" i="1"/>
  <c r="W148" i="1" s="1"/>
  <c r="U1483" i="1"/>
  <c r="W1483" i="1" s="1"/>
  <c r="U955" i="1"/>
  <c r="W955" i="1" s="1"/>
  <c r="U1144" i="1"/>
  <c r="W1144" i="1" s="1"/>
  <c r="U1249" i="1"/>
  <c r="W1249" i="1" s="1"/>
  <c r="U515" i="1"/>
  <c r="W515" i="1" s="1"/>
  <c r="U286" i="1"/>
  <c r="W286" i="1" s="1"/>
  <c r="U400" i="1"/>
  <c r="W400" i="1" s="1"/>
  <c r="U704" i="1"/>
  <c r="W704" i="1" s="1"/>
  <c r="U586" i="1"/>
  <c r="W586" i="1" s="1"/>
  <c r="U781" i="1"/>
  <c r="W781" i="1" s="1"/>
  <c r="U366" i="1"/>
  <c r="W366" i="1" s="1"/>
  <c r="U791" i="1"/>
  <c r="W791" i="1" s="1"/>
  <c r="U1204" i="1"/>
  <c r="W1204" i="1" s="1"/>
  <c r="U1027" i="1"/>
  <c r="W1027" i="1" s="1"/>
  <c r="U516" i="1"/>
  <c r="W516" i="1" s="1"/>
  <c r="U707" i="1"/>
  <c r="W707" i="1" s="1"/>
  <c r="U1099" i="1"/>
  <c r="W1099" i="1" s="1"/>
  <c r="U363" i="1"/>
  <c r="W363" i="1" s="1"/>
  <c r="U325" i="1"/>
  <c r="W325" i="1" s="1"/>
  <c r="U340" i="1"/>
  <c r="W340" i="1" s="1"/>
  <c r="U1246" i="1"/>
  <c r="W1246" i="1" s="1"/>
  <c r="U1173" i="1"/>
  <c r="W1173" i="1" s="1"/>
  <c r="U1010" i="1"/>
  <c r="W1010" i="1" s="1"/>
  <c r="U1313" i="1"/>
  <c r="W1313" i="1" s="1"/>
  <c r="U184" i="1"/>
  <c r="W184" i="1" s="1"/>
  <c r="U915" i="1"/>
  <c r="W915" i="1" s="1"/>
  <c r="U928" i="1"/>
  <c r="W928" i="1" s="1"/>
  <c r="U580" i="1"/>
  <c r="W580" i="1" s="1"/>
  <c r="U214" i="1"/>
  <c r="W214" i="1" s="1"/>
  <c r="U982" i="1"/>
  <c r="W982" i="1" s="1"/>
  <c r="U817" i="1"/>
  <c r="W817" i="1" s="1"/>
  <c r="U931" i="1"/>
  <c r="W931" i="1" s="1"/>
  <c r="U1076" i="1"/>
  <c r="W1076" i="1" s="1"/>
  <c r="U1139" i="1"/>
  <c r="W1139" i="1" s="1"/>
  <c r="U1385" i="1"/>
  <c r="W1385" i="1" s="1"/>
  <c r="U646" i="1"/>
  <c r="W646" i="1" s="1"/>
  <c r="U1475" i="1"/>
  <c r="W1475" i="1" s="1"/>
  <c r="U686" i="1"/>
  <c r="W686" i="1" s="1"/>
  <c r="U1047" i="1"/>
  <c r="W1047" i="1" s="1"/>
  <c r="U365" i="1"/>
  <c r="W365" i="1" s="1"/>
  <c r="U35" i="1"/>
  <c r="W35" i="1" s="1"/>
  <c r="U703" i="1"/>
  <c r="W703" i="1" s="1"/>
  <c r="U663" i="1"/>
  <c r="W663" i="1" s="1"/>
  <c r="U425" i="1"/>
  <c r="W425" i="1" s="1"/>
  <c r="U1316" i="1"/>
  <c r="W1316" i="1" s="1"/>
  <c r="U134" i="1"/>
  <c r="W134" i="1" s="1"/>
  <c r="U1328" i="1"/>
  <c r="W1328" i="1" s="1"/>
  <c r="U202" i="1"/>
  <c r="W202" i="1" s="1"/>
  <c r="U1031" i="1"/>
  <c r="W1031" i="1" s="1"/>
  <c r="U498" i="1"/>
  <c r="W498" i="1" s="1"/>
  <c r="U507" i="1"/>
  <c r="W507" i="1" s="1"/>
  <c r="U306" i="1"/>
  <c r="W306" i="1" s="1"/>
  <c r="U936" i="1"/>
  <c r="W936" i="1" s="1"/>
  <c r="U1143" i="1"/>
  <c r="W1143" i="1" s="1"/>
  <c r="U712" i="1"/>
  <c r="W712" i="1" s="1"/>
  <c r="U428" i="1"/>
  <c r="W428" i="1" s="1"/>
  <c r="U921" i="1"/>
  <c r="W921" i="1" s="1"/>
  <c r="U638" i="1"/>
  <c r="W638" i="1" s="1"/>
  <c r="U399" i="1"/>
  <c r="W399" i="1" s="1"/>
  <c r="U61" i="1"/>
  <c r="W61" i="1" s="1"/>
  <c r="U1515" i="1"/>
  <c r="W1515" i="1" s="1"/>
  <c r="U200" i="1"/>
  <c r="W200" i="1" s="1"/>
  <c r="U29" i="1"/>
  <c r="W29" i="1" s="1"/>
  <c r="U1184" i="1"/>
  <c r="W1184" i="1" s="1"/>
  <c r="U688" i="1"/>
  <c r="W688" i="1" s="1"/>
  <c r="U298" i="1"/>
  <c r="W298" i="1" s="1"/>
  <c r="U18" i="1"/>
  <c r="W18" i="1" s="1"/>
  <c r="U322" i="1"/>
  <c r="W322" i="1" s="1"/>
  <c r="U879" i="1"/>
  <c r="W879" i="1" s="1"/>
  <c r="U45" i="1"/>
  <c r="W45" i="1" s="1"/>
  <c r="U432" i="1"/>
  <c r="W432" i="1" s="1"/>
  <c r="U249" i="1"/>
  <c r="W249" i="1" s="1"/>
  <c r="U1172" i="1"/>
  <c r="W1172" i="1" s="1"/>
  <c r="U43" i="1"/>
  <c r="W43" i="1" s="1"/>
  <c r="U562" i="1"/>
  <c r="W562" i="1" s="1"/>
  <c r="U1433" i="1"/>
  <c r="W1433" i="1" s="1"/>
  <c r="U1171" i="1"/>
  <c r="W1171" i="1" s="1"/>
  <c r="U51" i="1"/>
  <c r="W51" i="1" s="1"/>
  <c r="U1438" i="1"/>
  <c r="W1438" i="1" s="1"/>
  <c r="U872" i="1"/>
  <c r="W872" i="1" s="1"/>
  <c r="U654" i="1"/>
  <c r="W654" i="1" s="1"/>
  <c r="U168" i="1"/>
  <c r="W168" i="1" s="1"/>
  <c r="U1340" i="1"/>
  <c r="W1340" i="1" s="1"/>
  <c r="U1257" i="1"/>
  <c r="W1257" i="1" s="1"/>
  <c r="U1501" i="1"/>
  <c r="W1501" i="1" s="1"/>
  <c r="U512" i="1"/>
  <c r="W512" i="1" s="1"/>
  <c r="U251" i="1"/>
  <c r="W251" i="1" s="1"/>
  <c r="U1456" i="1"/>
  <c r="W1456" i="1" s="1"/>
  <c r="U1285" i="1"/>
  <c r="W1285" i="1" s="1"/>
  <c r="U208" i="1"/>
  <c r="W208" i="1" s="1"/>
  <c r="U1212" i="1"/>
  <c r="W1212" i="1" s="1"/>
  <c r="U965" i="1"/>
  <c r="W965" i="1" s="1"/>
  <c r="U1011" i="1"/>
  <c r="W1011" i="1" s="1"/>
  <c r="U716" i="1"/>
  <c r="W716" i="1" s="1"/>
  <c r="U80" i="1"/>
  <c r="W80" i="1" s="1"/>
  <c r="U313" i="1"/>
  <c r="W313" i="1" s="1"/>
  <c r="U868" i="1"/>
  <c r="W868" i="1" s="1"/>
  <c r="U1219" i="1"/>
  <c r="W1219" i="1" s="1"/>
  <c r="U1272" i="1"/>
  <c r="W1272" i="1" s="1"/>
  <c r="U1034" i="1"/>
  <c r="W1034" i="1" s="1"/>
  <c r="U914" i="1"/>
  <c r="W914" i="1" s="1"/>
  <c r="U1211" i="1"/>
  <c r="W1211" i="1" s="1"/>
  <c r="U264" i="1"/>
  <c r="W264" i="1" s="1"/>
  <c r="U635" i="1"/>
  <c r="W635" i="1" s="1"/>
  <c r="U314" i="1"/>
  <c r="W314" i="1" s="1"/>
  <c r="U174" i="1"/>
  <c r="W174" i="1" s="1"/>
  <c r="U1024" i="1"/>
  <c r="W1024" i="1" s="1"/>
  <c r="U508" i="1"/>
  <c r="W508" i="1" s="1"/>
  <c r="U730" i="1"/>
  <c r="W730" i="1" s="1"/>
  <c r="U800" i="1"/>
  <c r="W800" i="1" s="1"/>
  <c r="U991" i="1"/>
  <c r="W991" i="1" s="1"/>
  <c r="U398" i="1"/>
  <c r="W398" i="1" s="1"/>
  <c r="U382" i="1"/>
  <c r="W382" i="1" s="1"/>
  <c r="U510" i="1"/>
  <c r="W510" i="1" s="1"/>
  <c r="U757" i="1"/>
  <c r="W757" i="1" s="1"/>
  <c r="U1496" i="1"/>
  <c r="W1496" i="1" s="1"/>
  <c r="U273" i="1"/>
  <c r="W273" i="1" s="1"/>
  <c r="U317" i="1"/>
  <c r="W317" i="1" s="1"/>
  <c r="U947" i="1"/>
  <c r="W947" i="1" s="1"/>
  <c r="U163" i="1"/>
  <c r="W163" i="1" s="1"/>
  <c r="U491" i="1"/>
  <c r="W491" i="1" s="1"/>
  <c r="U489" i="1"/>
  <c r="W489" i="1" s="1"/>
  <c r="U487" i="1"/>
  <c r="W487" i="1" s="1"/>
  <c r="U496" i="1"/>
  <c r="W496" i="1" s="1"/>
  <c r="U531" i="1"/>
  <c r="W531" i="1" s="1"/>
  <c r="U603" i="1"/>
  <c r="W603" i="1" s="1"/>
  <c r="U866" i="1"/>
  <c r="W866" i="1" s="1"/>
  <c r="U1461" i="1"/>
  <c r="W1461" i="1" s="1"/>
  <c r="U114" i="1"/>
  <c r="W114" i="1" s="1"/>
  <c r="U803" i="1"/>
  <c r="W803" i="1" s="1"/>
  <c r="U1326" i="1"/>
  <c r="W1326" i="1" s="1"/>
  <c r="U1331" i="1"/>
  <c r="W1331" i="1" s="1"/>
  <c r="U1220" i="1"/>
  <c r="W1220" i="1" s="1"/>
  <c r="U1420" i="1"/>
  <c r="W1420" i="1" s="1"/>
  <c r="U424" i="1"/>
  <c r="W424" i="1" s="1"/>
  <c r="U1469" i="1"/>
  <c r="W1469" i="1" s="1"/>
  <c r="U1274" i="1"/>
  <c r="W1274" i="1" s="1"/>
  <c r="U1214" i="1"/>
  <c r="W1214" i="1" s="1"/>
  <c r="U885" i="1"/>
  <c r="W885" i="1" s="1"/>
  <c r="U600" i="1"/>
  <c r="W600" i="1" s="1"/>
  <c r="U568" i="1"/>
  <c r="W568" i="1" s="1"/>
  <c r="U1353" i="1"/>
  <c r="W1353" i="1" s="1"/>
  <c r="U1387" i="1"/>
  <c r="W1387" i="1" s="1"/>
  <c r="U602" i="1"/>
  <c r="W602" i="1" s="1"/>
  <c r="U1391" i="1"/>
  <c r="W1391" i="1" s="1"/>
  <c r="U470" i="1"/>
  <c r="W470" i="1" s="1"/>
  <c r="U1450" i="1"/>
  <c r="W1450" i="1" s="1"/>
  <c r="U910" i="1"/>
  <c r="W910" i="1" s="1"/>
  <c r="U986" i="1"/>
  <c r="W986" i="1" s="1"/>
  <c r="U933" i="1"/>
  <c r="W933" i="1" s="1"/>
  <c r="U874" i="1"/>
  <c r="W874" i="1" s="1"/>
  <c r="U348" i="1"/>
  <c r="W348" i="1" s="1"/>
  <c r="U1084" i="1"/>
  <c r="W1084" i="1" s="1"/>
  <c r="U875" i="1"/>
  <c r="W875" i="1" s="1"/>
  <c r="U485" i="1"/>
  <c r="W485" i="1" s="1"/>
  <c r="U308" i="1"/>
  <c r="W308" i="1" s="1"/>
  <c r="U223" i="1"/>
  <c r="W223" i="1" s="1"/>
  <c r="U1517" i="1"/>
  <c r="W1517" i="1" s="1"/>
  <c r="U961" i="1"/>
  <c r="W961" i="1" s="1"/>
  <c r="U1089" i="1"/>
  <c r="W1089" i="1" s="1"/>
  <c r="U684" i="1"/>
  <c r="W684" i="1" s="1"/>
  <c r="U465" i="1"/>
  <c r="W465" i="1" s="1"/>
  <c r="U861" i="1"/>
  <c r="W861" i="1" s="1"/>
  <c r="U1157" i="1"/>
  <c r="W1157" i="1" s="1"/>
  <c r="U421" i="1"/>
  <c r="W421" i="1" s="1"/>
  <c r="U983" i="1"/>
  <c r="W983" i="1" s="1"/>
  <c r="U927" i="1"/>
  <c r="W927" i="1" s="1"/>
  <c r="U887" i="1"/>
  <c r="W887" i="1" s="1"/>
  <c r="U1532" i="1"/>
  <c r="W1532" i="1" s="1"/>
  <c r="U1253" i="1"/>
  <c r="W1253" i="1" s="1"/>
  <c r="U628" i="1"/>
  <c r="W628" i="1" s="1"/>
  <c r="U974" i="1"/>
  <c r="W974" i="1" s="1"/>
  <c r="U1513" i="1"/>
  <c r="W1513" i="1" s="1"/>
  <c r="U342" i="1"/>
  <c r="W342" i="1" s="1"/>
  <c r="U254" i="1"/>
  <c r="W254" i="1" s="1"/>
  <c r="U1177" i="1"/>
  <c r="W1177" i="1" s="1"/>
  <c r="U1174" i="1"/>
  <c r="W1174" i="1" s="1"/>
  <c r="U368" i="1"/>
  <c r="W368" i="1" s="1"/>
  <c r="U1347" i="1"/>
  <c r="W1347" i="1" s="1"/>
  <c r="U69" i="1"/>
  <c r="W69" i="1" s="1"/>
  <c r="U695" i="1"/>
  <c r="W695" i="1" s="1"/>
  <c r="U1223" i="1"/>
  <c r="W1223" i="1" s="1"/>
  <c r="U1231" i="1"/>
  <c r="W1231" i="1" s="1"/>
  <c r="U339" i="1"/>
  <c r="W339" i="1" s="1"/>
  <c r="U1255" i="1"/>
  <c r="W1255" i="1" s="1"/>
  <c r="U934" i="1"/>
  <c r="W934" i="1" s="1"/>
  <c r="U1303" i="1"/>
  <c r="W1303" i="1" s="1"/>
  <c r="U985" i="1"/>
  <c r="W985" i="1" s="1"/>
  <c r="U56" i="1"/>
  <c r="W56" i="1" s="1"/>
  <c r="U120" i="1"/>
  <c r="W120" i="1" s="1"/>
  <c r="U740" i="1"/>
  <c r="W740" i="1" s="1"/>
  <c r="U140" i="1"/>
  <c r="W140" i="1" s="1"/>
  <c r="U1215" i="1"/>
  <c r="W1215" i="1" s="1"/>
  <c r="U353" i="1"/>
  <c r="W353" i="1" s="1"/>
  <c r="U514" i="1"/>
  <c r="W514" i="1" s="1"/>
  <c r="U700" i="1"/>
  <c r="W700" i="1" s="1"/>
  <c r="U1062" i="1"/>
  <c r="W1062" i="1" s="1"/>
  <c r="U126" i="1"/>
  <c r="W126" i="1" s="1"/>
  <c r="U228" i="1"/>
  <c r="W228" i="1" s="1"/>
  <c r="U912" i="1"/>
  <c r="W912" i="1" s="1"/>
  <c r="U1375" i="1"/>
  <c r="W1375" i="1" s="1"/>
  <c r="U1388" i="1"/>
  <c r="W1388" i="1" s="1"/>
  <c r="U854" i="1"/>
  <c r="W854" i="1" s="1"/>
  <c r="U1358" i="1"/>
  <c r="W1358" i="1" s="1"/>
  <c r="U738" i="1"/>
  <c r="W738" i="1" s="1"/>
  <c r="U187" i="1"/>
  <c r="W187" i="1" s="1"/>
  <c r="U501" i="1"/>
  <c r="W501" i="1" s="1"/>
  <c r="U733" i="1"/>
  <c r="W733" i="1" s="1"/>
  <c r="U1242" i="1"/>
  <c r="W1242" i="1" s="1"/>
  <c r="U1251" i="1"/>
  <c r="W1251" i="1" s="1"/>
  <c r="U419" i="1"/>
  <c r="W419" i="1" s="1"/>
  <c r="U94" i="1"/>
  <c r="W94" i="1" s="1"/>
  <c r="U978" i="1"/>
  <c r="W978" i="1" s="1"/>
  <c r="U293" i="1"/>
  <c r="W293" i="1" s="1"/>
  <c r="U383" i="1"/>
  <c r="W383" i="1" s="1"/>
  <c r="U416" i="1"/>
  <c r="W416" i="1" s="1"/>
  <c r="U935" i="1"/>
  <c r="W935" i="1" s="1"/>
  <c r="U449" i="1"/>
  <c r="W449" i="1" s="1"/>
  <c r="U60" i="1"/>
  <c r="W60" i="1" s="1"/>
  <c r="U656" i="1"/>
  <c r="W656" i="1" s="1"/>
  <c r="U856" i="1"/>
  <c r="W856" i="1" s="1"/>
  <c r="U1262" i="1"/>
  <c r="W1262" i="1" s="1"/>
  <c r="U457" i="1"/>
  <c r="W457" i="1" s="1"/>
  <c r="U718" i="1"/>
  <c r="W718" i="1" s="1"/>
  <c r="U1167" i="1"/>
  <c r="W1167" i="1" s="1"/>
  <c r="U357" i="1"/>
  <c r="W357" i="1" s="1"/>
  <c r="U1504" i="1"/>
  <c r="W1504" i="1" s="1"/>
  <c r="U102" i="1"/>
  <c r="W102" i="1" s="1"/>
  <c r="U456" i="1"/>
  <c r="W456" i="1" s="1"/>
  <c r="U8" i="1"/>
  <c r="W8" i="1" s="1"/>
  <c r="U404" i="1"/>
  <c r="W404" i="1" s="1"/>
  <c r="U631" i="1"/>
  <c r="W631" i="1" s="1"/>
  <c r="U612" i="1"/>
  <c r="W612" i="1" s="1"/>
  <c r="U945" i="1"/>
  <c r="W945" i="1" s="1"/>
  <c r="U1408" i="1"/>
  <c r="W1408" i="1" s="1"/>
  <c r="U727" i="1"/>
  <c r="W727" i="1" s="1"/>
  <c r="U1054" i="1"/>
  <c r="W1054" i="1" s="1"/>
  <c r="U117" i="1"/>
  <c r="W117" i="1" s="1"/>
  <c r="U528" i="1"/>
  <c r="W528" i="1" s="1"/>
  <c r="U1030" i="1"/>
  <c r="W1030" i="1" s="1"/>
  <c r="U304" i="1"/>
  <c r="W304" i="1" s="1"/>
  <c r="U67" i="1"/>
  <c r="W67" i="1" s="1"/>
  <c r="U583" i="1"/>
  <c r="W583" i="1" s="1"/>
  <c r="U135" i="1"/>
  <c r="W135" i="1" s="1"/>
  <c r="U259" i="1"/>
  <c r="W259" i="1" s="1"/>
  <c r="U467" i="1"/>
  <c r="W467" i="1" s="1"/>
  <c r="U1028" i="1"/>
  <c r="W1028" i="1" s="1"/>
  <c r="U1081" i="1"/>
  <c r="W1081" i="1" s="1"/>
  <c r="U1152" i="1"/>
  <c r="W1152" i="1" s="1"/>
  <c r="U277" i="1"/>
  <c r="W277" i="1" s="1"/>
  <c r="U641" i="1"/>
  <c r="W641" i="1" s="1"/>
  <c r="U486" i="1"/>
  <c r="W486" i="1" s="1"/>
  <c r="U882" i="1"/>
  <c r="W882" i="1" s="1"/>
  <c r="U475" i="1"/>
  <c r="W475" i="1" s="1"/>
  <c r="U197" i="1"/>
  <c r="W197" i="1" s="1"/>
  <c r="U53" i="1"/>
  <c r="W53" i="1" s="1"/>
  <c r="U88" i="1"/>
  <c r="W88" i="1" s="1"/>
  <c r="U246" i="1"/>
  <c r="W246" i="1" s="1"/>
  <c r="U1201" i="1"/>
  <c r="W1201" i="1" s="1"/>
  <c r="U269" i="1"/>
  <c r="W269" i="1" s="1"/>
  <c r="U1269" i="1"/>
  <c r="W1269" i="1" s="1"/>
  <c r="U201" i="1"/>
  <c r="W201" i="1" s="1"/>
  <c r="U52" i="1"/>
  <c r="W52" i="1" s="1"/>
  <c r="U1524" i="1"/>
  <c r="W1524" i="1" s="1"/>
  <c r="U1292" i="1"/>
  <c r="W1292" i="1" s="1"/>
  <c r="U930" i="1"/>
  <c r="W930" i="1" s="1"/>
  <c r="U1159" i="1"/>
  <c r="W1159" i="1" s="1"/>
  <c r="U724" i="1"/>
  <c r="W724" i="1" s="1"/>
  <c r="U1462" i="1"/>
  <c r="W1462" i="1" s="1"/>
  <c r="U1405" i="1"/>
  <c r="W1405" i="1" s="1"/>
  <c r="U1202" i="1"/>
  <c r="W1202" i="1" s="1"/>
  <c r="U1259" i="1"/>
  <c r="W1259" i="1" s="1"/>
  <c r="U616" i="1"/>
  <c r="W616" i="1" s="1"/>
  <c r="U100" i="1"/>
  <c r="W100" i="1" s="1"/>
  <c r="U492" i="1"/>
  <c r="W492" i="1" s="1"/>
  <c r="U556" i="1"/>
  <c r="W556" i="1" s="1"/>
  <c r="U845" i="1"/>
  <c r="W845" i="1" s="1"/>
  <c r="U315" i="1"/>
  <c r="W315" i="1" s="1"/>
  <c r="U767" i="1"/>
  <c r="W767" i="1" s="1"/>
  <c r="U625" i="1"/>
  <c r="W625" i="1" s="1"/>
  <c r="U574" i="1"/>
  <c r="W574" i="1" s="1"/>
  <c r="U715" i="1"/>
  <c r="W715" i="1" s="1"/>
  <c r="U44" i="1"/>
  <c r="W44" i="1" s="1"/>
  <c r="U1063" i="1"/>
  <c r="W1063" i="1" s="1"/>
  <c r="U1185" i="1"/>
  <c r="W1185" i="1" s="1"/>
  <c r="U1457" i="1"/>
  <c r="W1457" i="1" s="1"/>
  <c r="U86" i="1"/>
  <c r="W86" i="1" s="1"/>
  <c r="U766" i="1"/>
  <c r="W766" i="1" s="1"/>
  <c r="U824" i="1"/>
  <c r="W824" i="1" s="1"/>
  <c r="U819" i="1"/>
  <c r="W819" i="1" s="1"/>
  <c r="U1304" i="1"/>
  <c r="W1304" i="1" s="1"/>
  <c r="U1423" i="1"/>
  <c r="W1423" i="1" s="1"/>
  <c r="U1401" i="1"/>
  <c r="W1401" i="1" s="1"/>
  <c r="U1315" i="1"/>
  <c r="W1315" i="1" s="1"/>
  <c r="U1498" i="1"/>
  <c r="W1498" i="1" s="1"/>
  <c r="U886" i="1"/>
  <c r="W886" i="1" s="1"/>
  <c r="U835" i="1"/>
  <c r="W835" i="1" s="1"/>
  <c r="U1484" i="1"/>
  <c r="W1484" i="1" s="1"/>
  <c r="U1001" i="1"/>
  <c r="W1001" i="1" s="1"/>
  <c r="U648" i="1"/>
  <c r="W648" i="1" s="1"/>
  <c r="U1330" i="1"/>
  <c r="W1330" i="1" s="1"/>
  <c r="U1098" i="1"/>
  <c r="W1098" i="1" s="1"/>
  <c r="U434" i="1"/>
  <c r="W434" i="1" s="1"/>
  <c r="U971" i="1"/>
  <c r="W971" i="1" s="1"/>
  <c r="U415" i="1"/>
  <c r="W415" i="1" s="1"/>
  <c r="U747" i="1"/>
  <c r="W747" i="1" s="1"/>
  <c r="U1298" i="1"/>
  <c r="W1298" i="1" s="1"/>
  <c r="U1364" i="1"/>
  <c r="W1364" i="1" s="1"/>
  <c r="U1018" i="1"/>
  <c r="W1018" i="1" s="1"/>
  <c r="U326" i="1"/>
  <c r="W326" i="1" s="1"/>
  <c r="U123" i="1"/>
  <c r="W123" i="1" s="1"/>
  <c r="U206" i="1"/>
  <c r="W206" i="1" s="1"/>
  <c r="U224" i="1"/>
  <c r="W224" i="1" s="1"/>
  <c r="U75" i="1"/>
  <c r="W75" i="1" s="1"/>
  <c r="U436" i="1"/>
  <c r="W436" i="1" s="1"/>
  <c r="U167" i="1"/>
  <c r="W167" i="1" s="1"/>
  <c r="U6" i="1"/>
  <c r="W6" i="1" s="1"/>
  <c r="U410" i="1"/>
  <c r="W410" i="1" s="1"/>
  <c r="U1008" i="1"/>
  <c r="W1008" i="1" s="1"/>
  <c r="U651" i="1"/>
  <c r="W651" i="1" s="1"/>
  <c r="U331" i="1"/>
  <c r="W331" i="1" s="1"/>
  <c r="U305" i="1"/>
  <c r="W305" i="1" s="1"/>
  <c r="U1271" i="1"/>
  <c r="W1271" i="1" s="1"/>
  <c r="U229" i="1"/>
  <c r="W229" i="1" s="1"/>
  <c r="U347" i="1"/>
  <c r="W347" i="1" s="1"/>
  <c r="U218" i="1"/>
  <c r="W218" i="1" s="1"/>
  <c r="U599" i="1"/>
  <c r="W599" i="1" s="1"/>
  <c r="U21" i="1"/>
  <c r="W21" i="1" s="1"/>
  <c r="U130" i="1"/>
  <c r="W130" i="1" s="1"/>
  <c r="U1000" i="1"/>
  <c r="W1000" i="1" s="1"/>
  <c r="U153" i="1"/>
  <c r="W153" i="1" s="1"/>
  <c r="U1491" i="1"/>
  <c r="W1491" i="1" s="1"/>
  <c r="U1193" i="1"/>
  <c r="W1193" i="1" s="1"/>
  <c r="U989" i="1"/>
  <c r="W989" i="1" s="1"/>
  <c r="U1156" i="1"/>
  <c r="W1156" i="1" s="1"/>
  <c r="U614" i="1"/>
  <c r="W614" i="1" s="1"/>
  <c r="U805" i="1"/>
  <c r="W805" i="1" s="1"/>
  <c r="U1103" i="1"/>
  <c r="W1103" i="1" s="1"/>
  <c r="U1245" i="1"/>
  <c r="W1245" i="1" s="1"/>
  <c r="U1396" i="1"/>
  <c r="W1396" i="1" s="1"/>
  <c r="U493" i="1"/>
  <c r="W493" i="1" s="1"/>
  <c r="U690" i="1"/>
  <c r="W690" i="1" s="1"/>
  <c r="U1051" i="1"/>
  <c r="W1051" i="1" s="1"/>
  <c r="U545" i="1"/>
  <c r="W545" i="1" s="1"/>
  <c r="U381" i="1"/>
  <c r="W381" i="1" s="1"/>
  <c r="U477" i="1"/>
  <c r="W477" i="1" s="1"/>
  <c r="U813" i="1"/>
  <c r="W813" i="1" s="1"/>
  <c r="U1111" i="1"/>
  <c r="W1111" i="1" s="1"/>
  <c r="U376" i="1"/>
  <c r="W376" i="1" s="1"/>
  <c r="U1350" i="1"/>
  <c r="W1350" i="1" s="1"/>
  <c r="U23" i="1"/>
  <c r="W23" i="1" s="1"/>
  <c r="U255" i="1"/>
  <c r="W255" i="1" s="1"/>
  <c r="U211" i="1"/>
  <c r="W211" i="1" s="1"/>
  <c r="U74" i="1"/>
  <c r="W74" i="1" s="1"/>
  <c r="U210" i="1"/>
  <c r="W210" i="1" s="1"/>
  <c r="U660" i="1"/>
  <c r="W660" i="1" s="1"/>
  <c r="U497" i="1"/>
  <c r="W497" i="1" s="1"/>
  <c r="U506" i="1"/>
  <c r="W506" i="1" s="1"/>
  <c r="U279" i="1"/>
  <c r="W279" i="1" s="1"/>
  <c r="U17" i="1"/>
  <c r="W17" i="1" s="1"/>
  <c r="U1419" i="1"/>
  <c r="W1419" i="1" s="1"/>
  <c r="U999" i="1"/>
  <c r="W999" i="1" s="1"/>
  <c r="U183" i="1"/>
  <c r="W183" i="1" s="1"/>
  <c r="U209" i="1"/>
  <c r="W209" i="1" s="1"/>
  <c r="U393" i="1"/>
  <c r="W393" i="1" s="1"/>
  <c r="U966" i="1"/>
  <c r="W966" i="1" s="1"/>
  <c r="U445" i="1"/>
  <c r="W445" i="1" s="1"/>
  <c r="U1074" i="1"/>
  <c r="W1074" i="1" s="1"/>
  <c r="U1373" i="1"/>
  <c r="W1373" i="1" s="1"/>
  <c r="U1448" i="1"/>
  <c r="W1448" i="1" s="1"/>
  <c r="U1400" i="1"/>
  <c r="W1400" i="1" s="1"/>
  <c r="U1296" i="1"/>
  <c r="W1296" i="1" s="1"/>
  <c r="U1512" i="1"/>
  <c r="W1512" i="1" s="1"/>
  <c r="U1536" i="1"/>
  <c r="W1536" i="1" s="1"/>
  <c r="U146" i="1"/>
  <c r="W146" i="1" s="1"/>
  <c r="U839" i="1"/>
  <c r="W839" i="1" s="1"/>
  <c r="U592" i="1"/>
  <c r="W592" i="1" s="1"/>
  <c r="U180" i="1"/>
  <c r="W180" i="1" s="1"/>
  <c r="U541" i="1"/>
  <c r="W541" i="1" s="1"/>
  <c r="U1282" i="1"/>
  <c r="W1282" i="1" s="1"/>
  <c r="U1012" i="1"/>
  <c r="W1012" i="1" s="1"/>
  <c r="U70" i="1"/>
  <c r="W70" i="1" s="1"/>
  <c r="U371" i="1"/>
  <c r="W371" i="1" s="1"/>
  <c r="U195" i="1"/>
  <c r="W195" i="1" s="1"/>
  <c r="U547" i="1"/>
  <c r="W547" i="1" s="1"/>
  <c r="U1118" i="1"/>
  <c r="W1118" i="1" s="1"/>
  <c r="U981" i="1"/>
  <c r="W981" i="1" s="1"/>
  <c r="U554" i="1"/>
  <c r="W554" i="1" s="1"/>
  <c r="U1210" i="1"/>
  <c r="W1210" i="1" s="1"/>
  <c r="U1458" i="1"/>
  <c r="W1458" i="1" s="1"/>
  <c r="U1390" i="1"/>
  <c r="W1390" i="1" s="1"/>
  <c r="U1270" i="1"/>
  <c r="W1270" i="1" s="1"/>
  <c r="U219" i="1"/>
  <c r="W219" i="1" s="1"/>
  <c r="U244" i="1"/>
  <c r="W244" i="1" s="1"/>
  <c r="U466" i="1"/>
  <c r="W466" i="1" s="1"/>
  <c r="U59" i="1"/>
  <c r="W59" i="1" s="1"/>
  <c r="U413" i="1"/>
  <c r="W413" i="1" s="1"/>
  <c r="U361" i="1"/>
  <c r="W361" i="1" s="1"/>
  <c r="U762" i="1"/>
  <c r="W762" i="1" s="1"/>
  <c r="U833" i="1"/>
  <c r="W833" i="1" s="1"/>
  <c r="U980" i="1"/>
  <c r="W980" i="1" s="1"/>
  <c r="U1434" i="1"/>
  <c r="W1434" i="1" s="1"/>
  <c r="U596" i="1"/>
  <c r="W596" i="1" s="1"/>
  <c r="U1413" i="1"/>
  <c r="W1413" i="1" s="1"/>
  <c r="U280" i="1"/>
  <c r="W280" i="1" s="1"/>
  <c r="U57" i="1"/>
  <c r="W57" i="1" s="1"/>
  <c r="U1230" i="1"/>
  <c r="W1230" i="1" s="1"/>
  <c r="U837" i="1"/>
  <c r="W837" i="1" s="1"/>
  <c r="U87" i="1"/>
  <c r="W87" i="1" s="1"/>
  <c r="U85" i="1"/>
  <c r="W85" i="1" s="1"/>
  <c r="U517" i="1"/>
  <c r="W517" i="1" s="1"/>
  <c r="U640" i="1"/>
  <c r="W640" i="1" s="1"/>
  <c r="U623" i="1"/>
  <c r="W623" i="1" s="1"/>
  <c r="U301" i="1"/>
  <c r="W301" i="1" s="1"/>
  <c r="U1471" i="1"/>
  <c r="W1471" i="1" s="1"/>
  <c r="U169" i="1"/>
  <c r="W169" i="1" s="1"/>
  <c r="U225" i="1"/>
  <c r="W225" i="1" s="1"/>
  <c r="U827" i="1"/>
  <c r="W827" i="1" s="1"/>
  <c r="U178" i="1"/>
  <c r="W178" i="1" s="1"/>
  <c r="U37" i="1"/>
  <c r="W37" i="1" s="1"/>
  <c r="U1543" i="1"/>
  <c r="W1543" i="1" s="1"/>
  <c r="U300" i="1"/>
  <c r="W300" i="1" s="1"/>
  <c r="U397" i="1"/>
  <c r="W397" i="1" s="1"/>
  <c r="U579" i="1"/>
  <c r="W579" i="1" s="1"/>
  <c r="U1339" i="1"/>
  <c r="W1339" i="1" s="1"/>
  <c r="U1436" i="1"/>
  <c r="W1436" i="1" s="1"/>
  <c r="U895" i="1"/>
  <c r="W895" i="1" s="1"/>
  <c r="U907" i="1"/>
  <c r="W907" i="1" s="1"/>
  <c r="U156" i="1"/>
  <c r="W156" i="1" s="1"/>
  <c r="U1541" i="1"/>
  <c r="W1541" i="1" s="1"/>
  <c r="U172" i="1"/>
  <c r="W172" i="1" s="1"/>
  <c r="U131" i="1"/>
  <c r="W131" i="1" s="1"/>
  <c r="U422" i="1"/>
  <c r="W422" i="1" s="1"/>
  <c r="U414" i="1"/>
  <c r="W414" i="1" s="1"/>
  <c r="U587" i="1"/>
  <c r="W587" i="1" s="1"/>
  <c r="U1273" i="1"/>
  <c r="W1273" i="1" s="1"/>
  <c r="U814" i="1"/>
  <c r="W814" i="1" s="1"/>
  <c r="U215" i="1"/>
  <c r="W215" i="1" s="1"/>
  <c r="U1213" i="1"/>
  <c r="W1213" i="1" s="1"/>
  <c r="U1146" i="1"/>
  <c r="W1146" i="1" s="1"/>
  <c r="U779" i="1"/>
  <c r="W779" i="1" s="1"/>
  <c r="U1106" i="1"/>
  <c r="W1106" i="1" s="1"/>
  <c r="U806" i="1"/>
  <c r="W806" i="1" s="1"/>
  <c r="U1050" i="1"/>
  <c r="W1050" i="1" s="1"/>
  <c r="U1509" i="1"/>
  <c r="W1509" i="1" s="1"/>
  <c r="U258" i="1"/>
  <c r="W258" i="1" s="1"/>
  <c r="U1397" i="1"/>
  <c r="W1397" i="1" s="1"/>
  <c r="U524" i="1"/>
  <c r="W524" i="1" s="1"/>
  <c r="U1451" i="1"/>
  <c r="W1451" i="1" s="1"/>
  <c r="U956" i="1"/>
  <c r="W956" i="1" s="1"/>
  <c r="U1371" i="1"/>
  <c r="W1371" i="1" s="1"/>
  <c r="U125" i="1"/>
  <c r="W125" i="1" s="1"/>
  <c r="U1431" i="1"/>
  <c r="W1431" i="1" s="1"/>
  <c r="U1035" i="1"/>
  <c r="W1035" i="1" s="1"/>
  <c r="U390" i="1"/>
  <c r="W390" i="1" s="1"/>
  <c r="U739" i="1"/>
  <c r="W739" i="1" s="1"/>
  <c r="U894" i="1"/>
  <c r="W894" i="1" s="1"/>
  <c r="U157" i="1"/>
  <c r="W157" i="1" s="1"/>
  <c r="U1407" i="1"/>
  <c r="W1407" i="1" s="1"/>
  <c r="U96" i="1"/>
  <c r="W96" i="1" s="1"/>
  <c r="U893" i="1"/>
  <c r="W893" i="1" s="1"/>
  <c r="U103" i="1"/>
  <c r="W103" i="1" s="1"/>
  <c r="U338" i="1"/>
  <c r="W338" i="1" s="1"/>
  <c r="U523" i="1"/>
  <c r="W523" i="1" s="1"/>
  <c r="U378" i="1"/>
  <c r="W378" i="1" s="1"/>
  <c r="U859" i="1"/>
  <c r="W859" i="1" s="1"/>
  <c r="U355" i="1"/>
  <c r="W355" i="1" s="1"/>
  <c r="U1045" i="1"/>
  <c r="W1045" i="1" s="1"/>
  <c r="U793" i="1"/>
  <c r="W793" i="1" s="1"/>
  <c r="U566" i="1"/>
  <c r="W566" i="1" s="1"/>
  <c r="U256" i="1"/>
  <c r="W256" i="1" s="1"/>
  <c r="U1393" i="1"/>
  <c r="W1393" i="1" s="1"/>
  <c r="U1133" i="1"/>
  <c r="W1133" i="1" s="1"/>
  <c r="U166" i="1"/>
  <c r="W166" i="1" s="1"/>
  <c r="U380" i="1"/>
  <c r="W380" i="1" s="1"/>
  <c r="U1354" i="1"/>
  <c r="W1354" i="1" s="1"/>
  <c r="U811" i="1"/>
  <c r="W811" i="1" s="1"/>
  <c r="U1368" i="1"/>
  <c r="W1368" i="1" s="1"/>
  <c r="U267" i="1"/>
  <c r="W267" i="1" s="1"/>
  <c r="U683" i="1"/>
  <c r="W683" i="1" s="1"/>
  <c r="U473" i="1"/>
  <c r="W473" i="1" s="1"/>
  <c r="U1046" i="1"/>
  <c r="W1046" i="1" s="1"/>
  <c r="U403" i="1"/>
  <c r="W403" i="1" s="1"/>
  <c r="U1135" i="1"/>
  <c r="W1135" i="1" s="1"/>
  <c r="U1389" i="1"/>
  <c r="W1389" i="1" s="1"/>
  <c r="U99" i="1"/>
  <c r="W99" i="1" s="1"/>
  <c r="U1334" i="1"/>
  <c r="W1334" i="1" s="1"/>
  <c r="U28" i="1"/>
  <c r="W28" i="1" s="1"/>
  <c r="U324" i="1"/>
  <c r="W324" i="1" s="1"/>
  <c r="U141" i="1"/>
  <c r="W141" i="1" s="1"/>
  <c r="U1110" i="1"/>
  <c r="W1110" i="1" s="1"/>
  <c r="U706" i="1"/>
  <c r="W706" i="1" s="1"/>
  <c r="U194" i="1"/>
  <c r="W194" i="1" s="1"/>
  <c r="U316" i="1"/>
  <c r="W316" i="1" s="1"/>
  <c r="U1379" i="1"/>
  <c r="W1379" i="1" s="1"/>
  <c r="U1332" i="1"/>
  <c r="W1332" i="1" s="1"/>
  <c r="U1468" i="1"/>
  <c r="W1468" i="1" s="1"/>
  <c r="U1337" i="1"/>
  <c r="W1337" i="1" s="1"/>
  <c r="U840" i="1"/>
  <c r="W840" i="1" s="1"/>
  <c r="U633" i="1"/>
  <c r="W633" i="1" s="1"/>
  <c r="U241" i="1"/>
  <c r="W241" i="1" s="1"/>
  <c r="U1198" i="1"/>
  <c r="W1198" i="1" s="1"/>
  <c r="U50" i="1"/>
  <c r="W50" i="1" s="1"/>
  <c r="U488" i="1"/>
  <c r="W488" i="1" s="1"/>
  <c r="U637" i="1"/>
  <c r="W637" i="1" s="1"/>
  <c r="U1061" i="1"/>
  <c r="W1061" i="1" s="1"/>
  <c r="U802" i="1"/>
  <c r="W802" i="1" s="1"/>
  <c r="U1463" i="1"/>
  <c r="W1463" i="1" s="1"/>
  <c r="U1480" i="1"/>
  <c r="W1480" i="1" s="1"/>
  <c r="U775" i="1"/>
  <c r="W775" i="1" s="1"/>
  <c r="U411" i="1"/>
  <c r="W411" i="1" s="1"/>
  <c r="U288" i="1"/>
  <c r="W288" i="1" s="1"/>
  <c r="U221" i="1"/>
  <c r="W221" i="1" s="1"/>
  <c r="U1053" i="1"/>
  <c r="W1053" i="1" s="1"/>
  <c r="U676" i="1"/>
  <c r="W676" i="1" s="1"/>
  <c r="U433" i="1"/>
  <c r="W433" i="1" s="1"/>
  <c r="U1479" i="1"/>
  <c r="W1479" i="1" s="1"/>
  <c r="U239" i="1"/>
  <c r="W239" i="1" s="1"/>
  <c r="U332" i="1"/>
  <c r="W332" i="1" s="1"/>
  <c r="U226" i="1"/>
  <c r="W226" i="1" s="1"/>
  <c r="U1309" i="1"/>
  <c r="W1309" i="1" s="1"/>
  <c r="U46" i="1"/>
  <c r="W46" i="1" s="1"/>
  <c r="U1145" i="1"/>
  <c r="W1145" i="1" s="1"/>
  <c r="U34" i="1"/>
  <c r="W34" i="1" s="1"/>
  <c r="U962" i="1"/>
  <c r="W962" i="1" s="1"/>
  <c r="U1007" i="1"/>
  <c r="W1007" i="1" s="1"/>
  <c r="U1447" i="1"/>
  <c r="W1447" i="1" s="1"/>
  <c r="U1403" i="1"/>
  <c r="W1403" i="1" s="1"/>
  <c r="U1169" i="1"/>
  <c r="W1169" i="1" s="1"/>
  <c r="U463" i="1"/>
  <c r="W463" i="1" s="1"/>
  <c r="U525" i="1"/>
  <c r="W525" i="1" s="1"/>
  <c r="U938" i="1"/>
  <c r="W938" i="1" s="1"/>
  <c r="U669" i="1"/>
  <c r="W669" i="1" s="1"/>
  <c r="U307" i="1"/>
  <c r="W307" i="1" s="1"/>
  <c r="U118" i="1"/>
  <c r="W118" i="1" s="1"/>
  <c r="U1124" i="1"/>
  <c r="W1124" i="1" s="1"/>
  <c r="U191" i="1"/>
  <c r="W191" i="1" s="1"/>
  <c r="U299" i="1"/>
  <c r="W299" i="1" s="1"/>
  <c r="U458" i="1"/>
  <c r="W458" i="1" s="1"/>
  <c r="U111" i="1"/>
  <c r="W111" i="1" s="1"/>
  <c r="U39" i="1"/>
  <c r="W39" i="1" s="1"/>
  <c r="U909" i="1"/>
  <c r="W909" i="1" s="1"/>
  <c r="U948" i="1"/>
  <c r="W948" i="1" s="1"/>
  <c r="U336" i="1"/>
  <c r="W336" i="1" s="1"/>
  <c r="U1048" i="1"/>
  <c r="W1048" i="1" s="1"/>
  <c r="U678" i="1"/>
  <c r="W678" i="1" s="1"/>
  <c r="U68" i="1"/>
  <c r="W68" i="1" s="1"/>
  <c r="U22" i="1"/>
  <c r="W22" i="1" s="1"/>
  <c r="U213" i="1"/>
  <c r="W213" i="1" s="1"/>
  <c r="U377" i="1"/>
  <c r="W377" i="1" s="1"/>
  <c r="U1369" i="1"/>
  <c r="W1369" i="1" s="1"/>
  <c r="U344" i="1"/>
  <c r="W344" i="1" s="1"/>
  <c r="U1044" i="1"/>
  <c r="W1044" i="1" s="1"/>
  <c r="U890" i="1"/>
  <c r="W890" i="1" s="1"/>
  <c r="U27" i="1"/>
  <c r="W27" i="1" s="1"/>
  <c r="U1529" i="1"/>
  <c r="W1529" i="1" s="1"/>
  <c r="U284" i="1"/>
  <c r="W284" i="1" s="1"/>
  <c r="U869" i="1"/>
  <c r="W869" i="1" s="1"/>
  <c r="U639" i="1"/>
  <c r="W639" i="1" s="1"/>
  <c r="U253" i="1"/>
  <c r="W253" i="1" s="1"/>
  <c r="U1470" i="1"/>
  <c r="W1470" i="1" s="1"/>
  <c r="U1095" i="1"/>
  <c r="W1095" i="1" s="1"/>
  <c r="U409" i="1"/>
  <c r="W409" i="1" s="1"/>
  <c r="U472" i="1"/>
  <c r="W472" i="1" s="1"/>
  <c r="U550" i="1"/>
  <c r="W550" i="1" s="1"/>
  <c r="U1064" i="1"/>
  <c r="W1064" i="1" s="1"/>
  <c r="U464" i="1"/>
  <c r="W464" i="1" s="1"/>
  <c r="U624" i="1"/>
  <c r="W624" i="1" s="1"/>
  <c r="U870" i="1"/>
  <c r="W870" i="1" s="1"/>
  <c r="U137" i="1"/>
  <c r="W137" i="1" s="1"/>
  <c r="U1429" i="1"/>
  <c r="W1429" i="1" s="1"/>
  <c r="U296" i="1"/>
  <c r="W296" i="1" s="1"/>
  <c r="U1381" i="1"/>
  <c r="W1381" i="1" s="1"/>
  <c r="U1112" i="1"/>
  <c r="W1112" i="1" s="1"/>
  <c r="U1021" i="1"/>
  <c r="W1021" i="1" s="1"/>
  <c r="U1460" i="1"/>
  <c r="W1460" i="1" s="1"/>
  <c r="U573" i="1"/>
  <c r="W573" i="1" s="1"/>
  <c r="U1497" i="1"/>
  <c r="W1497" i="1" s="1"/>
  <c r="U429" i="1"/>
  <c r="W429" i="1" s="1"/>
  <c r="U832" i="1"/>
  <c r="W832" i="1" s="1"/>
  <c r="U1392" i="1"/>
  <c r="W1392" i="1" s="1"/>
  <c r="U1452" i="1"/>
  <c r="W1452" i="1" s="1"/>
  <c r="U10" i="1"/>
  <c r="W10" i="1" s="1"/>
  <c r="U162" i="1"/>
  <c r="W162" i="1" s="1"/>
  <c r="U1032" i="1"/>
  <c r="W1032" i="1" s="1"/>
  <c r="U563" i="1"/>
  <c r="W563" i="1" s="1"/>
  <c r="U1187" i="1"/>
  <c r="W1187" i="1" s="1"/>
  <c r="U128" i="1"/>
  <c r="W128" i="1" s="1"/>
  <c r="U443" i="1"/>
  <c r="W443" i="1" s="1"/>
  <c r="U395" i="1"/>
  <c r="W395" i="1" s="1"/>
  <c r="U1490" i="1"/>
  <c r="W1490" i="1" s="1"/>
  <c r="U1421" i="1"/>
  <c r="W1421" i="1" s="1"/>
  <c r="U47" i="1"/>
  <c r="W47" i="1" s="1"/>
  <c r="U559" i="1"/>
  <c r="W559" i="1" s="1"/>
  <c r="U949" i="1"/>
  <c r="W949" i="1" s="1"/>
  <c r="U98" i="1"/>
  <c r="W98" i="1" s="1"/>
  <c r="U1025" i="1"/>
  <c r="W1025" i="1" s="1"/>
  <c r="U888" i="1"/>
  <c r="W888" i="1" s="1"/>
  <c r="U916" i="1"/>
  <c r="W916" i="1" s="1"/>
  <c r="U41" i="1"/>
  <c r="W41" i="1" s="1"/>
  <c r="U346" i="1"/>
  <c r="W346" i="1" s="1"/>
  <c r="U1351" i="1"/>
  <c r="W1351" i="1" s="1"/>
  <c r="U205" i="1"/>
  <c r="W205" i="1" s="1"/>
  <c r="U388" i="1"/>
  <c r="W388" i="1" s="1"/>
  <c r="U644" i="1"/>
  <c r="W644" i="1" s="1"/>
  <c r="U423" i="1"/>
  <c r="W423" i="1" s="1"/>
  <c r="U1394" i="1"/>
  <c r="W1394" i="1" s="1"/>
  <c r="U1256" i="1"/>
  <c r="W1256" i="1" s="1"/>
  <c r="U1417" i="1"/>
  <c r="W1417" i="1" s="1"/>
  <c r="U356" i="1"/>
  <c r="W356" i="1" s="1"/>
  <c r="U320" i="1"/>
  <c r="W320" i="1" s="1"/>
  <c r="U1424" i="1"/>
  <c r="W1424" i="1" s="1"/>
  <c r="U367" i="1"/>
  <c r="W367" i="1" s="1"/>
  <c r="U1428" i="1"/>
  <c r="W1428" i="1" s="1"/>
  <c r="U1435" i="1"/>
  <c r="W1435" i="1" s="1"/>
  <c r="U1029" i="1"/>
  <c r="W1029" i="1" s="1"/>
  <c r="U1415" i="1"/>
  <c r="W1415" i="1" s="1"/>
  <c r="U1286" i="1"/>
  <c r="W1286" i="1" s="1"/>
  <c r="U385" i="1"/>
  <c r="W385" i="1" s="1"/>
  <c r="U268" i="1"/>
  <c r="W268" i="1" s="1"/>
  <c r="U104" i="1"/>
  <c r="W104" i="1" s="1"/>
  <c r="U549" i="1"/>
  <c r="W549" i="1" s="1"/>
  <c r="U11" i="1"/>
  <c r="W11" i="1" s="1"/>
  <c r="U186" i="1"/>
  <c r="W186" i="1" s="1"/>
  <c r="U658" i="1"/>
  <c r="W658" i="1" s="1"/>
  <c r="U1404" i="1"/>
  <c r="W1404" i="1" s="1"/>
  <c r="U270" i="1"/>
  <c r="W270" i="1" s="1"/>
  <c r="U71" i="1"/>
  <c r="W71" i="1" s="1"/>
  <c r="U963" i="1"/>
  <c r="W963" i="1" s="1"/>
  <c r="U93" i="1"/>
  <c r="W93" i="1" s="1"/>
  <c r="U387" i="1"/>
  <c r="W387" i="1" s="1"/>
  <c r="U179" i="1"/>
  <c r="W179" i="1" s="1"/>
  <c r="U898" i="1"/>
  <c r="W898" i="1" s="1"/>
  <c r="U216" i="1"/>
  <c r="W216" i="1" s="1"/>
  <c r="U318" i="1"/>
  <c r="W318" i="1" s="1"/>
  <c r="U826" i="1"/>
  <c r="W826" i="1" s="1"/>
  <c r="U7" i="1"/>
  <c r="W7" i="1" s="1"/>
  <c r="U401" i="1"/>
  <c r="W401" i="1" s="1"/>
  <c r="U1287" i="1"/>
  <c r="W1287" i="1" s="1"/>
  <c r="U1243" i="1"/>
  <c r="W1243" i="1" s="1"/>
  <c r="U527" i="1"/>
  <c r="W527" i="1" s="1"/>
  <c r="U290" i="1"/>
  <c r="W290" i="1" s="1"/>
  <c r="U1537" i="1"/>
  <c r="W1537" i="1" s="1"/>
  <c r="U959" i="1"/>
  <c r="W959" i="1" s="1"/>
  <c r="U960" i="1"/>
  <c r="W960" i="1" s="1"/>
  <c r="U1043" i="1"/>
  <c r="W1043" i="1" s="1"/>
  <c r="U1374" i="1"/>
  <c r="W1374" i="1" s="1"/>
  <c r="U165" i="1"/>
  <c r="W165" i="1" s="1"/>
  <c r="U1127" i="1"/>
  <c r="W1127" i="1" s="1"/>
  <c r="U1432" i="1"/>
  <c r="W1432" i="1" s="1"/>
  <c r="U1399" i="1"/>
  <c r="W1399" i="1" s="1"/>
  <c r="U1335" i="1"/>
  <c r="W1335" i="1" s="1"/>
  <c r="U1526" i="1"/>
  <c r="W1526" i="1" s="1"/>
  <c r="U1356" i="1"/>
  <c r="W1356" i="1" s="1"/>
  <c r="U884" i="1"/>
  <c r="W884" i="1" s="1"/>
  <c r="U1521" i="1"/>
  <c r="W1521" i="1" s="1"/>
  <c r="U725" i="1"/>
  <c r="W725" i="1" s="1"/>
  <c r="U713" i="1"/>
  <c r="W713" i="1" s="1"/>
  <c r="U1006" i="1"/>
  <c r="W1006" i="1" s="1"/>
  <c r="U1370" i="1"/>
  <c r="W1370" i="1" s="1"/>
  <c r="U876" i="1"/>
  <c r="W876" i="1" s="1"/>
  <c r="U1454" i="1"/>
  <c r="W1454" i="1" s="1"/>
  <c r="U697" i="1"/>
  <c r="W697" i="1" s="1"/>
  <c r="U260" i="1"/>
  <c r="W260" i="1" s="1"/>
  <c r="U699" i="1"/>
  <c r="W699" i="1" s="1"/>
  <c r="U593" i="1"/>
  <c r="W593" i="1" s="1"/>
  <c r="U1147" i="1"/>
  <c r="W1147" i="1" s="1"/>
  <c r="U154" i="1"/>
  <c r="W154" i="1" s="1"/>
  <c r="U455" i="1"/>
  <c r="W455" i="1" s="1"/>
  <c r="U1444" i="1"/>
  <c r="W1444" i="1" s="1"/>
  <c r="U1322" i="1"/>
  <c r="W1322" i="1" s="1"/>
  <c r="U341" i="1"/>
  <c r="W341" i="1" s="1"/>
  <c r="U763" i="1"/>
  <c r="W763" i="1" s="1"/>
  <c r="U58" i="1"/>
  <c r="W58" i="1" s="1"/>
  <c r="U551" i="1"/>
  <c r="W551" i="1" s="1"/>
  <c r="U1125" i="1"/>
  <c r="W1125" i="1" s="1"/>
  <c r="U924" i="1"/>
  <c r="W924" i="1" s="1"/>
  <c r="U782" i="1"/>
  <c r="W782" i="1" s="1"/>
  <c r="U1123" i="1"/>
  <c r="W1123" i="1" s="1"/>
  <c r="U15" i="1"/>
  <c r="W15" i="1" s="1"/>
  <c r="U601" i="1"/>
  <c r="W601" i="1" s="1"/>
  <c r="U171" i="1"/>
  <c r="W171" i="1" s="1"/>
  <c r="U666" i="1"/>
  <c r="W666" i="1" s="1"/>
  <c r="U1080" i="1"/>
  <c r="W1080" i="1" s="1"/>
  <c r="U1138" i="1"/>
  <c r="W1138" i="1" s="1"/>
  <c r="U1078" i="1"/>
  <c r="W1078" i="1" s="1"/>
  <c r="U119" i="1"/>
  <c r="W119" i="1" s="1"/>
  <c r="U370" i="1"/>
  <c r="W370" i="1" s="1"/>
  <c r="U1520" i="1"/>
  <c r="W1520" i="1" s="1"/>
  <c r="U509" i="1"/>
  <c r="W509" i="1" s="1"/>
  <c r="U292" i="1"/>
  <c r="W292" i="1" s="1"/>
  <c r="U736" i="1"/>
  <c r="W736" i="1" s="1"/>
  <c r="U175" i="1"/>
  <c r="W175" i="1" s="1"/>
  <c r="U242" i="1"/>
  <c r="W242" i="1" s="1"/>
  <c r="U33" i="1"/>
  <c r="W33" i="1" s="1"/>
  <c r="U836" i="1"/>
  <c r="W836" i="1" s="1"/>
  <c r="U1441" i="1"/>
  <c r="W1441" i="1" s="1"/>
  <c r="U1530" i="1"/>
  <c r="W1530" i="1" s="1"/>
  <c r="U734" i="1"/>
  <c r="W734" i="1" s="1"/>
  <c r="U151" i="1"/>
  <c r="W151" i="1" s="1"/>
  <c r="U1239" i="1"/>
  <c r="W1239" i="1" s="1"/>
  <c r="U1222" i="1"/>
  <c r="W1222" i="1" s="1"/>
  <c r="U1320" i="1"/>
  <c r="W1320" i="1" s="1"/>
  <c r="U1097" i="1"/>
  <c r="W1097" i="1" s="1"/>
  <c r="U570" i="1"/>
  <c r="W570" i="1" s="1"/>
  <c r="U124" i="1"/>
  <c r="W124" i="1" s="1"/>
  <c r="U975" i="1"/>
  <c r="W975" i="1" s="1"/>
  <c r="U1425" i="1"/>
  <c r="W1425" i="1" s="1"/>
  <c r="U1277" i="1"/>
  <c r="W1277" i="1" s="1"/>
  <c r="U1349" i="1"/>
  <c r="W1349" i="1" s="1"/>
  <c r="U321" i="1"/>
  <c r="W321" i="1" s="1"/>
  <c r="U1290" i="1"/>
  <c r="W1290" i="1" s="1"/>
  <c r="U664" i="1"/>
  <c r="W664" i="1" s="1"/>
  <c r="U1294" i="1"/>
  <c r="W1294" i="1" s="1"/>
  <c r="U681" i="1"/>
  <c r="W681" i="1" s="1"/>
  <c r="U1325" i="1"/>
  <c r="W1325" i="1" s="1"/>
  <c r="U144" i="1"/>
  <c r="W144" i="1" s="1"/>
  <c r="U702" i="1"/>
  <c r="W702" i="1" s="1"/>
  <c r="U1481" i="1"/>
  <c r="W1481" i="1" s="1"/>
  <c r="U816" i="1"/>
  <c r="W816" i="1" s="1"/>
  <c r="U427" i="1"/>
  <c r="W427" i="1" s="1"/>
  <c r="U665" i="1"/>
  <c r="W665" i="1" s="1"/>
  <c r="U694" i="1"/>
  <c r="W694" i="1" s="1"/>
  <c r="U1196" i="1"/>
  <c r="W1196" i="1" s="1"/>
  <c r="U181" i="1"/>
  <c r="W181" i="1" s="1"/>
  <c r="U946" i="1"/>
  <c r="W946" i="1" s="1"/>
  <c r="U758" i="1"/>
  <c r="W758" i="1" s="1"/>
  <c r="U1327" i="1"/>
  <c r="W1327" i="1" s="1"/>
  <c r="U354" i="1"/>
  <c r="W354" i="1" s="1"/>
  <c r="U362" i="1"/>
  <c r="W362" i="1" s="1"/>
  <c r="U1206" i="1"/>
  <c r="W1206" i="1" s="1"/>
  <c r="U402" i="1"/>
  <c r="W402" i="1" s="1"/>
  <c r="U289" i="1"/>
  <c r="W289" i="1" s="1"/>
  <c r="U441" i="1"/>
  <c r="W441" i="1" s="1"/>
  <c r="U263" i="1"/>
  <c r="W263" i="1" s="1"/>
  <c r="U1236" i="1"/>
  <c r="W1236" i="1" s="1"/>
  <c r="U189" i="1"/>
  <c r="W189" i="1" s="1"/>
  <c r="U634" i="1"/>
  <c r="W634" i="1" s="1"/>
  <c r="U1466" i="1"/>
  <c r="W1466" i="1" s="1"/>
  <c r="U364" i="1"/>
  <c r="W364" i="1" s="1"/>
  <c r="U896" i="1"/>
  <c r="W896" i="1" s="1"/>
  <c r="U1090" i="1"/>
  <c r="W1090" i="1" s="1"/>
  <c r="U1493" i="1"/>
  <c r="W1493" i="1" s="1"/>
  <c r="U1485" i="1"/>
  <c r="W1485" i="1" s="1"/>
  <c r="U42" i="1"/>
  <c r="W42" i="1" s="1"/>
  <c r="U1168" i="1"/>
  <c r="W1168" i="1" s="1"/>
  <c r="U234" i="1"/>
  <c r="W234" i="1" s="1"/>
  <c r="U618" i="1"/>
  <c r="W618" i="1" s="1"/>
  <c r="U1088" i="1"/>
  <c r="W1088" i="1" s="1"/>
  <c r="U1055" i="1"/>
  <c r="W1055" i="1" s="1"/>
  <c r="U222" i="1"/>
  <c r="W222" i="1" s="1"/>
  <c r="U849" i="1"/>
  <c r="W849" i="1" s="1"/>
  <c r="U1531" i="1"/>
  <c r="W1531" i="1" s="1"/>
  <c r="U1317" i="1"/>
  <c r="W1317" i="1" s="1"/>
  <c r="U539" i="1"/>
  <c r="W539" i="1" s="1"/>
  <c r="U1041" i="1"/>
  <c r="W1041" i="1" s="1"/>
  <c r="U431" i="1"/>
  <c r="W431" i="1" s="1"/>
  <c r="U138" i="1"/>
  <c r="W138" i="1" s="1"/>
  <c r="U1250" i="1"/>
  <c r="W1250" i="1" s="1"/>
  <c r="U1412" i="1"/>
  <c r="W1412" i="1" s="1"/>
  <c r="U841" i="1"/>
  <c r="W841" i="1" s="1"/>
  <c r="U159" i="1"/>
  <c r="W159" i="1" s="1"/>
  <c r="U55" i="1"/>
  <c r="W55" i="1" s="1"/>
  <c r="U857" i="1"/>
  <c r="W857" i="1" s="1"/>
  <c r="U705" i="1"/>
  <c r="W705" i="1" s="1"/>
  <c r="U677" i="1"/>
  <c r="W677" i="1" s="1"/>
  <c r="U1525" i="1"/>
  <c r="W1525" i="1" s="1"/>
  <c r="U1482" i="1"/>
  <c r="W1482" i="1" s="1"/>
  <c r="U1516" i="1"/>
  <c r="W1516" i="1" s="1"/>
  <c r="U1153" i="1"/>
  <c r="W1153" i="1" s="1"/>
  <c r="U81" i="1"/>
  <c r="W81" i="1" s="1"/>
  <c r="V615" i="1"/>
  <c r="U615" i="1"/>
  <c r="W615" i="1" s="1"/>
  <c r="N711" i="1"/>
  <c r="N132" i="1"/>
  <c r="N729" i="1"/>
  <c r="N1016" i="1"/>
  <c r="N1235" i="1"/>
  <c r="N979" i="1"/>
  <c r="N1165" i="1"/>
  <c r="N1439" i="1"/>
  <c r="N1077" i="1"/>
  <c r="N450" i="1"/>
  <c r="N350" i="1"/>
  <c r="N1486" i="1"/>
  <c r="N502" i="1"/>
  <c r="N152" i="1"/>
  <c r="N785" i="1"/>
  <c r="N1004" i="1"/>
  <c r="N480" i="1"/>
  <c r="N471" i="1"/>
  <c r="N804" i="1"/>
  <c r="N351" i="1"/>
  <c r="N871" i="1"/>
  <c r="N1365" i="1"/>
  <c r="N1040" i="1"/>
  <c r="N919" i="1"/>
  <c r="N372" i="1"/>
  <c r="N511" i="1"/>
  <c r="N24" i="1"/>
  <c r="N798" i="1"/>
  <c r="N461" i="1"/>
  <c r="N1380" i="1"/>
  <c r="N1395" i="1"/>
  <c r="N373" i="1"/>
  <c r="N238" i="1"/>
  <c r="N1162" i="1"/>
  <c r="N188" i="1"/>
  <c r="N439" i="1"/>
  <c r="N1318" i="1"/>
  <c r="N1114" i="1"/>
  <c r="N20" i="1"/>
  <c r="N668" i="1"/>
  <c r="N1234" i="1"/>
  <c r="N276" i="1"/>
  <c r="N759" i="1"/>
  <c r="N865" i="1"/>
  <c r="N1510" i="1"/>
  <c r="N954" i="1"/>
  <c r="N374" i="1"/>
  <c r="N212" i="1"/>
  <c r="N990" i="1"/>
  <c r="N1182" i="1"/>
  <c r="N1107" i="1"/>
  <c r="N478" i="1"/>
  <c r="N674" i="1"/>
  <c r="N139" i="1"/>
  <c r="N391" i="1"/>
  <c r="N899" i="1"/>
  <c r="N36" i="1"/>
  <c r="N14" i="1"/>
  <c r="N106" i="1"/>
  <c r="N605" i="1"/>
  <c r="N838" i="1"/>
  <c r="N735" i="1"/>
  <c r="N407" i="1"/>
  <c r="N1176" i="1"/>
  <c r="N1527" i="1"/>
  <c r="N77" i="1"/>
  <c r="N801" i="1"/>
  <c r="N499" i="1"/>
  <c r="N662" i="1"/>
  <c r="N89" i="1"/>
  <c r="N1150" i="1"/>
  <c r="N830" i="1"/>
  <c r="N925" i="1"/>
  <c r="N227" i="1"/>
  <c r="N327" i="1"/>
  <c r="N1226" i="1"/>
  <c r="N761" i="1"/>
  <c r="N1324" i="1"/>
  <c r="N1376" i="1"/>
  <c r="N613" i="1"/>
  <c r="N1430" i="1"/>
  <c r="N607" i="1"/>
  <c r="N652" i="1"/>
  <c r="N1306" i="1"/>
  <c r="N1293" i="1"/>
  <c r="N643" i="1"/>
  <c r="N987" i="1"/>
  <c r="N1116" i="1"/>
  <c r="N951" i="1"/>
  <c r="N1141" i="1"/>
  <c r="N604" i="1"/>
  <c r="N1154" i="1"/>
  <c r="N468" i="1"/>
  <c r="N1344" i="1"/>
  <c r="N1321" i="1"/>
  <c r="N1017" i="1"/>
  <c r="N653" i="1"/>
  <c r="N437" i="1"/>
  <c r="N295" i="1"/>
  <c r="N193" i="1"/>
  <c r="N281" i="1"/>
  <c r="N863" i="1"/>
  <c r="N1411" i="1"/>
  <c r="N1372" i="1"/>
  <c r="N1094" i="1"/>
  <c r="N546" i="1"/>
  <c r="N897" i="1"/>
  <c r="N196" i="1"/>
  <c r="N79" i="1"/>
  <c r="N1542" i="1"/>
  <c r="N701" i="1"/>
  <c r="N1378" i="1"/>
  <c r="N1002" i="1"/>
  <c r="N1367" i="1"/>
  <c r="N1366" i="1"/>
  <c r="N518" i="1"/>
  <c r="N591" i="1"/>
  <c r="N1237" i="1"/>
  <c r="N778" i="1"/>
  <c r="N1264" i="1"/>
  <c r="N1003" i="1"/>
  <c r="N1440" i="1"/>
  <c r="N1300" i="1"/>
  <c r="N1209" i="1"/>
  <c r="N823" i="1"/>
  <c r="N1155" i="1"/>
  <c r="N1221" i="1"/>
  <c r="N533" i="1"/>
  <c r="N929" i="1"/>
  <c r="N142" i="1"/>
  <c r="N257" i="1"/>
  <c r="N622" i="1"/>
  <c r="N595" i="1"/>
  <c r="N964" i="1"/>
  <c r="N1406" i="1"/>
  <c r="N1338" i="1"/>
  <c r="N1180" i="1"/>
  <c r="N207" i="1"/>
  <c r="N190" i="1"/>
  <c r="N723" i="1"/>
  <c r="N287" i="1"/>
  <c r="N1266" i="1"/>
  <c r="N1361" i="1"/>
  <c r="N1073" i="1"/>
  <c r="N337" i="1"/>
  <c r="N1534" i="1"/>
  <c r="N1115" i="1"/>
  <c r="N1357" i="1"/>
  <c r="N250" i="1"/>
  <c r="N755" i="1"/>
  <c r="N1265" i="1"/>
  <c r="N164" i="1"/>
  <c r="N1505" i="1"/>
  <c r="N567" i="1"/>
  <c r="N1336" i="1"/>
  <c r="N1085" i="1"/>
  <c r="N113" i="1"/>
  <c r="N692" i="1"/>
  <c r="N540" i="1"/>
  <c r="N1295" i="1"/>
  <c r="N585" i="1"/>
  <c r="N796" i="1"/>
  <c r="N483" i="1"/>
  <c r="N84" i="1"/>
  <c r="N590" i="1"/>
  <c r="N1297" i="1"/>
  <c r="N418" i="1"/>
  <c r="N1160" i="1"/>
  <c r="N1508" i="1"/>
  <c r="N243" i="1"/>
  <c r="N49" i="1"/>
  <c r="N1311" i="1"/>
  <c r="N969" i="1"/>
  <c r="N160" i="1"/>
  <c r="N1329" i="1"/>
  <c r="N588" i="1"/>
  <c r="N1071" i="1"/>
  <c r="N1057" i="1"/>
  <c r="N1382" i="1"/>
  <c r="N685" i="1"/>
  <c r="N1100" i="1"/>
  <c r="N182" i="1"/>
  <c r="N789" i="1"/>
  <c r="N1263" i="1"/>
  <c r="N1158" i="1"/>
  <c r="N1363" i="1"/>
  <c r="N97" i="1"/>
  <c r="N4" i="1"/>
  <c r="N1459" i="1"/>
  <c r="N231" i="1"/>
  <c r="N977" i="1"/>
  <c r="N1476" i="1"/>
  <c r="N1478" i="1"/>
  <c r="N810" i="1"/>
  <c r="N1248" i="1"/>
  <c r="N386" i="1"/>
  <c r="N521" i="1"/>
  <c r="N1489" i="1"/>
  <c r="N1538" i="1"/>
  <c r="N862" i="1"/>
  <c r="N1005" i="1"/>
  <c r="N629" i="1"/>
  <c r="N1528" i="1"/>
  <c r="N1437" i="1"/>
  <c r="N1082" i="1"/>
  <c r="N158" i="1"/>
  <c r="N1427" i="1"/>
  <c r="N670" i="1"/>
  <c r="N1455" i="1"/>
  <c r="N1492" i="1"/>
  <c r="N679" i="1"/>
  <c r="N1070" i="1"/>
  <c r="N818" i="1"/>
  <c r="N1058" i="1"/>
  <c r="N1279" i="1"/>
  <c r="N864" i="1"/>
  <c r="N939" i="1"/>
  <c r="N170" i="1"/>
  <c r="N774" i="1"/>
  <c r="N843" i="1"/>
  <c r="N995" i="1"/>
  <c r="N852" i="1"/>
  <c r="N873" i="1"/>
  <c r="N941" i="1"/>
  <c r="N1101" i="1"/>
  <c r="N891" i="1"/>
  <c r="N1072" i="1"/>
  <c r="N1519" i="1"/>
  <c r="N1137" i="1"/>
  <c r="N913" i="1"/>
  <c r="N538" i="1"/>
  <c r="N903" i="1"/>
  <c r="N932" i="1"/>
  <c r="N844" i="1"/>
  <c r="N406" i="1"/>
  <c r="N136" i="1"/>
  <c r="N495" i="1"/>
  <c r="N1178" i="1"/>
  <c r="N83" i="1"/>
  <c r="N1514" i="1"/>
  <c r="N442" i="1"/>
  <c r="N548" i="1"/>
  <c r="N1539" i="1"/>
  <c r="N1148" i="1"/>
  <c r="N1422" i="1"/>
  <c r="N1426" i="1"/>
  <c r="N1418" i="1"/>
  <c r="N1189" i="1"/>
  <c r="N115" i="1"/>
  <c r="N846" i="1"/>
  <c r="N1068" i="1"/>
  <c r="N1065" i="1"/>
  <c r="N149" i="1"/>
  <c r="N1092" i="1"/>
  <c r="N792" i="1"/>
  <c r="N323" i="1"/>
  <c r="N807" i="1"/>
  <c r="N1218" i="1"/>
  <c r="N1540" i="1"/>
  <c r="N1136" i="1"/>
  <c r="N173" i="1"/>
  <c r="N1261" i="1"/>
  <c r="N780" i="1"/>
  <c r="N282" i="1"/>
  <c r="N1026" i="1"/>
  <c r="N1502" i="1"/>
  <c r="N905" i="1"/>
  <c r="N420" i="1"/>
  <c r="N1069" i="1"/>
  <c r="N266" i="1"/>
  <c r="N867" i="1"/>
  <c r="N553" i="1"/>
  <c r="N1142" i="1"/>
  <c r="N992" i="1"/>
  <c r="N19" i="1"/>
  <c r="N1307" i="1"/>
  <c r="N997" i="1"/>
  <c r="N1129" i="1"/>
  <c r="N687" i="1"/>
  <c r="N904" i="1"/>
  <c r="N1511" i="1"/>
  <c r="N360" i="1"/>
  <c r="N1465" i="1"/>
  <c r="N1445" i="1"/>
  <c r="N1383" i="1"/>
  <c r="N275" i="1"/>
  <c r="N220" i="1"/>
  <c r="N1199" i="1"/>
  <c r="N671" i="1"/>
  <c r="N1276" i="1"/>
  <c r="N632" i="1"/>
  <c r="N908" i="1"/>
  <c r="N787" i="1"/>
  <c r="N319" i="1"/>
  <c r="N435" i="1"/>
  <c r="N815" i="1"/>
  <c r="N1238" i="1"/>
  <c r="N62" i="1"/>
  <c r="N109" i="1"/>
  <c r="N770" i="1"/>
  <c r="N771" i="1"/>
  <c r="N714" i="1"/>
  <c r="N532" i="1"/>
  <c r="N1346" i="1"/>
  <c r="N1197" i="1"/>
  <c r="N1280" i="1"/>
  <c r="N1535" i="1"/>
  <c r="N291" i="1"/>
  <c r="N54" i="1"/>
  <c r="N1149" i="1"/>
  <c r="N1083" i="1"/>
  <c r="N578" i="1"/>
  <c r="N1216" i="1"/>
  <c r="N1299" i="1"/>
  <c r="N571" i="1"/>
  <c r="N732" i="1"/>
  <c r="N1087" i="1"/>
  <c r="N1132" i="1"/>
  <c r="N994" i="1"/>
  <c r="N1523" i="1"/>
  <c r="N1275" i="1"/>
  <c r="N1102" i="1"/>
  <c r="N1453" i="1"/>
  <c r="N988" i="1"/>
  <c r="N1308" i="1"/>
  <c r="N1323" i="1"/>
  <c r="N1120" i="1"/>
  <c r="N476" i="1"/>
  <c r="N519" i="1"/>
  <c r="N1446" i="1"/>
  <c r="N993" i="1"/>
  <c r="N12" i="1"/>
  <c r="N636" i="1"/>
  <c r="N1410" i="1"/>
  <c r="N1402" i="1"/>
  <c r="N245" i="1"/>
  <c r="N881" i="1"/>
  <c r="N1161" i="1"/>
  <c r="N3" i="1"/>
  <c r="N581" i="1"/>
  <c r="N552" i="1"/>
  <c r="N691" i="1"/>
  <c r="N576" i="1"/>
  <c r="N1037" i="1"/>
  <c r="N535" i="1"/>
  <c r="N1310" i="1"/>
  <c r="N48" i="1"/>
  <c r="N953" i="1"/>
  <c r="N689" i="1"/>
  <c r="N808" i="1"/>
  <c r="N1009" i="1"/>
  <c r="N650" i="1"/>
  <c r="N1104" i="1"/>
  <c r="N751" i="1"/>
  <c r="N647" i="1"/>
  <c r="N359" i="1"/>
  <c r="N1384" i="1"/>
  <c r="N786" i="1"/>
  <c r="N1200" i="1"/>
  <c r="N1348" i="1"/>
  <c r="N710" i="1"/>
  <c r="N112" i="1"/>
  <c r="N717" i="1"/>
  <c r="N335" i="1"/>
  <c r="N825" i="1"/>
  <c r="N1066" i="1"/>
  <c r="N444" i="1"/>
  <c r="N40" i="1"/>
  <c r="N722" i="1"/>
  <c r="N426" i="1"/>
  <c r="N878" i="1"/>
  <c r="N1343" i="1"/>
  <c r="N453" i="1"/>
  <c r="N565" i="1"/>
  <c r="N283" i="1"/>
  <c r="N536" i="1"/>
  <c r="N520" i="1"/>
  <c r="N1207" i="1"/>
  <c r="N474" i="1"/>
  <c r="N161" i="1"/>
  <c r="N1289" i="1"/>
  <c r="N1163" i="1"/>
  <c r="N1079" i="1"/>
  <c r="N682" i="1"/>
  <c r="N764" i="1"/>
  <c r="N1258" i="1"/>
  <c r="N122" i="1"/>
  <c r="N848" i="1"/>
  <c r="N659" i="1"/>
  <c r="N349" i="1"/>
  <c r="N575" i="1"/>
  <c r="N926" i="1"/>
  <c r="N448" i="1"/>
  <c r="N667" i="1"/>
  <c r="N143" i="1"/>
  <c r="N1093" i="1"/>
  <c r="N1518" i="1"/>
  <c r="N1506" i="1"/>
  <c r="N392" i="1"/>
  <c r="N1195" i="1"/>
  <c r="N233" i="1"/>
  <c r="N693" i="1"/>
  <c r="N303" i="1"/>
  <c r="N943" i="1"/>
  <c r="N129" i="1"/>
  <c r="N389" i="1"/>
  <c r="N812" i="1"/>
  <c r="N1416" i="1"/>
  <c r="N343" i="1"/>
  <c r="N384" i="1"/>
  <c r="N203" i="1"/>
  <c r="N942" i="1"/>
  <c r="N108" i="1"/>
  <c r="N609" i="1"/>
  <c r="N721" i="1"/>
  <c r="N645" i="1"/>
  <c r="N1352" i="1"/>
  <c r="N720" i="1"/>
  <c r="N850" i="1"/>
  <c r="N1194" i="1"/>
  <c r="N1494" i="1"/>
  <c r="N272" i="1"/>
  <c r="N462" i="1"/>
  <c r="N285" i="1"/>
  <c r="N944" i="1"/>
  <c r="N582" i="1"/>
  <c r="N795" i="1"/>
  <c r="N1119" i="1"/>
  <c r="N557" i="1"/>
  <c r="N522" i="1"/>
  <c r="N1019" i="1"/>
  <c r="N76" i="1"/>
  <c r="N940" i="1"/>
  <c r="N261" i="1"/>
  <c r="N1278" i="1"/>
  <c r="N560" i="1"/>
  <c r="N1183" i="1"/>
  <c r="N731" i="1"/>
  <c r="N1224" i="1"/>
  <c r="N906" i="1"/>
  <c r="N1108" i="1"/>
  <c r="N16" i="1"/>
  <c r="N847" i="1"/>
  <c r="N235" i="1"/>
  <c r="N577" i="1"/>
  <c r="N831" i="1"/>
  <c r="N952" i="1"/>
  <c r="N503" i="1"/>
  <c r="N976" i="1"/>
  <c r="N232" i="1"/>
  <c r="N1033" i="1"/>
  <c r="N177" i="1"/>
  <c r="N1179" i="1"/>
  <c r="N900" i="1"/>
  <c r="N834" i="1"/>
  <c r="N1122" i="1"/>
  <c r="N1319" i="1"/>
  <c r="N1126" i="1"/>
  <c r="N829" i="1"/>
  <c r="N26" i="1"/>
  <c r="N968" i="1"/>
  <c r="N765" i="1"/>
  <c r="N1208" i="1"/>
  <c r="N1205" i="1"/>
  <c r="N1464" i="1"/>
  <c r="N737" i="1"/>
  <c r="N853" i="1"/>
  <c r="N877" i="1"/>
  <c r="N1477" i="1"/>
  <c r="N1467" i="1"/>
  <c r="N649" i="1"/>
  <c r="N110" i="1"/>
  <c r="N438" i="1"/>
  <c r="N334" i="1"/>
  <c r="N1140" i="1"/>
  <c r="N1284" i="1"/>
  <c r="N482" i="1"/>
  <c r="N569" i="1"/>
  <c r="N1091" i="1"/>
  <c r="N1014" i="1"/>
  <c r="N972" i="1"/>
  <c r="N312" i="1"/>
  <c r="N198" i="1"/>
  <c r="N199" i="1"/>
  <c r="N294" i="1"/>
  <c r="N1499" i="1"/>
  <c r="N1362" i="1"/>
  <c r="N38" i="1"/>
  <c r="N820" i="1"/>
  <c r="N500" i="1"/>
  <c r="N1229" i="1"/>
  <c r="N1442" i="1"/>
  <c r="N957" i="1"/>
  <c r="N107" i="1"/>
  <c r="N78" i="1"/>
  <c r="N405" i="1"/>
  <c r="N73" i="1"/>
  <c r="N748" i="1"/>
  <c r="N1190" i="1"/>
  <c r="N564" i="1"/>
  <c r="N598" i="1"/>
  <c r="N950" i="1"/>
  <c r="N1164" i="1"/>
  <c r="N1342" i="1"/>
  <c r="N883" i="1"/>
  <c r="N543" i="1"/>
  <c r="N1166" i="1"/>
  <c r="N1500" i="1"/>
  <c r="N484" i="1"/>
  <c r="N608" i="1"/>
  <c r="N799" i="1"/>
  <c r="N911" i="1"/>
  <c r="N1288" i="1"/>
  <c r="N1488" i="1"/>
  <c r="N1254" i="1"/>
  <c r="N1247" i="1"/>
  <c r="N530" i="1"/>
  <c r="N973" i="1"/>
  <c r="N262" i="1"/>
  <c r="N776" i="1"/>
  <c r="N185" i="1"/>
  <c r="N1060" i="1"/>
  <c r="N1252" i="1"/>
  <c r="N958" i="1"/>
  <c r="N1522" i="1"/>
  <c r="N375" i="1"/>
  <c r="N1333" i="1"/>
  <c r="N479" i="1"/>
  <c r="N984" i="1"/>
  <c r="N333" i="1"/>
  <c r="N777" i="1"/>
  <c r="N9" i="1"/>
  <c r="N1241" i="1"/>
  <c r="N1409" i="1"/>
  <c r="N673" i="1"/>
  <c r="N1121" i="1"/>
  <c r="N1359" i="1"/>
  <c r="N892" i="1"/>
  <c r="N481" i="1"/>
  <c r="N358" i="1"/>
  <c r="N192" i="1"/>
  <c r="N204" i="1"/>
  <c r="N745" i="1"/>
  <c r="N1503" i="1"/>
  <c r="N1268" i="1"/>
  <c r="N772" i="1"/>
  <c r="N842" i="1"/>
  <c r="N64" i="1"/>
  <c r="N513" i="1"/>
  <c r="N1283" i="1"/>
  <c r="N937" i="1"/>
  <c r="N822" i="1"/>
  <c r="N901" i="1"/>
  <c r="N329" i="1"/>
  <c r="N95" i="1"/>
  <c r="N1302" i="1"/>
  <c r="N534" i="1"/>
  <c r="N797" i="1"/>
  <c r="N446" i="1"/>
  <c r="N217" i="1"/>
  <c r="N469" i="1"/>
  <c r="N176" i="1"/>
  <c r="N1386" i="1"/>
  <c r="N809" i="1"/>
  <c r="N773" i="1"/>
  <c r="N922" i="1"/>
  <c r="N408" i="1"/>
  <c r="N741" i="1"/>
  <c r="N1023" i="1"/>
  <c r="N1049" i="1"/>
  <c r="N858" i="1"/>
  <c r="N1052" i="1"/>
  <c r="N230" i="1"/>
  <c r="N709" i="1"/>
  <c r="N1533" i="1"/>
  <c r="N1086" i="1"/>
  <c r="N459" i="1"/>
  <c r="N661" i="1"/>
  <c r="N726" i="1"/>
  <c r="N1474" i="1"/>
  <c r="N561" i="1"/>
  <c r="N558" i="1"/>
  <c r="N1473" i="1"/>
  <c r="N784" i="1"/>
  <c r="N617" i="1"/>
  <c r="N504" i="1"/>
  <c r="N451" i="1"/>
  <c r="N754" i="1"/>
  <c r="N917" i="1"/>
  <c r="N920" i="1"/>
  <c r="N1020" i="1"/>
  <c r="N1096" i="1"/>
  <c r="N147" i="1"/>
  <c r="N302" i="1"/>
  <c r="N672" i="1"/>
  <c r="N1131" i="1"/>
  <c r="N743" i="1"/>
  <c r="N1181" i="1"/>
  <c r="N630" i="1"/>
  <c r="N768" i="1"/>
  <c r="N752" i="1"/>
  <c r="N537" i="1"/>
  <c r="N611" i="1"/>
  <c r="N297" i="1"/>
  <c r="N394" i="1"/>
  <c r="N72" i="1"/>
  <c r="N1186" i="1"/>
  <c r="N236" i="1"/>
  <c r="N851" i="1"/>
  <c r="N247" i="1"/>
  <c r="N1312" i="1"/>
  <c r="N918" i="1"/>
  <c r="N1175" i="1"/>
  <c r="N1291" i="1"/>
  <c r="N1472" i="1"/>
  <c r="N82" i="1"/>
  <c r="N412" i="1"/>
  <c r="N753" i="1"/>
  <c r="N396" i="1"/>
  <c r="N1128" i="1"/>
  <c r="N749" i="1"/>
  <c r="N698" i="1"/>
  <c r="N626" i="1"/>
  <c r="N742" i="1"/>
  <c r="N1117" i="1"/>
  <c r="N1377" i="1"/>
  <c r="N1345" i="1"/>
  <c r="N1449" i="1"/>
  <c r="N5" i="1"/>
  <c r="N923" i="1"/>
  <c r="N1232" i="1"/>
  <c r="N1188" i="1"/>
  <c r="N746" i="1"/>
  <c r="N1341" i="1"/>
  <c r="N32" i="1"/>
  <c r="N105" i="1"/>
  <c r="N675" i="1"/>
  <c r="N1240" i="1"/>
  <c r="N790" i="1"/>
  <c r="N1038" i="1"/>
  <c r="N1059" i="1"/>
  <c r="N1487" i="1"/>
  <c r="N680" i="1"/>
  <c r="N447" i="1"/>
  <c r="N728" i="1"/>
  <c r="N1217" i="1"/>
  <c r="N750" i="1"/>
  <c r="N13" i="1"/>
  <c r="N1036" i="1"/>
  <c r="N529" i="1"/>
  <c r="N594" i="1"/>
  <c r="N657" i="1"/>
  <c r="N90" i="1"/>
  <c r="N696" i="1"/>
  <c r="N121" i="1"/>
  <c r="N145" i="1"/>
  <c r="N379" i="1"/>
  <c r="N1013" i="1"/>
  <c r="N133" i="1"/>
  <c r="N855" i="1"/>
  <c r="N1305" i="1"/>
  <c r="N589" i="1"/>
  <c r="N606" i="1"/>
  <c r="N1170" i="1"/>
  <c r="N1075" i="1"/>
  <c r="N505" i="1"/>
  <c r="N1203" i="1"/>
  <c r="N417" i="1"/>
  <c r="N1134" i="1"/>
  <c r="N970" i="1"/>
  <c r="N265" i="1"/>
  <c r="N454" i="1"/>
  <c r="N1225" i="1"/>
  <c r="N542" i="1"/>
  <c r="N1507" i="1"/>
  <c r="N31" i="1"/>
  <c r="N880" i="1"/>
  <c r="N1105" i="1"/>
  <c r="N828" i="1"/>
  <c r="N1192" i="1"/>
  <c r="N1267" i="1"/>
  <c r="N1042" i="1"/>
  <c r="N1355" i="1"/>
  <c r="N330" i="1"/>
  <c r="N440" i="1"/>
  <c r="N237" i="1"/>
  <c r="N452" i="1"/>
  <c r="N1130" i="1"/>
  <c r="N998" i="1"/>
  <c r="N91" i="1"/>
  <c r="N544" i="1"/>
  <c r="N1233" i="1"/>
  <c r="N584" i="1"/>
  <c r="N627" i="1"/>
  <c r="N1414" i="1"/>
  <c r="N620" i="1"/>
  <c r="N1360" i="1"/>
  <c r="N719" i="1"/>
  <c r="N619" i="1"/>
  <c r="N1151" i="1"/>
  <c r="N248" i="1"/>
  <c r="N430" i="1"/>
  <c r="N1281" i="1"/>
  <c r="N65" i="1"/>
  <c r="N821" i="1"/>
  <c r="N1067" i="1"/>
  <c r="N967" i="1"/>
  <c r="N610" i="1"/>
  <c r="N1056" i="1"/>
  <c r="N352" i="1"/>
  <c r="N63" i="1"/>
  <c r="N1495" i="1"/>
  <c r="N150" i="1"/>
  <c r="N1443" i="1"/>
  <c r="N889" i="1"/>
  <c r="N494" i="1"/>
  <c r="N655" i="1"/>
  <c r="N311" i="1"/>
  <c r="N860" i="1"/>
  <c r="N271" i="1"/>
  <c r="N92" i="1"/>
  <c r="N1398" i="1"/>
  <c r="N1227" i="1"/>
  <c r="N1022" i="1"/>
  <c r="N278" i="1"/>
  <c r="N66" i="1"/>
  <c r="N783" i="1"/>
  <c r="N902" i="1"/>
  <c r="N1228" i="1"/>
  <c r="N1113" i="1"/>
  <c r="N155" i="1"/>
  <c r="N252" i="1"/>
  <c r="N1301" i="1"/>
  <c r="N760" i="1"/>
  <c r="N328" i="1"/>
  <c r="N240" i="1"/>
  <c r="N274" i="1"/>
  <c r="N1244" i="1"/>
  <c r="N756" i="1"/>
  <c r="N708" i="1"/>
  <c r="N490" i="1"/>
  <c r="N1109" i="1"/>
  <c r="N642" i="1"/>
  <c r="N526" i="1"/>
  <c r="N621" i="1"/>
  <c r="N769" i="1"/>
  <c r="N996" i="1"/>
  <c r="N369" i="1"/>
  <c r="N460" i="1"/>
  <c r="N1314" i="1"/>
  <c r="N572" i="1"/>
  <c r="N30" i="1"/>
  <c r="N310" i="1"/>
  <c r="N744" i="1"/>
  <c r="N555" i="1"/>
  <c r="N597" i="1"/>
  <c r="N1260" i="1"/>
  <c r="N127" i="1"/>
  <c r="N309" i="1"/>
  <c r="N25" i="1"/>
  <c r="N1015" i="1"/>
  <c r="N1039" i="1"/>
  <c r="N1191" i="1"/>
  <c r="N116" i="1"/>
  <c r="N345" i="1"/>
  <c r="N794" i="1"/>
  <c r="N101" i="1"/>
  <c r="N788" i="1"/>
  <c r="N148" i="1"/>
  <c r="N1483" i="1"/>
  <c r="N955" i="1"/>
  <c r="N1144" i="1"/>
  <c r="N1249" i="1"/>
  <c r="N515" i="1"/>
  <c r="N286" i="1"/>
  <c r="N400" i="1"/>
  <c r="N704" i="1"/>
  <c r="N586" i="1"/>
  <c r="N781" i="1"/>
  <c r="N366" i="1"/>
  <c r="N791" i="1"/>
  <c r="N1204" i="1"/>
  <c r="N1027" i="1"/>
  <c r="N516" i="1"/>
  <c r="N707" i="1"/>
  <c r="N1099" i="1"/>
  <c r="N363" i="1"/>
  <c r="N325" i="1"/>
  <c r="N340" i="1"/>
  <c r="N1246" i="1"/>
  <c r="N1173" i="1"/>
  <c r="N1010" i="1"/>
  <c r="N1313" i="1"/>
  <c r="N184" i="1"/>
  <c r="N915" i="1"/>
  <c r="N928" i="1"/>
  <c r="N580" i="1"/>
  <c r="N214" i="1"/>
  <c r="N982" i="1"/>
  <c r="N817" i="1"/>
  <c r="N931" i="1"/>
  <c r="N1076" i="1"/>
  <c r="N1139" i="1"/>
  <c r="N1385" i="1"/>
  <c r="N646" i="1"/>
  <c r="N1475" i="1"/>
  <c r="N686" i="1"/>
  <c r="N1047" i="1"/>
  <c r="N365" i="1"/>
  <c r="N35" i="1"/>
  <c r="N703" i="1"/>
  <c r="N663" i="1"/>
  <c r="N425" i="1"/>
  <c r="N1316" i="1"/>
  <c r="N134" i="1"/>
  <c r="N1328" i="1"/>
  <c r="N202" i="1"/>
  <c r="N1031" i="1"/>
  <c r="N498" i="1"/>
  <c r="N507" i="1"/>
  <c r="N306" i="1"/>
  <c r="N936" i="1"/>
  <c r="N1143" i="1"/>
  <c r="N712" i="1"/>
  <c r="N428" i="1"/>
  <c r="N921" i="1"/>
  <c r="N638" i="1"/>
  <c r="N399" i="1"/>
  <c r="N61" i="1"/>
  <c r="N1515" i="1"/>
  <c r="N200" i="1"/>
  <c r="N29" i="1"/>
  <c r="N1184" i="1"/>
  <c r="N688" i="1"/>
  <c r="N298" i="1"/>
  <c r="N18" i="1"/>
  <c r="N322" i="1"/>
  <c r="N879" i="1"/>
  <c r="N45" i="1"/>
  <c r="N432" i="1"/>
  <c r="N249" i="1"/>
  <c r="N1172" i="1"/>
  <c r="N43" i="1"/>
  <c r="N562" i="1"/>
  <c r="N1433" i="1"/>
  <c r="N1171" i="1"/>
  <c r="N51" i="1"/>
  <c r="N1438" i="1"/>
  <c r="N872" i="1"/>
  <c r="N654" i="1"/>
  <c r="N168" i="1"/>
  <c r="N1340" i="1"/>
  <c r="N1257" i="1"/>
  <c r="N1501" i="1"/>
  <c r="N512" i="1"/>
  <c r="N251" i="1"/>
  <c r="N1456" i="1"/>
  <c r="N1285" i="1"/>
  <c r="N208" i="1"/>
  <c r="N1212" i="1"/>
  <c r="N965" i="1"/>
  <c r="N1011" i="1"/>
  <c r="N716" i="1"/>
  <c r="N80" i="1"/>
  <c r="N313" i="1"/>
  <c r="N868" i="1"/>
  <c r="N1219" i="1"/>
  <c r="N1272" i="1"/>
  <c r="N1034" i="1"/>
  <c r="N914" i="1"/>
  <c r="N1211" i="1"/>
  <c r="N264" i="1"/>
  <c r="N635" i="1"/>
  <c r="N314" i="1"/>
  <c r="N174" i="1"/>
  <c r="N1024" i="1"/>
  <c r="N508" i="1"/>
  <c r="N730" i="1"/>
  <c r="N800" i="1"/>
  <c r="N991" i="1"/>
  <c r="N398" i="1"/>
  <c r="N382" i="1"/>
  <c r="N510" i="1"/>
  <c r="N757" i="1"/>
  <c r="N1496" i="1"/>
  <c r="N273" i="1"/>
  <c r="N317" i="1"/>
  <c r="N947" i="1"/>
  <c r="N163" i="1"/>
  <c r="N491" i="1"/>
  <c r="N489" i="1"/>
  <c r="N487" i="1"/>
  <c r="N496" i="1"/>
  <c r="N531" i="1"/>
  <c r="N603" i="1"/>
  <c r="N866" i="1"/>
  <c r="N1461" i="1"/>
  <c r="N114" i="1"/>
  <c r="N803" i="1"/>
  <c r="N1326" i="1"/>
  <c r="N1331" i="1"/>
  <c r="N1220" i="1"/>
  <c r="N1420" i="1"/>
  <c r="N424" i="1"/>
  <c r="N1469" i="1"/>
  <c r="N1274" i="1"/>
  <c r="N1214" i="1"/>
  <c r="N885" i="1"/>
  <c r="N600" i="1"/>
  <c r="N568" i="1"/>
  <c r="N1353" i="1"/>
  <c r="N1387" i="1"/>
  <c r="N602" i="1"/>
  <c r="N1391" i="1"/>
  <c r="N470" i="1"/>
  <c r="N1450" i="1"/>
  <c r="N910" i="1"/>
  <c r="N986" i="1"/>
  <c r="N933" i="1"/>
  <c r="N874" i="1"/>
  <c r="N348" i="1"/>
  <c r="N1084" i="1"/>
  <c r="N875" i="1"/>
  <c r="N485" i="1"/>
  <c r="N308" i="1"/>
  <c r="N223" i="1"/>
  <c r="N1517" i="1"/>
  <c r="N961" i="1"/>
  <c r="N1089" i="1"/>
  <c r="N684" i="1"/>
  <c r="N465" i="1"/>
  <c r="N861" i="1"/>
  <c r="N1157" i="1"/>
  <c r="N421" i="1"/>
  <c r="N983" i="1"/>
  <c r="N927" i="1"/>
  <c r="N887" i="1"/>
  <c r="N1532" i="1"/>
  <c r="N1253" i="1"/>
  <c r="N628" i="1"/>
  <c r="N974" i="1"/>
  <c r="N1513" i="1"/>
  <c r="N342" i="1"/>
  <c r="N254" i="1"/>
  <c r="N1177" i="1"/>
  <c r="N1174" i="1"/>
  <c r="N368" i="1"/>
  <c r="N1347" i="1"/>
  <c r="N69" i="1"/>
  <c r="N695" i="1"/>
  <c r="N1223" i="1"/>
  <c r="N1231" i="1"/>
  <c r="N339" i="1"/>
  <c r="N1255" i="1"/>
  <c r="N934" i="1"/>
  <c r="N1303" i="1"/>
  <c r="N985" i="1"/>
  <c r="N56" i="1"/>
  <c r="N120" i="1"/>
  <c r="N740" i="1"/>
  <c r="N140" i="1"/>
  <c r="N1215" i="1"/>
  <c r="N353" i="1"/>
  <c r="N514" i="1"/>
  <c r="N700" i="1"/>
  <c r="N1062" i="1"/>
  <c r="N126" i="1"/>
  <c r="N228" i="1"/>
  <c r="N912" i="1"/>
  <c r="N1375" i="1"/>
  <c r="N1388" i="1"/>
  <c r="N854" i="1"/>
  <c r="N1358" i="1"/>
  <c r="N738" i="1"/>
  <c r="N187" i="1"/>
  <c r="N501" i="1"/>
  <c r="N733" i="1"/>
  <c r="N1242" i="1"/>
  <c r="N1251" i="1"/>
  <c r="N419" i="1"/>
  <c r="N94" i="1"/>
  <c r="N978" i="1"/>
  <c r="N293" i="1"/>
  <c r="N383" i="1"/>
  <c r="N416" i="1"/>
  <c r="N935" i="1"/>
  <c r="N449" i="1"/>
  <c r="N60" i="1"/>
  <c r="N656" i="1"/>
  <c r="N856" i="1"/>
  <c r="N1262" i="1"/>
  <c r="N457" i="1"/>
  <c r="N718" i="1"/>
  <c r="N1167" i="1"/>
  <c r="N357" i="1"/>
  <c r="N1504" i="1"/>
  <c r="N102" i="1"/>
  <c r="N456" i="1"/>
  <c r="N8" i="1"/>
  <c r="N404" i="1"/>
  <c r="N631" i="1"/>
  <c r="N612" i="1"/>
  <c r="N945" i="1"/>
  <c r="N1408" i="1"/>
  <c r="N727" i="1"/>
  <c r="N1054" i="1"/>
  <c r="N117" i="1"/>
  <c r="N528" i="1"/>
  <c r="N1030" i="1"/>
  <c r="N304" i="1"/>
  <c r="N67" i="1"/>
  <c r="N583" i="1"/>
  <c r="N135" i="1"/>
  <c r="N259" i="1"/>
  <c r="N467" i="1"/>
  <c r="N1028" i="1"/>
  <c r="N1081" i="1"/>
  <c r="N1152" i="1"/>
  <c r="N277" i="1"/>
  <c r="N641" i="1"/>
  <c r="N486" i="1"/>
  <c r="N882" i="1"/>
  <c r="N475" i="1"/>
  <c r="N197" i="1"/>
  <c r="N53" i="1"/>
  <c r="N88" i="1"/>
  <c r="N246" i="1"/>
  <c r="N1201" i="1"/>
  <c r="N269" i="1"/>
  <c r="N1269" i="1"/>
  <c r="N201" i="1"/>
  <c r="N52" i="1"/>
  <c r="N1524" i="1"/>
  <c r="N1292" i="1"/>
  <c r="N930" i="1"/>
  <c r="N1159" i="1"/>
  <c r="N724" i="1"/>
  <c r="N1462" i="1"/>
  <c r="N1405" i="1"/>
  <c r="N1202" i="1"/>
  <c r="N1259" i="1"/>
  <c r="N616" i="1"/>
  <c r="N100" i="1"/>
  <c r="N492" i="1"/>
  <c r="N556" i="1"/>
  <c r="N845" i="1"/>
  <c r="N315" i="1"/>
  <c r="N767" i="1"/>
  <c r="N625" i="1"/>
  <c r="N574" i="1"/>
  <c r="N715" i="1"/>
  <c r="N44" i="1"/>
  <c r="N1063" i="1"/>
  <c r="N1185" i="1"/>
  <c r="N1457" i="1"/>
  <c r="N86" i="1"/>
  <c r="N766" i="1"/>
  <c r="N824" i="1"/>
  <c r="N819" i="1"/>
  <c r="N1304" i="1"/>
  <c r="N1423" i="1"/>
  <c r="N1401" i="1"/>
  <c r="N1315" i="1"/>
  <c r="N1498" i="1"/>
  <c r="N886" i="1"/>
  <c r="N835" i="1"/>
  <c r="N1484" i="1"/>
  <c r="N1001" i="1"/>
  <c r="N648" i="1"/>
  <c r="N1330" i="1"/>
  <c r="N1098" i="1"/>
  <c r="N434" i="1"/>
  <c r="N971" i="1"/>
  <c r="N415" i="1"/>
  <c r="N747" i="1"/>
  <c r="N1298" i="1"/>
  <c r="N1364" i="1"/>
  <c r="N1018" i="1"/>
  <c r="N326" i="1"/>
  <c r="N123" i="1"/>
  <c r="N206" i="1"/>
  <c r="N224" i="1"/>
  <c r="N75" i="1"/>
  <c r="N436" i="1"/>
  <c r="N167" i="1"/>
  <c r="N6" i="1"/>
  <c r="N410" i="1"/>
  <c r="N1008" i="1"/>
  <c r="N651" i="1"/>
  <c r="N331" i="1"/>
  <c r="N305" i="1"/>
  <c r="N1271" i="1"/>
  <c r="N229" i="1"/>
  <c r="N347" i="1"/>
  <c r="N218" i="1"/>
  <c r="N599" i="1"/>
  <c r="N21" i="1"/>
  <c r="N130" i="1"/>
  <c r="N1000" i="1"/>
  <c r="N153" i="1"/>
  <c r="N1491" i="1"/>
  <c r="N1193" i="1"/>
  <c r="N989" i="1"/>
  <c r="N1156" i="1"/>
  <c r="N614" i="1"/>
  <c r="N805" i="1"/>
  <c r="N1103" i="1"/>
  <c r="N1245" i="1"/>
  <c r="N1396" i="1"/>
  <c r="N493" i="1"/>
  <c r="N690" i="1"/>
  <c r="N1051" i="1"/>
  <c r="N545" i="1"/>
  <c r="N381" i="1"/>
  <c r="N477" i="1"/>
  <c r="N813" i="1"/>
  <c r="N1111" i="1"/>
  <c r="N376" i="1"/>
  <c r="N1350" i="1"/>
  <c r="N23" i="1"/>
  <c r="N255" i="1"/>
  <c r="N211" i="1"/>
  <c r="N74" i="1"/>
  <c r="N210" i="1"/>
  <c r="N660" i="1"/>
  <c r="N497" i="1"/>
  <c r="N506" i="1"/>
  <c r="N279" i="1"/>
  <c r="N17" i="1"/>
  <c r="N1419" i="1"/>
  <c r="N999" i="1"/>
  <c r="N183" i="1"/>
  <c r="N209" i="1"/>
  <c r="N393" i="1"/>
  <c r="N966" i="1"/>
  <c r="N445" i="1"/>
  <c r="N1074" i="1"/>
  <c r="N1373" i="1"/>
  <c r="N1448" i="1"/>
  <c r="N1400" i="1"/>
  <c r="N1296" i="1"/>
  <c r="N1512" i="1"/>
  <c r="N1536" i="1"/>
  <c r="N146" i="1"/>
  <c r="N839" i="1"/>
  <c r="N592" i="1"/>
  <c r="N180" i="1"/>
  <c r="N541" i="1"/>
  <c r="N1282" i="1"/>
  <c r="N1012" i="1"/>
  <c r="N70" i="1"/>
  <c r="N371" i="1"/>
  <c r="N195" i="1"/>
  <c r="N547" i="1"/>
  <c r="N1118" i="1"/>
  <c r="N981" i="1"/>
  <c r="N554" i="1"/>
  <c r="N1210" i="1"/>
  <c r="N1458" i="1"/>
  <c r="N1390" i="1"/>
  <c r="N1270" i="1"/>
  <c r="N219" i="1"/>
  <c r="N244" i="1"/>
  <c r="N466" i="1"/>
  <c r="N59" i="1"/>
  <c r="N413" i="1"/>
  <c r="N361" i="1"/>
  <c r="N762" i="1"/>
  <c r="N833" i="1"/>
  <c r="N980" i="1"/>
  <c r="N1434" i="1"/>
  <c r="N596" i="1"/>
  <c r="N1413" i="1"/>
  <c r="N280" i="1"/>
  <c r="N57" i="1"/>
  <c r="N1230" i="1"/>
  <c r="N837" i="1"/>
  <c r="N87" i="1"/>
  <c r="N85" i="1"/>
  <c r="N517" i="1"/>
  <c r="N640" i="1"/>
  <c r="N623" i="1"/>
  <c r="N301" i="1"/>
  <c r="N1471" i="1"/>
  <c r="N169" i="1"/>
  <c r="N225" i="1"/>
  <c r="N827" i="1"/>
  <c r="N178" i="1"/>
  <c r="N37" i="1"/>
  <c r="N1543" i="1"/>
  <c r="N300" i="1"/>
  <c r="N397" i="1"/>
  <c r="N579" i="1"/>
  <c r="N1339" i="1"/>
  <c r="N1436" i="1"/>
  <c r="N895" i="1"/>
  <c r="N907" i="1"/>
  <c r="N156" i="1"/>
  <c r="N1541" i="1"/>
  <c r="N172" i="1"/>
  <c r="N131" i="1"/>
  <c r="N422" i="1"/>
  <c r="N414" i="1"/>
  <c r="N587" i="1"/>
  <c r="N1273" i="1"/>
  <c r="N814" i="1"/>
  <c r="N215" i="1"/>
  <c r="N1213" i="1"/>
  <c r="N1146" i="1"/>
  <c r="N779" i="1"/>
  <c r="N1106" i="1"/>
  <c r="N806" i="1"/>
  <c r="N1050" i="1"/>
  <c r="N1509" i="1"/>
  <c r="N258" i="1"/>
  <c r="N1397" i="1"/>
  <c r="N524" i="1"/>
  <c r="N1451" i="1"/>
  <c r="N956" i="1"/>
  <c r="N1371" i="1"/>
  <c r="N125" i="1"/>
  <c r="N1431" i="1"/>
  <c r="N1035" i="1"/>
  <c r="N390" i="1"/>
  <c r="N739" i="1"/>
  <c r="N894" i="1"/>
  <c r="N157" i="1"/>
  <c r="N1407" i="1"/>
  <c r="N96" i="1"/>
  <c r="N893" i="1"/>
  <c r="N103" i="1"/>
  <c r="N338" i="1"/>
  <c r="N523" i="1"/>
  <c r="N378" i="1"/>
  <c r="N859" i="1"/>
  <c r="N355" i="1"/>
  <c r="N1045" i="1"/>
  <c r="N793" i="1"/>
  <c r="N566" i="1"/>
  <c r="N256" i="1"/>
  <c r="N1393" i="1"/>
  <c r="N1133" i="1"/>
  <c r="N166" i="1"/>
  <c r="N380" i="1"/>
  <c r="N1354" i="1"/>
  <c r="N811" i="1"/>
  <c r="N1368" i="1"/>
  <c r="N267" i="1"/>
  <c r="N683" i="1"/>
  <c r="N473" i="1"/>
  <c r="N1046" i="1"/>
  <c r="N403" i="1"/>
  <c r="N1135" i="1"/>
  <c r="N1389" i="1"/>
  <c r="N99" i="1"/>
  <c r="N1334" i="1"/>
  <c r="N28" i="1"/>
  <c r="N324" i="1"/>
  <c r="N141" i="1"/>
  <c r="N1110" i="1"/>
  <c r="N706" i="1"/>
  <c r="N194" i="1"/>
  <c r="N316" i="1"/>
  <c r="N1379" i="1"/>
  <c r="N1332" i="1"/>
  <c r="N1468" i="1"/>
  <c r="N1337" i="1"/>
  <c r="N840" i="1"/>
  <c r="N633" i="1"/>
  <c r="N241" i="1"/>
  <c r="N1198" i="1"/>
  <c r="N50" i="1"/>
  <c r="N488" i="1"/>
  <c r="N637" i="1"/>
  <c r="N1061" i="1"/>
  <c r="N802" i="1"/>
  <c r="N1463" i="1"/>
  <c r="N1480" i="1"/>
  <c r="N775" i="1"/>
  <c r="N411" i="1"/>
  <c r="N288" i="1"/>
  <c r="N221" i="1"/>
  <c r="N1053" i="1"/>
  <c r="N676" i="1"/>
  <c r="N433" i="1"/>
  <c r="N1479" i="1"/>
  <c r="N239" i="1"/>
  <c r="N332" i="1"/>
  <c r="N226" i="1"/>
  <c r="N1309" i="1"/>
  <c r="N46" i="1"/>
  <c r="N1145" i="1"/>
  <c r="N34" i="1"/>
  <c r="N962" i="1"/>
  <c r="N1007" i="1"/>
  <c r="N1447" i="1"/>
  <c r="N1403" i="1"/>
  <c r="N1169" i="1"/>
  <c r="N463" i="1"/>
  <c r="N525" i="1"/>
  <c r="N938" i="1"/>
  <c r="N669" i="1"/>
  <c r="N307" i="1"/>
  <c r="N118" i="1"/>
  <c r="N1124" i="1"/>
  <c r="N191" i="1"/>
  <c r="N299" i="1"/>
  <c r="N458" i="1"/>
  <c r="N111" i="1"/>
  <c r="N39" i="1"/>
  <c r="N909" i="1"/>
  <c r="N948" i="1"/>
  <c r="N336" i="1"/>
  <c r="N1048" i="1"/>
  <c r="N678" i="1"/>
  <c r="N68" i="1"/>
  <c r="N22" i="1"/>
  <c r="N213" i="1"/>
  <c r="N377" i="1"/>
  <c r="N1369" i="1"/>
  <c r="N344" i="1"/>
  <c r="N1044" i="1"/>
  <c r="N890" i="1"/>
  <c r="N27" i="1"/>
  <c r="N1529" i="1"/>
  <c r="N284" i="1"/>
  <c r="N869" i="1"/>
  <c r="N639" i="1"/>
  <c r="N253" i="1"/>
  <c r="N1470" i="1"/>
  <c r="N1095" i="1"/>
  <c r="N409" i="1"/>
  <c r="N472" i="1"/>
  <c r="N550" i="1"/>
  <c r="N1064" i="1"/>
  <c r="N464" i="1"/>
  <c r="N624" i="1"/>
  <c r="N870" i="1"/>
  <c r="N137" i="1"/>
  <c r="N1429" i="1"/>
  <c r="N296" i="1"/>
  <c r="N1381" i="1"/>
  <c r="N1112" i="1"/>
  <c r="N1021" i="1"/>
  <c r="N1460" i="1"/>
  <c r="N573" i="1"/>
  <c r="N1497" i="1"/>
  <c r="N429" i="1"/>
  <c r="N832" i="1"/>
  <c r="N1392" i="1"/>
  <c r="N1452" i="1"/>
  <c r="N10" i="1"/>
  <c r="N162" i="1"/>
  <c r="N1032" i="1"/>
  <c r="N563" i="1"/>
  <c r="N1187" i="1"/>
  <c r="N128" i="1"/>
  <c r="N443" i="1"/>
  <c r="N395" i="1"/>
  <c r="N1490" i="1"/>
  <c r="N1421" i="1"/>
  <c r="N47" i="1"/>
  <c r="N559" i="1"/>
  <c r="N949" i="1"/>
  <c r="N98" i="1"/>
  <c r="N1025" i="1"/>
  <c r="N888" i="1"/>
  <c r="N916" i="1"/>
  <c r="N41" i="1"/>
  <c r="N346" i="1"/>
  <c r="N1351" i="1"/>
  <c r="N205" i="1"/>
  <c r="N388" i="1"/>
  <c r="N644" i="1"/>
  <c r="N423" i="1"/>
  <c r="N1394" i="1"/>
  <c r="N1256" i="1"/>
  <c r="N1417" i="1"/>
  <c r="N356" i="1"/>
  <c r="N320" i="1"/>
  <c r="N1424" i="1"/>
  <c r="N367" i="1"/>
  <c r="N1428" i="1"/>
  <c r="N1435" i="1"/>
  <c r="N1029" i="1"/>
  <c r="N1415" i="1"/>
  <c r="N1286" i="1"/>
  <c r="N385" i="1"/>
  <c r="N268" i="1"/>
  <c r="N104" i="1"/>
  <c r="N549" i="1"/>
  <c r="N11" i="1"/>
  <c r="N186" i="1"/>
  <c r="N658" i="1"/>
  <c r="N1404" i="1"/>
  <c r="N270" i="1"/>
  <c r="N71" i="1"/>
  <c r="N963" i="1"/>
  <c r="N93" i="1"/>
  <c r="N387" i="1"/>
  <c r="N179" i="1"/>
  <c r="N898" i="1"/>
  <c r="N216" i="1"/>
  <c r="N318" i="1"/>
  <c r="N826" i="1"/>
  <c r="N7" i="1"/>
  <c r="N401" i="1"/>
  <c r="N1287" i="1"/>
  <c r="N1243" i="1"/>
  <c r="N527" i="1"/>
  <c r="N290" i="1"/>
  <c r="N1537" i="1"/>
  <c r="N959" i="1"/>
  <c r="N960" i="1"/>
  <c r="N1043" i="1"/>
  <c r="N1374" i="1"/>
  <c r="N165" i="1"/>
  <c r="N1127" i="1"/>
  <c r="N1432" i="1"/>
  <c r="N1399" i="1"/>
  <c r="N1335" i="1"/>
  <c r="N1526" i="1"/>
  <c r="N1356" i="1"/>
  <c r="N884" i="1"/>
  <c r="N1521" i="1"/>
  <c r="N725" i="1"/>
  <c r="N713" i="1"/>
  <c r="N1006" i="1"/>
  <c r="N1370" i="1"/>
  <c r="N876" i="1"/>
  <c r="N1454" i="1"/>
  <c r="N697" i="1"/>
  <c r="N260" i="1"/>
  <c r="N699" i="1"/>
  <c r="N593" i="1"/>
  <c r="N1147" i="1"/>
  <c r="N154" i="1"/>
  <c r="N455" i="1"/>
  <c r="N1444" i="1"/>
  <c r="N1322" i="1"/>
  <c r="N341" i="1"/>
  <c r="N763" i="1"/>
  <c r="N58" i="1"/>
  <c r="N551" i="1"/>
  <c r="N1125" i="1"/>
  <c r="N924" i="1"/>
  <c r="N782" i="1"/>
  <c r="N1123" i="1"/>
  <c r="N15" i="1"/>
  <c r="N601" i="1"/>
  <c r="N171" i="1"/>
  <c r="N666" i="1"/>
  <c r="N1080" i="1"/>
  <c r="N1138" i="1"/>
  <c r="N1078" i="1"/>
  <c r="N119" i="1"/>
  <c r="N370" i="1"/>
  <c r="N1520" i="1"/>
  <c r="N509" i="1"/>
  <c r="N292" i="1"/>
  <c r="N736" i="1"/>
  <c r="N175" i="1"/>
  <c r="N242" i="1"/>
  <c r="N33" i="1"/>
  <c r="N836" i="1"/>
  <c r="N1441" i="1"/>
  <c r="N1530" i="1"/>
  <c r="N734" i="1"/>
  <c r="N151" i="1"/>
  <c r="N1239" i="1"/>
  <c r="N1222" i="1"/>
  <c r="N1320" i="1"/>
  <c r="N1097" i="1"/>
  <c r="N570" i="1"/>
  <c r="N124" i="1"/>
  <c r="N975" i="1"/>
  <c r="N1425" i="1"/>
  <c r="N1277" i="1"/>
  <c r="N1349" i="1"/>
  <c r="N321" i="1"/>
  <c r="N1290" i="1"/>
  <c r="N664" i="1"/>
  <c r="N1294" i="1"/>
  <c r="N681" i="1"/>
  <c r="N1325" i="1"/>
  <c r="N144" i="1"/>
  <c r="N702" i="1"/>
  <c r="N1481" i="1"/>
  <c r="N816" i="1"/>
  <c r="N427" i="1"/>
  <c r="N665" i="1"/>
  <c r="N694" i="1"/>
  <c r="N1196" i="1"/>
  <c r="N181" i="1"/>
  <c r="N946" i="1"/>
  <c r="N758" i="1"/>
  <c r="N1327" i="1"/>
  <c r="N354" i="1"/>
  <c r="N362" i="1"/>
  <c r="N1206" i="1"/>
  <c r="N402" i="1"/>
  <c r="N289" i="1"/>
  <c r="N441" i="1"/>
  <c r="N263" i="1"/>
  <c r="N1236" i="1"/>
  <c r="N189" i="1"/>
  <c r="N634" i="1"/>
  <c r="N1466" i="1"/>
  <c r="N364" i="1"/>
  <c r="N896" i="1"/>
  <c r="N1090" i="1"/>
  <c r="N1493" i="1"/>
  <c r="N1485" i="1"/>
  <c r="N42" i="1"/>
  <c r="N1168" i="1"/>
  <c r="N234" i="1"/>
  <c r="N618" i="1"/>
  <c r="N1088" i="1"/>
  <c r="N1055" i="1"/>
  <c r="N222" i="1"/>
  <c r="N849" i="1"/>
  <c r="N1531" i="1"/>
  <c r="N1317" i="1"/>
  <c r="N539" i="1"/>
  <c r="N1041" i="1"/>
  <c r="N431" i="1"/>
  <c r="N138" i="1"/>
  <c r="N1250" i="1"/>
  <c r="N1412" i="1"/>
  <c r="N841" i="1"/>
  <c r="N159" i="1"/>
  <c r="N55" i="1"/>
  <c r="N857" i="1"/>
  <c r="N705" i="1"/>
  <c r="N677" i="1"/>
  <c r="N1525" i="1"/>
  <c r="N1482" i="1"/>
  <c r="N1516" i="1"/>
  <c r="N1153" i="1"/>
  <c r="N81" i="1"/>
  <c r="N615" i="1"/>
</calcChain>
</file>

<file path=xl/sharedStrings.xml><?xml version="1.0" encoding="utf-8"?>
<sst xmlns="http://schemas.openxmlformats.org/spreadsheetml/2006/main" count="11461" uniqueCount="7736">
  <si>
    <t>Protein</t>
  </si>
  <si>
    <t>Protein ID</t>
  </si>
  <si>
    <t>Entry Name</t>
  </si>
  <si>
    <t>Gene</t>
  </si>
  <si>
    <t>Protein Length</t>
  </si>
  <si>
    <t>Organism</t>
  </si>
  <si>
    <t>Protein Existence</t>
  </si>
  <si>
    <t>Description</t>
  </si>
  <si>
    <t>Protein Probability</t>
  </si>
  <si>
    <t>Homo sapiens</t>
  </si>
  <si>
    <t>sp|A0AVT1|UBA6_HUMAN</t>
  </si>
  <si>
    <t>A0AVT1</t>
  </si>
  <si>
    <t>UBA6_HUMAN</t>
  </si>
  <si>
    <t>UBA6</t>
  </si>
  <si>
    <t>1:Experimental evidence at protein level</t>
  </si>
  <si>
    <t>Ubiquitin-like modifier-activating enzyme 6</t>
  </si>
  <si>
    <t>sp|A5YKK6|CNOT1_HUMAN</t>
  </si>
  <si>
    <t>A5YKK6</t>
  </si>
  <si>
    <t>CNOT1_HUMAN</t>
  </si>
  <si>
    <t>CNOT1</t>
  </si>
  <si>
    <t>CCR4-NOT transcription complex subunit 1</t>
  </si>
  <si>
    <t>sp|A6NDG6|PGP_HUMAN</t>
  </si>
  <si>
    <t>A6NDG6</t>
  </si>
  <si>
    <t>PGP_HUMAN</t>
  </si>
  <si>
    <t>PGP</t>
  </si>
  <si>
    <t>Glycerol-3-phosphate phosphatase</t>
  </si>
  <si>
    <t>sp|A8K2U0|A2ML1_HUMAN</t>
  </si>
  <si>
    <t>A8K2U0</t>
  </si>
  <si>
    <t>A2ML1_HUMAN</t>
  </si>
  <si>
    <t>A2ML1</t>
  </si>
  <si>
    <t>Alpha-2-macroglobulin-like protein 1</t>
  </si>
  <si>
    <t>sp|E9PAV3|NACAM_HUMAN</t>
  </si>
  <si>
    <t>E9PAV3</t>
  </si>
  <si>
    <t>NACAM_HUMAN</t>
  </si>
  <si>
    <t>NACA</t>
  </si>
  <si>
    <t>Nascent polypeptide-associated complex subunit alpha, muscle-specific form</t>
  </si>
  <si>
    <t>sp|O00116|ADAS_HUMAN</t>
  </si>
  <si>
    <t>O00116</t>
  </si>
  <si>
    <t>ADAS_HUMAN</t>
  </si>
  <si>
    <t>AGPS</t>
  </si>
  <si>
    <t>Alkyldihydroxyacetonephosphate synthase, peroxisomal</t>
  </si>
  <si>
    <t>sp|O00139|KIF2A_HUMAN</t>
  </si>
  <si>
    <t>O00139</t>
  </si>
  <si>
    <t>KIF2A_HUMAN</t>
  </si>
  <si>
    <t>KIF2A</t>
  </si>
  <si>
    <t>Kinesin-like protein KIF2A</t>
  </si>
  <si>
    <t>sp|O00151|PDLI1_HUMAN</t>
  </si>
  <si>
    <t>O00151</t>
  </si>
  <si>
    <t>PDLI1_HUMAN</t>
  </si>
  <si>
    <t>PDLIM1</t>
  </si>
  <si>
    <t>PDZ and LIM domain protein 1</t>
  </si>
  <si>
    <t>sp|O00154|BACH_HUMAN</t>
  </si>
  <si>
    <t>O00154</t>
  </si>
  <si>
    <t>BACH_HUMAN</t>
  </si>
  <si>
    <t>ACOT7</t>
  </si>
  <si>
    <t>Cytosolic acyl coenzyme A thioester hydrolase</t>
  </si>
  <si>
    <t>sp|O00159|MYO1C_HUMAN</t>
  </si>
  <si>
    <t>O00159</t>
  </si>
  <si>
    <t>MYO1C_HUMAN</t>
  </si>
  <si>
    <t>MYO1C</t>
  </si>
  <si>
    <t>Unconventional myosin-Ic</t>
  </si>
  <si>
    <t>sp|O00170|AIP_HUMAN</t>
  </si>
  <si>
    <t>O00170</t>
  </si>
  <si>
    <t>AIP_HUMAN</t>
  </si>
  <si>
    <t>AIP</t>
  </si>
  <si>
    <t>AH receptor-interacting protein</t>
  </si>
  <si>
    <t>sp|O00203|AP3B1_HUMAN</t>
  </si>
  <si>
    <t>O00203</t>
  </si>
  <si>
    <t>AP3B1_HUMAN</t>
  </si>
  <si>
    <t>AP3B1</t>
  </si>
  <si>
    <t>AP-3 complex subunit beta-1</t>
  </si>
  <si>
    <t>sp|O00231|PSD11_HUMAN</t>
  </si>
  <si>
    <t>O00231</t>
  </si>
  <si>
    <t>PSD11_HUMAN</t>
  </si>
  <si>
    <t>PSMD11</t>
  </si>
  <si>
    <t>26S proteasome non-ATPase regulatory subunit 11</t>
  </si>
  <si>
    <t>sp|O00232|PSD12_HUMAN</t>
  </si>
  <si>
    <t>O00232</t>
  </si>
  <si>
    <t>PSD12_HUMAN</t>
  </si>
  <si>
    <t>PSMD12</t>
  </si>
  <si>
    <t>26S proteasome non-ATPase regulatory subunit 12</t>
  </si>
  <si>
    <t>sp|O00299|CLIC1_HUMAN</t>
  </si>
  <si>
    <t>O00299</t>
  </si>
  <si>
    <t>CLIC1_HUMAN</t>
  </si>
  <si>
    <t>CLIC1</t>
  </si>
  <si>
    <t>Chloride intracellular channel protein 1</t>
  </si>
  <si>
    <t>sp|O00303|EIF3F_HUMAN</t>
  </si>
  <si>
    <t>O00303</t>
  </si>
  <si>
    <t>EIF3F_HUMAN</t>
  </si>
  <si>
    <t>EIF3F</t>
  </si>
  <si>
    <t>Eukaryotic translation initiation factor 3 subunit F</t>
  </si>
  <si>
    <t>sp|O00410|IPO5_HUMAN</t>
  </si>
  <si>
    <t>O00410</t>
  </si>
  <si>
    <t>IPO5_HUMAN</t>
  </si>
  <si>
    <t>IPO5</t>
  </si>
  <si>
    <t>Importin-5</t>
  </si>
  <si>
    <t>sp|O00425|IF2B3_HUMAN</t>
  </si>
  <si>
    <t>O00425</t>
  </si>
  <si>
    <t>IF2B3_HUMAN</t>
  </si>
  <si>
    <t>IGF2BP3</t>
  </si>
  <si>
    <t>Insulin-like growth factor 2 mRNA-binding protein 3</t>
  </si>
  <si>
    <t>sp|O00429|DNM1L_HUMAN</t>
  </si>
  <si>
    <t>O00429</t>
  </si>
  <si>
    <t>DNM1L_HUMAN</t>
  </si>
  <si>
    <t>DNM1L</t>
  </si>
  <si>
    <t>Dynamin-1-like protein</t>
  </si>
  <si>
    <t>sp|O00442|RTCA_HUMAN</t>
  </si>
  <si>
    <t>O00442</t>
  </si>
  <si>
    <t>RTCA_HUMAN</t>
  </si>
  <si>
    <t>RTCA</t>
  </si>
  <si>
    <t>RNA 3'-terminal phosphate cyclase</t>
  </si>
  <si>
    <t>sp|O00487|PSDE_HUMAN</t>
  </si>
  <si>
    <t>O00487</t>
  </si>
  <si>
    <t>PSDE_HUMAN</t>
  </si>
  <si>
    <t>PSMD14</t>
  </si>
  <si>
    <t>26S proteasome non-ATPase regulatory subunit 14</t>
  </si>
  <si>
    <t>sp|O00505|IMA4_HUMAN</t>
  </si>
  <si>
    <t>O00505</t>
  </si>
  <si>
    <t>IMA4_HUMAN</t>
  </si>
  <si>
    <t>KPNA3</t>
  </si>
  <si>
    <t>Importin subunit alpha-4</t>
  </si>
  <si>
    <t>sp|O00541|PESC_HUMAN</t>
  </si>
  <si>
    <t>O00541</t>
  </si>
  <si>
    <t>PESC_HUMAN</t>
  </si>
  <si>
    <t>PES1</t>
  </si>
  <si>
    <t>Pescadillo homolog</t>
  </si>
  <si>
    <t>sp|O00560|SDCB1_HUMAN</t>
  </si>
  <si>
    <t>O00560</t>
  </si>
  <si>
    <t>SDCB1_HUMAN</t>
  </si>
  <si>
    <t>SDCBP</t>
  </si>
  <si>
    <t>Syntenin-1</t>
  </si>
  <si>
    <t>sp|O00567|NOP56_HUMAN</t>
  </si>
  <si>
    <t>O00567</t>
  </si>
  <si>
    <t>NOP56_HUMAN</t>
  </si>
  <si>
    <t>NOP56</t>
  </si>
  <si>
    <t>Nucleolar protein 56</t>
  </si>
  <si>
    <t>sp|O00571|DDX3X_HUMAN</t>
  </si>
  <si>
    <t>O00571</t>
  </si>
  <si>
    <t>DDX3X_HUMAN</t>
  </si>
  <si>
    <t>DDX3X</t>
  </si>
  <si>
    <t>ATP-dependent RNA helicase DDX3X</t>
  </si>
  <si>
    <t>sp|O14579|COPE_HUMAN</t>
  </si>
  <si>
    <t>O14579</t>
  </si>
  <si>
    <t>COPE_HUMAN</t>
  </si>
  <si>
    <t>COPE</t>
  </si>
  <si>
    <t>Coatomer subunit epsilon</t>
  </si>
  <si>
    <t>sp|O14617|AP3D1_HUMAN</t>
  </si>
  <si>
    <t>O14617</t>
  </si>
  <si>
    <t>AP3D1_HUMAN</t>
  </si>
  <si>
    <t>AP3D1</t>
  </si>
  <si>
    <t>AP-3 complex subunit delta-1</t>
  </si>
  <si>
    <t>sp|O14737|PDCD5_HUMAN</t>
  </si>
  <si>
    <t>O14737</t>
  </si>
  <si>
    <t>PDCD5_HUMAN</t>
  </si>
  <si>
    <t>PDCD5</t>
  </si>
  <si>
    <t>Programmed cell death protein 5</t>
  </si>
  <si>
    <t>sp|O14744|ANM5_HUMAN</t>
  </si>
  <si>
    <t>O14744</t>
  </si>
  <si>
    <t>ANM5_HUMAN</t>
  </si>
  <si>
    <t>PRMT5</t>
  </si>
  <si>
    <t>Protein arginine N-methyltransferase 5</t>
  </si>
  <si>
    <t>sp|O14745|NHRF1_HUMAN</t>
  </si>
  <si>
    <t>O14745</t>
  </si>
  <si>
    <t>NHRF1_HUMAN</t>
  </si>
  <si>
    <t>NHERF1</t>
  </si>
  <si>
    <t>Na(+)/H(+) exchange regulatory cofactor NHE-RF1</t>
  </si>
  <si>
    <t>sp|O14818|PSA7_HUMAN</t>
  </si>
  <si>
    <t>O14818</t>
  </si>
  <si>
    <t>PSA7_HUMAN</t>
  </si>
  <si>
    <t>PSMA7</t>
  </si>
  <si>
    <t>Proteasome subunit alpha type-7</t>
  </si>
  <si>
    <t>sp|O14908|GIPC1_HUMAN</t>
  </si>
  <si>
    <t>O14908</t>
  </si>
  <si>
    <t>GIPC1_HUMAN</t>
  </si>
  <si>
    <t>GIPC1</t>
  </si>
  <si>
    <t>PDZ domain-containing protein GIPC1</t>
  </si>
  <si>
    <t>sp|O14929|HAT1_HUMAN</t>
  </si>
  <si>
    <t>O14929</t>
  </si>
  <si>
    <t>HAT1_HUMAN</t>
  </si>
  <si>
    <t>HAT1</t>
  </si>
  <si>
    <t>Histone acetyltransferase type B catalytic subunit</t>
  </si>
  <si>
    <t>sp|O14950|ML12B_HUMAN</t>
  </si>
  <si>
    <t>O14950</t>
  </si>
  <si>
    <t>ML12B_HUMAN</t>
  </si>
  <si>
    <t>MYL12B</t>
  </si>
  <si>
    <t>Myosin regulatory light chain 12B</t>
  </si>
  <si>
    <t>sp|O14964|HGS_HUMAN</t>
  </si>
  <si>
    <t>O14964</t>
  </si>
  <si>
    <t>HGS_HUMAN</t>
  </si>
  <si>
    <t>HGS</t>
  </si>
  <si>
    <t>Hepatocyte growth factor-regulated tyrosine kinase substrate</t>
  </si>
  <si>
    <t>sp|O14974|MYPT1_HUMAN</t>
  </si>
  <si>
    <t>O14974</t>
  </si>
  <si>
    <t>MYPT1_HUMAN</t>
  </si>
  <si>
    <t>PPP1R12A</t>
  </si>
  <si>
    <t>Protein phosphatase 1 regulatory subunit 12A</t>
  </si>
  <si>
    <t>sp|O14979|HNRDL_HUMAN</t>
  </si>
  <si>
    <t>O14979</t>
  </si>
  <si>
    <t>HNRDL_HUMAN</t>
  </si>
  <si>
    <t>HNRNPDL</t>
  </si>
  <si>
    <t>Heterogeneous nuclear ribonucleoprotein D-like</t>
  </si>
  <si>
    <t>sp|O14980|XPO1_HUMAN</t>
  </si>
  <si>
    <t>O14980</t>
  </si>
  <si>
    <t>XPO1_HUMAN</t>
  </si>
  <si>
    <t>XPO1</t>
  </si>
  <si>
    <t>Exportin-1</t>
  </si>
  <si>
    <t>sp|O15027|SC16A_HUMAN</t>
  </si>
  <si>
    <t>O15027</t>
  </si>
  <si>
    <t>SC16A_HUMAN</t>
  </si>
  <si>
    <t>SEC16A</t>
  </si>
  <si>
    <t>Protein transport protein Sec16A</t>
  </si>
  <si>
    <t>sp|O15067|PUR4_HUMAN</t>
  </si>
  <si>
    <t>O15067</t>
  </si>
  <si>
    <t>PUR4_HUMAN</t>
  </si>
  <si>
    <t>PFAS</t>
  </si>
  <si>
    <t>Phosphoribosylformylglycinamidine synthase</t>
  </si>
  <si>
    <t>sp|O15143|ARC1B_HUMAN</t>
  </si>
  <si>
    <t>O15143</t>
  </si>
  <si>
    <t>ARC1B_HUMAN</t>
  </si>
  <si>
    <t>ARPC1B</t>
  </si>
  <si>
    <t>Actin-related protein 2/3 complex subunit 1B</t>
  </si>
  <si>
    <t>sp|O15144|ARPC2_HUMAN</t>
  </si>
  <si>
    <t>O15144</t>
  </si>
  <si>
    <t>ARPC2_HUMAN</t>
  </si>
  <si>
    <t>ARPC2</t>
  </si>
  <si>
    <t>Actin-related protein 2/3 complex subunit 2</t>
  </si>
  <si>
    <t>sp|O15145|ARPC3_HUMAN</t>
  </si>
  <si>
    <t>O15145</t>
  </si>
  <si>
    <t>ARPC3_HUMAN</t>
  </si>
  <si>
    <t>ARPC3</t>
  </si>
  <si>
    <t>Actin-related protein 2/3 complex subunit 3</t>
  </si>
  <si>
    <t>sp|O15173|PGRC2_HUMAN</t>
  </si>
  <si>
    <t>O15173</t>
  </si>
  <si>
    <t>PGRC2_HUMAN</t>
  </si>
  <si>
    <t>PGRMC2</t>
  </si>
  <si>
    <t>Membrane-associated progesterone receptor component 2</t>
  </si>
  <si>
    <t>sp|O15294|OGT1_HUMAN</t>
  </si>
  <si>
    <t>O15294</t>
  </si>
  <si>
    <t>OGT1_HUMAN</t>
  </si>
  <si>
    <t>OGT</t>
  </si>
  <si>
    <t>UDP-N-acetylglucosamine--peptide N-acetylglucosaminyltransferase 110 kDa subunit</t>
  </si>
  <si>
    <t>sp|O15371|EIF3D_HUMAN</t>
  </si>
  <si>
    <t>O15371</t>
  </si>
  <si>
    <t>EIF3D_HUMAN</t>
  </si>
  <si>
    <t>EIF3D</t>
  </si>
  <si>
    <t>Eukaryotic translation initiation factor 3 subunit D</t>
  </si>
  <si>
    <t>sp|O15372|EIF3H_HUMAN</t>
  </si>
  <si>
    <t>O15372</t>
  </si>
  <si>
    <t>EIF3H_HUMAN</t>
  </si>
  <si>
    <t>EIF3H</t>
  </si>
  <si>
    <t>Eukaryotic translation initiation factor 3 subunit H</t>
  </si>
  <si>
    <t>sp|O15511|ARPC5_HUMAN</t>
  </si>
  <si>
    <t>O15511</t>
  </si>
  <si>
    <t>ARPC5_HUMAN</t>
  </si>
  <si>
    <t>ARPC5</t>
  </si>
  <si>
    <t>Actin-related protein 2/3 complex subunit 5</t>
  </si>
  <si>
    <t>sp|O43143|DHX15_HUMAN</t>
  </si>
  <si>
    <t>O43143</t>
  </si>
  <si>
    <t>DHX15_HUMAN</t>
  </si>
  <si>
    <t>DHX15</t>
  </si>
  <si>
    <t>ATP-dependent RNA helicase DHX15</t>
  </si>
  <si>
    <t>sp|O43175|SERA_HUMAN</t>
  </si>
  <si>
    <t>O43175</t>
  </si>
  <si>
    <t>SERA_HUMAN</t>
  </si>
  <si>
    <t>PHGDH</t>
  </si>
  <si>
    <t>D-3-phosphoglycerate dehydrogenase</t>
  </si>
  <si>
    <t>sp|O43237|DC1L2_HUMAN</t>
  </si>
  <si>
    <t>O43237</t>
  </si>
  <si>
    <t>DC1L2_HUMAN</t>
  </si>
  <si>
    <t>DYNC1LI2</t>
  </si>
  <si>
    <t>Cytoplasmic dynein 1 light intermediate chain 2</t>
  </si>
  <si>
    <t>sp|O43242|PSMD3_HUMAN</t>
  </si>
  <si>
    <t>O43242</t>
  </si>
  <si>
    <t>PSMD3_HUMAN</t>
  </si>
  <si>
    <t>PSMD3</t>
  </si>
  <si>
    <t>26S proteasome non-ATPase regulatory subunit 3</t>
  </si>
  <si>
    <t>sp|O43252|PAPS1_HUMAN</t>
  </si>
  <si>
    <t>O43252</t>
  </si>
  <si>
    <t>PAPS1_HUMAN</t>
  </si>
  <si>
    <t>PAPSS1</t>
  </si>
  <si>
    <t>Bifunctional 3'-phosphoadenosine 5'-phosphosulfate synthase 1</t>
  </si>
  <si>
    <t>sp|O43264|ZW10_HUMAN</t>
  </si>
  <si>
    <t>O43264</t>
  </si>
  <si>
    <t>ZW10_HUMAN</t>
  </si>
  <si>
    <t>ZW10</t>
  </si>
  <si>
    <t>Centromere/kinetochore protein zw10 homolog</t>
  </si>
  <si>
    <t>sp|O43390|HNRPR_HUMAN</t>
  </si>
  <si>
    <t>O43390</t>
  </si>
  <si>
    <t>HNRPR_HUMAN</t>
  </si>
  <si>
    <t>HNRNPR</t>
  </si>
  <si>
    <t>Heterogeneous nuclear ribonucleoprotein R</t>
  </si>
  <si>
    <t>sp|O43396|TXNL1_HUMAN</t>
  </si>
  <si>
    <t>O43396</t>
  </si>
  <si>
    <t>TXNL1_HUMAN</t>
  </si>
  <si>
    <t>TXNL1</t>
  </si>
  <si>
    <t>Thioredoxin-like protein 1</t>
  </si>
  <si>
    <t>sp|O43447|PPIH_HUMAN</t>
  </si>
  <si>
    <t>O43447</t>
  </si>
  <si>
    <t>PPIH_HUMAN</t>
  </si>
  <si>
    <t>PPIH</t>
  </si>
  <si>
    <t>Peptidyl-prolyl cis-trans isomerase H</t>
  </si>
  <si>
    <t>sp|O43488|ARK72_HUMAN</t>
  </si>
  <si>
    <t>O43488</t>
  </si>
  <si>
    <t>ARK72_HUMAN</t>
  </si>
  <si>
    <t>AKR7A2</t>
  </si>
  <si>
    <t>Aflatoxin B1 aldehyde reductase member 2</t>
  </si>
  <si>
    <t>sp|O43491|E41L2_HUMAN</t>
  </si>
  <si>
    <t>O43491</t>
  </si>
  <si>
    <t>E41L2_HUMAN</t>
  </si>
  <si>
    <t>EPB41L2</t>
  </si>
  <si>
    <t>Band 4.1-like protein 2</t>
  </si>
  <si>
    <t>sp|O43592|XPOT_HUMAN</t>
  </si>
  <si>
    <t>O43592</t>
  </si>
  <si>
    <t>XPOT_HUMAN</t>
  </si>
  <si>
    <t>XPOT</t>
  </si>
  <si>
    <t>Exportin-T</t>
  </si>
  <si>
    <t>sp|O43617|TPPC3_HUMAN</t>
  </si>
  <si>
    <t>O43617</t>
  </si>
  <si>
    <t>TPPC3_HUMAN</t>
  </si>
  <si>
    <t>TRAPPC3</t>
  </si>
  <si>
    <t>Trafficking protein particle complex subunit 3</t>
  </si>
  <si>
    <t>sp|O43678|NDUA2_HUMAN</t>
  </si>
  <si>
    <t>O43678</t>
  </si>
  <si>
    <t>NDUA2_HUMAN</t>
  </si>
  <si>
    <t>NDUFA2</t>
  </si>
  <si>
    <t>NADH dehydrogenase [ubiquinone] 1 alpha subcomplex subunit 2</t>
  </si>
  <si>
    <t>sp|O43681|GET3_HUMAN</t>
  </si>
  <si>
    <t>O43681</t>
  </si>
  <si>
    <t>GET3_HUMAN</t>
  </si>
  <si>
    <t>GET3</t>
  </si>
  <si>
    <t>ATPase GET3</t>
  </si>
  <si>
    <t>sp|O43684|BUB3_HUMAN</t>
  </si>
  <si>
    <t>O43684</t>
  </si>
  <si>
    <t>BUB3_HUMAN</t>
  </si>
  <si>
    <t>BUB3</t>
  </si>
  <si>
    <t>Mitotic checkpoint protein BUB3</t>
  </si>
  <si>
    <t>sp|O43707|ACTN4_HUMAN</t>
  </si>
  <si>
    <t>O43707</t>
  </si>
  <si>
    <t>ACTN4_HUMAN</t>
  </si>
  <si>
    <t>ACTN4</t>
  </si>
  <si>
    <t>Alpha-actinin-4</t>
  </si>
  <si>
    <t>sp|O43747|AP1G1_HUMAN</t>
  </si>
  <si>
    <t>O43747</t>
  </si>
  <si>
    <t>AP1G1_HUMAN</t>
  </si>
  <si>
    <t>AP1G1</t>
  </si>
  <si>
    <t>AP-1 complex subunit gamma-1</t>
  </si>
  <si>
    <t>sp|O43776|SYNC_HUMAN</t>
  </si>
  <si>
    <t>O43776</t>
  </si>
  <si>
    <t>SYNC_HUMAN</t>
  </si>
  <si>
    <t>NARS1</t>
  </si>
  <si>
    <t>Asparagine--tRNA ligase, cytoplasmic</t>
  </si>
  <si>
    <t>sp|O43790|KRT86_HUMAN</t>
  </si>
  <si>
    <t>O43790</t>
  </si>
  <si>
    <t>KRT86_HUMAN</t>
  </si>
  <si>
    <t>KRT86</t>
  </si>
  <si>
    <t>Keratin, type II cuticular Hb6</t>
  </si>
  <si>
    <t>sp|O43795|MYO1B_HUMAN</t>
  </si>
  <si>
    <t>O43795</t>
  </si>
  <si>
    <t>MYO1B_HUMAN</t>
  </si>
  <si>
    <t>MYO1B</t>
  </si>
  <si>
    <t>Unconventional myosin-Ib</t>
  </si>
  <si>
    <t>sp|O43809|CPSF5_HUMAN</t>
  </si>
  <si>
    <t>O43809</t>
  </si>
  <si>
    <t>CPSF5_HUMAN</t>
  </si>
  <si>
    <t>NUDT21</t>
  </si>
  <si>
    <t>Cleavage and polyadenylation specificity factor subunit 5</t>
  </si>
  <si>
    <t>sp|O43813|LANC1_HUMAN</t>
  </si>
  <si>
    <t>O43813</t>
  </si>
  <si>
    <t>LANC1_HUMAN</t>
  </si>
  <si>
    <t>LANCL1</t>
  </si>
  <si>
    <t>Glutathione S-transferase LANCL1</t>
  </si>
  <si>
    <t>sp|O43847|NRDC_HUMAN</t>
  </si>
  <si>
    <t>O43847</t>
  </si>
  <si>
    <t>NRDC_HUMAN</t>
  </si>
  <si>
    <t>NRDC</t>
  </si>
  <si>
    <t>Nardilysin</t>
  </si>
  <si>
    <t>sp|O43852|CALU_HUMAN</t>
  </si>
  <si>
    <t>O43852</t>
  </si>
  <si>
    <t>CALU_HUMAN</t>
  </si>
  <si>
    <t>CALU</t>
  </si>
  <si>
    <t>Calumenin</t>
  </si>
  <si>
    <t>sp|O43865|SAHH2_HUMAN</t>
  </si>
  <si>
    <t>O43865</t>
  </si>
  <si>
    <t>SAHH2_HUMAN</t>
  </si>
  <si>
    <t>AHCYL1</t>
  </si>
  <si>
    <t>S-adenosylhomocysteine hydrolase-like protein 1</t>
  </si>
  <si>
    <t>sp|O60256|KPRB_HUMAN</t>
  </si>
  <si>
    <t>O60256</t>
  </si>
  <si>
    <t>KPRB_HUMAN</t>
  </si>
  <si>
    <t>PRPSAP2</t>
  </si>
  <si>
    <t>Phosphoribosyl pyrophosphate synthase-associated protein 2</t>
  </si>
  <si>
    <t>sp|O60264|SMCA5_HUMAN</t>
  </si>
  <si>
    <t>O60264</t>
  </si>
  <si>
    <t>SMCA5_HUMAN</t>
  </si>
  <si>
    <t>SMARCA5</t>
  </si>
  <si>
    <t>SWI/SNF-related matrix-associated actin-dependent regulator of chromatin subfamily A member 5</t>
  </si>
  <si>
    <t>sp|O60493|SNX3_HUMAN</t>
  </si>
  <si>
    <t>O60493</t>
  </si>
  <si>
    <t>SNX3_HUMAN</t>
  </si>
  <si>
    <t>SNX3</t>
  </si>
  <si>
    <t>Sorting nexin-3</t>
  </si>
  <si>
    <t>sp|O60502|OGA_HUMAN</t>
  </si>
  <si>
    <t>O60502</t>
  </si>
  <si>
    <t>OGA_HUMAN</t>
  </si>
  <si>
    <t>OGA</t>
  </si>
  <si>
    <t>Protein O-GlcNAcase</t>
  </si>
  <si>
    <t>sp|O60506|HNRPQ_HUMAN</t>
  </si>
  <si>
    <t>O60506</t>
  </si>
  <si>
    <t>HNRPQ_HUMAN</t>
  </si>
  <si>
    <t>SYNCRIP</t>
  </si>
  <si>
    <t>Heterogeneous nuclear ribonucleoprotein Q</t>
  </si>
  <si>
    <t>sp|O60568|PLOD3_HUMAN</t>
  </si>
  <si>
    <t>O60568</t>
  </si>
  <si>
    <t>PLOD3_HUMAN</t>
  </si>
  <si>
    <t>PLOD3</t>
  </si>
  <si>
    <t>Multifunctional procollagen lysine hydroxylase and glycosyltransferase LH3</t>
  </si>
  <si>
    <t>sp|O60610|DIAP1_HUMAN</t>
  </si>
  <si>
    <t>O60610</t>
  </si>
  <si>
    <t>DIAP1_HUMAN</t>
  </si>
  <si>
    <t>DIAPH1</t>
  </si>
  <si>
    <t>Protein diaphanous homolog 1</t>
  </si>
  <si>
    <t>sp|O60645|EXOC3_HUMAN</t>
  </si>
  <si>
    <t>O60645</t>
  </si>
  <si>
    <t>EXOC3_HUMAN</t>
  </si>
  <si>
    <t>EXOC3</t>
  </si>
  <si>
    <t>Exocyst complex component 3</t>
  </si>
  <si>
    <t>sp|O60664|PLIN3_HUMAN</t>
  </si>
  <si>
    <t>O60664</t>
  </si>
  <si>
    <t>PLIN3_HUMAN</t>
  </si>
  <si>
    <t>PLIN3</t>
  </si>
  <si>
    <t>Perilipin-3</t>
  </si>
  <si>
    <t>sp|O60684|IMA7_HUMAN</t>
  </si>
  <si>
    <t>O60684</t>
  </si>
  <si>
    <t>IMA7_HUMAN</t>
  </si>
  <si>
    <t>KPNA6</t>
  </si>
  <si>
    <t>Importin subunit alpha-7</t>
  </si>
  <si>
    <t>sp|O60701|UGDH_HUMAN</t>
  </si>
  <si>
    <t>O60701</t>
  </si>
  <si>
    <t>UGDH_HUMAN</t>
  </si>
  <si>
    <t>UGDH</t>
  </si>
  <si>
    <t>UDP-glucose 6-dehydrogenase</t>
  </si>
  <si>
    <t>sp|O60716|CTND1_HUMAN</t>
  </si>
  <si>
    <t>O60716</t>
  </si>
  <si>
    <t>CTND1_HUMAN</t>
  </si>
  <si>
    <t>CTNND1</t>
  </si>
  <si>
    <t>Catenin delta-1</t>
  </si>
  <si>
    <t>sp|O60763|USO1_HUMAN</t>
  </si>
  <si>
    <t>O60763</t>
  </si>
  <si>
    <t>USO1_HUMAN</t>
  </si>
  <si>
    <t>USO1</t>
  </si>
  <si>
    <t>General vesicular transport factor p115</t>
  </si>
  <si>
    <t>sp|O60832|DKC1_HUMAN</t>
  </si>
  <si>
    <t>O60832</t>
  </si>
  <si>
    <t>DKC1_HUMAN</t>
  </si>
  <si>
    <t>DKC1</t>
  </si>
  <si>
    <t>H/ACA ribonucleoprotein complex subunit DKC1</t>
  </si>
  <si>
    <t>sp|O60841|IF2P_HUMAN</t>
  </si>
  <si>
    <t>O60841</t>
  </si>
  <si>
    <t>IF2P_HUMAN</t>
  </si>
  <si>
    <t>EIF5B</t>
  </si>
  <si>
    <t>Eukaryotic translation initiation factor 5B</t>
  </si>
  <si>
    <t>sp|O60884|DNJA2_HUMAN</t>
  </si>
  <si>
    <t>O60884</t>
  </si>
  <si>
    <t>DNJA2_HUMAN</t>
  </si>
  <si>
    <t>DNAJA2</t>
  </si>
  <si>
    <t>DnaJ homolog subfamily A member 2</t>
  </si>
  <si>
    <t>sp|O75083|WDR1_HUMAN</t>
  </si>
  <si>
    <t>O75083</t>
  </si>
  <si>
    <t>WDR1_HUMAN</t>
  </si>
  <si>
    <t>WDR1</t>
  </si>
  <si>
    <t>WD repeat-containing protein 1</t>
  </si>
  <si>
    <t>sp|O75131|CPNE3_HUMAN</t>
  </si>
  <si>
    <t>O75131</t>
  </si>
  <si>
    <t>CPNE3_HUMAN</t>
  </si>
  <si>
    <t>CPNE3</t>
  </si>
  <si>
    <t>Copine-3</t>
  </si>
  <si>
    <t>sp|O75153|CLU_HUMAN</t>
  </si>
  <si>
    <t>O75153</t>
  </si>
  <si>
    <t>CLU_HUMAN</t>
  </si>
  <si>
    <t>CLUH</t>
  </si>
  <si>
    <t>Clustered mitochondria protein homolog</t>
  </si>
  <si>
    <t>sp|O75165|DJC13_HUMAN</t>
  </si>
  <si>
    <t>O75165</t>
  </si>
  <si>
    <t>DJC13_HUMAN</t>
  </si>
  <si>
    <t>DNAJC13</t>
  </si>
  <si>
    <t>DnaJ homolog subfamily C member 13</t>
  </si>
  <si>
    <t>sp|O75170|PP6R2_HUMAN</t>
  </si>
  <si>
    <t>O75170</t>
  </si>
  <si>
    <t>PP6R2_HUMAN</t>
  </si>
  <si>
    <t>PPP6R2</t>
  </si>
  <si>
    <t>Serine/threonine-protein phosphatase 6 regulatory subunit 2</t>
  </si>
  <si>
    <t>sp|O75223|GGCT_HUMAN</t>
  </si>
  <si>
    <t>O75223</t>
  </si>
  <si>
    <t>GGCT_HUMAN</t>
  </si>
  <si>
    <t>GGCT</t>
  </si>
  <si>
    <t>Gamma-glutamylcyclotransferase</t>
  </si>
  <si>
    <t>sp|O75306|NDUS2_HUMAN</t>
  </si>
  <si>
    <t>O75306</t>
  </si>
  <si>
    <t>NDUS2_HUMAN</t>
  </si>
  <si>
    <t>NDUFS2</t>
  </si>
  <si>
    <t>NADH dehydrogenase [ubiquinone] iron-sulfur protein 2, mitochondrial</t>
  </si>
  <si>
    <t>sp|O75347|TBCA_HUMAN</t>
  </si>
  <si>
    <t>O75347</t>
  </si>
  <si>
    <t>TBCA_HUMAN</t>
  </si>
  <si>
    <t>TBCA</t>
  </si>
  <si>
    <t>Tubulin-specific chaperone A</t>
  </si>
  <si>
    <t>sp|O75348|VATG1_HUMAN</t>
  </si>
  <si>
    <t>O75348</t>
  </si>
  <si>
    <t>VATG1_HUMAN</t>
  </si>
  <si>
    <t>ATP6V1G1</t>
  </si>
  <si>
    <t>V-type proton ATPase subunit G 1</t>
  </si>
  <si>
    <t>sp|O75367|H2AY_HUMAN</t>
  </si>
  <si>
    <t>O75367</t>
  </si>
  <si>
    <t>H2AY_HUMAN</t>
  </si>
  <si>
    <t>MACROH2A1</t>
  </si>
  <si>
    <t>Core histone macro-H2A.1</t>
  </si>
  <si>
    <t>sp|O75369|FLNB_HUMAN</t>
  </si>
  <si>
    <t>O75369</t>
  </si>
  <si>
    <t>FLNB_HUMAN</t>
  </si>
  <si>
    <t>FLNB</t>
  </si>
  <si>
    <t>Filamin-B</t>
  </si>
  <si>
    <t>sp|O75390|CISY_HUMAN</t>
  </si>
  <si>
    <t>O75390</t>
  </si>
  <si>
    <t>CISY_HUMAN</t>
  </si>
  <si>
    <t>CS</t>
  </si>
  <si>
    <t>Citrate synthase, mitochondrial</t>
  </si>
  <si>
    <t>sp|O75396|SC22B_HUMAN</t>
  </si>
  <si>
    <t>O75396</t>
  </si>
  <si>
    <t>SC22B_HUMAN</t>
  </si>
  <si>
    <t>SEC22B</t>
  </si>
  <si>
    <t>Vesicle-trafficking protein SEC22b</t>
  </si>
  <si>
    <t>sp|O75431|MTX2_HUMAN</t>
  </si>
  <si>
    <t>O75431</t>
  </si>
  <si>
    <t>MTX2_HUMAN</t>
  </si>
  <si>
    <t>MTX2</t>
  </si>
  <si>
    <t>Metaxin-2</t>
  </si>
  <si>
    <t>sp|O75436|VP26A_HUMAN</t>
  </si>
  <si>
    <t>O75436</t>
  </si>
  <si>
    <t>VP26A_HUMAN</t>
  </si>
  <si>
    <t>VPS26A</t>
  </si>
  <si>
    <t>Vacuolar protein sorting-associated protein 26A</t>
  </si>
  <si>
    <t>sp|O75439|MPPB_HUMAN</t>
  </si>
  <si>
    <t>O75439</t>
  </si>
  <si>
    <t>MPPB_HUMAN</t>
  </si>
  <si>
    <t>PMPCB</t>
  </si>
  <si>
    <t>Mitochondrial-processing peptidase subunit beta</t>
  </si>
  <si>
    <t>sp|O75475|PSIP1_HUMAN</t>
  </si>
  <si>
    <t>O75475</t>
  </si>
  <si>
    <t>PSIP1_HUMAN</t>
  </si>
  <si>
    <t>PSIP1</t>
  </si>
  <si>
    <t>PC4 and SFRS1-interacting protein</t>
  </si>
  <si>
    <t>sp|O75477|ERLN1_HUMAN</t>
  </si>
  <si>
    <t>O75477</t>
  </si>
  <si>
    <t>ERLN1_HUMAN</t>
  </si>
  <si>
    <t>ERLIN1</t>
  </si>
  <si>
    <t>Erlin-1</t>
  </si>
  <si>
    <t>sp|O75489|NDUS3_HUMAN</t>
  </si>
  <si>
    <t>O75489</t>
  </si>
  <si>
    <t>NDUS3_HUMAN</t>
  </si>
  <si>
    <t>NDUFS3</t>
  </si>
  <si>
    <t>NADH dehydrogenase [ubiquinone] iron-sulfur protein 3, mitochondrial</t>
  </si>
  <si>
    <t>sp|O75521|ECI2_HUMAN</t>
  </si>
  <si>
    <t>O75521</t>
  </si>
  <si>
    <t>ECI2_HUMAN</t>
  </si>
  <si>
    <t>ECI2</t>
  </si>
  <si>
    <t>Enoyl-CoA delta isomerase 2</t>
  </si>
  <si>
    <t>sp|O75531|BAF_HUMAN</t>
  </si>
  <si>
    <t>O75531</t>
  </si>
  <si>
    <t>BAF_HUMAN</t>
  </si>
  <si>
    <t>BANF1</t>
  </si>
  <si>
    <t>Barrier-to-autointegration factor</t>
  </si>
  <si>
    <t>sp|O75533|SF3B1_HUMAN</t>
  </si>
  <si>
    <t>O75533</t>
  </si>
  <si>
    <t>SF3B1_HUMAN</t>
  </si>
  <si>
    <t>SF3B1</t>
  </si>
  <si>
    <t>Splicing factor 3B subunit 1</t>
  </si>
  <si>
    <t>sp|O75534|CSDE1_HUMAN</t>
  </si>
  <si>
    <t>O75534</t>
  </si>
  <si>
    <t>CSDE1_HUMAN</t>
  </si>
  <si>
    <t>CSDE1</t>
  </si>
  <si>
    <t>Cold shock domain-containing protein E1</t>
  </si>
  <si>
    <t>sp|O75608|LYPA1_HUMAN</t>
  </si>
  <si>
    <t>O75608</t>
  </si>
  <si>
    <t>LYPA1_HUMAN</t>
  </si>
  <si>
    <t>LYPLA1</t>
  </si>
  <si>
    <t>Acyl-protein thioesterase 1</t>
  </si>
  <si>
    <t>sp|O75643|U520_HUMAN</t>
  </si>
  <si>
    <t>O75643</t>
  </si>
  <si>
    <t>U520_HUMAN</t>
  </si>
  <si>
    <t>SNRNP200</t>
  </si>
  <si>
    <t>U5 small nuclear ribonucleoprotein 200 kDa helicase</t>
  </si>
  <si>
    <t>sp|O75694|NU155_HUMAN</t>
  </si>
  <si>
    <t>O75694</t>
  </si>
  <si>
    <t>NU155_HUMAN</t>
  </si>
  <si>
    <t>NUP155</t>
  </si>
  <si>
    <t>Nuclear pore complex protein Nup155</t>
  </si>
  <si>
    <t>sp|O75821|EIF3G_HUMAN</t>
  </si>
  <si>
    <t>O75821</t>
  </si>
  <si>
    <t>EIF3G_HUMAN</t>
  </si>
  <si>
    <t>EIF3G</t>
  </si>
  <si>
    <t>Eukaryotic translation initiation factor 3 subunit G</t>
  </si>
  <si>
    <t>sp|O75822|EIF3J_HUMAN</t>
  </si>
  <si>
    <t>O75822</t>
  </si>
  <si>
    <t>EIF3J_HUMAN</t>
  </si>
  <si>
    <t>EIF3J</t>
  </si>
  <si>
    <t>Eukaryotic translation initiation factor 3 subunit J</t>
  </si>
  <si>
    <t>sp|O75874|IDHC_HUMAN</t>
  </si>
  <si>
    <t>O75874</t>
  </si>
  <si>
    <t>IDHC_HUMAN</t>
  </si>
  <si>
    <t>IDH1</t>
  </si>
  <si>
    <t>Isocitrate dehydrogenase [NADP] cytoplasmic</t>
  </si>
  <si>
    <t>sp|O75935|DCTN3_HUMAN</t>
  </si>
  <si>
    <t>O75935</t>
  </si>
  <si>
    <t>DCTN3_HUMAN</t>
  </si>
  <si>
    <t>DCTN3</t>
  </si>
  <si>
    <t>Dynactin subunit 3</t>
  </si>
  <si>
    <t>sp|O75947|ATP5H_HUMAN</t>
  </si>
  <si>
    <t>O75947</t>
  </si>
  <si>
    <t>ATP5H_HUMAN</t>
  </si>
  <si>
    <t>ATP5PD</t>
  </si>
  <si>
    <t>ATP synthase peripheral stalk subunit d, mitochondrial</t>
  </si>
  <si>
    <t>sp|O75955|FLOT1_HUMAN</t>
  </si>
  <si>
    <t>O75955</t>
  </si>
  <si>
    <t>FLOT1_HUMAN</t>
  </si>
  <si>
    <t>FLOT1</t>
  </si>
  <si>
    <t>Flotillin-1</t>
  </si>
  <si>
    <t>sp|O76003|GLRX3_HUMAN</t>
  </si>
  <si>
    <t>O76003</t>
  </si>
  <si>
    <t>GLRX3_HUMAN</t>
  </si>
  <si>
    <t>GLRX3</t>
  </si>
  <si>
    <t>Glutaredoxin-3</t>
  </si>
  <si>
    <t>sp|O76021|RL1D1_HUMAN</t>
  </si>
  <si>
    <t>O76021</t>
  </si>
  <si>
    <t>RL1D1_HUMAN</t>
  </si>
  <si>
    <t>RSL1D1</t>
  </si>
  <si>
    <t>Ribosomal L1 domain-containing protein 1</t>
  </si>
  <si>
    <t>sp|O76094|SRP72_HUMAN</t>
  </si>
  <si>
    <t>O76094</t>
  </si>
  <si>
    <t>SRP72_HUMAN</t>
  </si>
  <si>
    <t>SRP72</t>
  </si>
  <si>
    <t>Signal recognition particle subunit SRP72</t>
  </si>
  <si>
    <t>sp|O94776|MTA2_HUMAN</t>
  </si>
  <si>
    <t>O94776</t>
  </si>
  <si>
    <t>MTA2_HUMAN</t>
  </si>
  <si>
    <t>MTA2</t>
  </si>
  <si>
    <t>Metastasis-associated protein MTA2</t>
  </si>
  <si>
    <t>sp|O94826|TOM70_HUMAN</t>
  </si>
  <si>
    <t>O94826</t>
  </si>
  <si>
    <t>TOM70_HUMAN</t>
  </si>
  <si>
    <t>TOMM70</t>
  </si>
  <si>
    <t>Mitochondrial import receptor subunit TOM70</t>
  </si>
  <si>
    <t>sp|O94905|ERLN2_HUMAN</t>
  </si>
  <si>
    <t>O94905</t>
  </si>
  <si>
    <t>ERLN2_HUMAN</t>
  </si>
  <si>
    <t>ERLIN2</t>
  </si>
  <si>
    <t>Erlin-2</t>
  </si>
  <si>
    <t>sp|O94906|PRP6_HUMAN</t>
  </si>
  <si>
    <t>O94906</t>
  </si>
  <si>
    <t>PRP6_HUMAN</t>
  </si>
  <si>
    <t>PRPF6</t>
  </si>
  <si>
    <t>Pre-mRNA-processing factor 6</t>
  </si>
  <si>
    <t>sp|O94973|AP2A2_HUMAN</t>
  </si>
  <si>
    <t>O94973</t>
  </si>
  <si>
    <t>AP2A2_HUMAN</t>
  </si>
  <si>
    <t>AP2A2</t>
  </si>
  <si>
    <t>AP-2 complex subunit alpha-2</t>
  </si>
  <si>
    <t>sp|O94979|SC31A_HUMAN</t>
  </si>
  <si>
    <t>O94979</t>
  </si>
  <si>
    <t>SC31A_HUMAN</t>
  </si>
  <si>
    <t>SEC31A</t>
  </si>
  <si>
    <t>Protein transport protein Sec31A</t>
  </si>
  <si>
    <t>sp|O95163|ELP1_HUMAN</t>
  </si>
  <si>
    <t>O95163</t>
  </si>
  <si>
    <t>ELP1_HUMAN</t>
  </si>
  <si>
    <t>ELP1</t>
  </si>
  <si>
    <t>Elongator complex protein 1</t>
  </si>
  <si>
    <t>sp|O95292|VAPB_HUMAN</t>
  </si>
  <si>
    <t>O95292</t>
  </si>
  <si>
    <t>VAPB_HUMAN</t>
  </si>
  <si>
    <t>VAPB</t>
  </si>
  <si>
    <t>Vesicle-associated membrane protein-associated protein B/C</t>
  </si>
  <si>
    <t>sp|O95295|SNAPN_HUMAN</t>
  </si>
  <si>
    <t>O95295</t>
  </si>
  <si>
    <t>SNAPN_HUMAN</t>
  </si>
  <si>
    <t>SNAPIN</t>
  </si>
  <si>
    <t>SNARE-associated protein Snapin</t>
  </si>
  <si>
    <t>sp|O95336|6PGL_HUMAN</t>
  </si>
  <si>
    <t>O95336</t>
  </si>
  <si>
    <t>6PGL_HUMAN</t>
  </si>
  <si>
    <t>PGLS</t>
  </si>
  <si>
    <t>6-phosphogluconolactonase</t>
  </si>
  <si>
    <t>sp|O95347|SMC2_HUMAN</t>
  </si>
  <si>
    <t>O95347</t>
  </si>
  <si>
    <t>SMC2_HUMAN</t>
  </si>
  <si>
    <t>SMC2</t>
  </si>
  <si>
    <t>Structural maintenance of chromosomes protein 2</t>
  </si>
  <si>
    <t>sp|O95372|LYPA2_HUMAN</t>
  </si>
  <si>
    <t>O95372</t>
  </si>
  <si>
    <t>LYPA2_HUMAN</t>
  </si>
  <si>
    <t>LYPLA2</t>
  </si>
  <si>
    <t>Acyl-protein thioesterase 2</t>
  </si>
  <si>
    <t>sp|O95373|IPO7_HUMAN</t>
  </si>
  <si>
    <t>O95373</t>
  </si>
  <si>
    <t>IPO7_HUMAN</t>
  </si>
  <si>
    <t>IPO7</t>
  </si>
  <si>
    <t>Importin-7</t>
  </si>
  <si>
    <t>sp|O95433|AHSA1_HUMAN</t>
  </si>
  <si>
    <t>O95433</t>
  </si>
  <si>
    <t>AHSA1_HUMAN</t>
  </si>
  <si>
    <t>AHSA1</t>
  </si>
  <si>
    <t>Activator of 90 kDa heat shock protein ATPase homolog 1</t>
  </si>
  <si>
    <t>sp|O95487|SC24B_HUMAN</t>
  </si>
  <si>
    <t>O95487</t>
  </si>
  <si>
    <t>SC24B_HUMAN</t>
  </si>
  <si>
    <t>SEC24B</t>
  </si>
  <si>
    <t>Protein transport protein Sec24B</t>
  </si>
  <si>
    <t>sp|O95573|ACSL3_HUMAN</t>
  </si>
  <si>
    <t>O95573</t>
  </si>
  <si>
    <t>ACSL3_HUMAN</t>
  </si>
  <si>
    <t>ACSL3</t>
  </si>
  <si>
    <t>Fatty acid CoA ligase Acsl3</t>
  </si>
  <si>
    <t>sp|O95747|OXSR1_HUMAN</t>
  </si>
  <si>
    <t>O95747</t>
  </si>
  <si>
    <t>OXSR1_HUMAN</t>
  </si>
  <si>
    <t>OXSR1</t>
  </si>
  <si>
    <t>Serine/threonine-protein kinase OSR1</t>
  </si>
  <si>
    <t>sp|O95757|HS74L_HUMAN</t>
  </si>
  <si>
    <t>O95757</t>
  </si>
  <si>
    <t>HS74L_HUMAN</t>
  </si>
  <si>
    <t>HSPA4L</t>
  </si>
  <si>
    <t>Heat shock 70 kDa protein 4L</t>
  </si>
  <si>
    <t>sp|O95777|LSM8_HUMAN</t>
  </si>
  <si>
    <t>O95777</t>
  </si>
  <si>
    <t>LSM8_HUMAN</t>
  </si>
  <si>
    <t>LSM8</t>
  </si>
  <si>
    <t>U6 snRNA-associated Sm-like protein LSm8</t>
  </si>
  <si>
    <t>sp|O95782|AP2A1_HUMAN</t>
  </si>
  <si>
    <t>O95782</t>
  </si>
  <si>
    <t>AP2A1_HUMAN</t>
  </si>
  <si>
    <t>AP2A1</t>
  </si>
  <si>
    <t>AP-2 complex subunit alpha-1</t>
  </si>
  <si>
    <t>sp|O95816|BAG2_HUMAN</t>
  </si>
  <si>
    <t>O95816</t>
  </si>
  <si>
    <t>BAG2_HUMAN</t>
  </si>
  <si>
    <t>BAG2</t>
  </si>
  <si>
    <t>BAG family molecular chaperone regulator 2</t>
  </si>
  <si>
    <t>sp|O95817|BAG3_HUMAN</t>
  </si>
  <si>
    <t>O95817</t>
  </si>
  <si>
    <t>BAG3_HUMAN</t>
  </si>
  <si>
    <t>BAG3</t>
  </si>
  <si>
    <t>BAG family molecular chaperone regulator 3</t>
  </si>
  <si>
    <t>sp|O95831|AIFM1_HUMAN</t>
  </si>
  <si>
    <t>O95831</t>
  </si>
  <si>
    <t>AIFM1_HUMAN</t>
  </si>
  <si>
    <t>AIFM1</t>
  </si>
  <si>
    <t>Apoptosis-inducing factor 1, mitochondrial</t>
  </si>
  <si>
    <t>sp|O96008|TOM40_HUMAN</t>
  </si>
  <si>
    <t>O96008</t>
  </si>
  <si>
    <t>TOM40_HUMAN</t>
  </si>
  <si>
    <t>TOMM40</t>
  </si>
  <si>
    <t>Mitochondrial import receptor subunit TOM40 homolog</t>
  </si>
  <si>
    <t>sp|O96019|ACL6A_HUMAN</t>
  </si>
  <si>
    <t>O96019</t>
  </si>
  <si>
    <t>ACL6A_HUMAN</t>
  </si>
  <si>
    <t>ACTL6A</t>
  </si>
  <si>
    <t>Actin-like protein 6A</t>
  </si>
  <si>
    <t>sp|P00338|LDHA_HUMAN</t>
  </si>
  <si>
    <t>P00338</t>
  </si>
  <si>
    <t>LDHA_HUMAN</t>
  </si>
  <si>
    <t>LDHA</t>
  </si>
  <si>
    <t>L-lactate dehydrogenase A chain</t>
  </si>
  <si>
    <t>sp|P00367|DHE3_HUMAN</t>
  </si>
  <si>
    <t>P00367</t>
  </si>
  <si>
    <t>DHE3_HUMAN</t>
  </si>
  <si>
    <t>GLUD1</t>
  </si>
  <si>
    <t>Glutamate dehydrogenase 1, mitochondrial</t>
  </si>
  <si>
    <t>sp|P00390|GSHR_HUMAN</t>
  </si>
  <si>
    <t>P00390</t>
  </si>
  <si>
    <t>GSHR_HUMAN</t>
  </si>
  <si>
    <t>GSR</t>
  </si>
  <si>
    <t>Glutathione reductase, mitochondrial</t>
  </si>
  <si>
    <t>sp|P00403|COX2_HUMAN</t>
  </si>
  <si>
    <t>P00403</t>
  </si>
  <si>
    <t>COX2_HUMAN</t>
  </si>
  <si>
    <t>MT-CO2</t>
  </si>
  <si>
    <t>Cytochrome c oxidase subunit 2</t>
  </si>
  <si>
    <t>sp|P00441|SODC_HUMAN</t>
  </si>
  <si>
    <t>P00441</t>
  </si>
  <si>
    <t>SODC_HUMAN</t>
  </si>
  <si>
    <t>SOD1</t>
  </si>
  <si>
    <t>Superoxide dismutase [Cu-Zn]</t>
  </si>
  <si>
    <t>sp|P00491|PNPH_HUMAN</t>
  </si>
  <si>
    <t>P00491</t>
  </si>
  <si>
    <t>PNPH_HUMAN</t>
  </si>
  <si>
    <t>PNP</t>
  </si>
  <si>
    <t>Purine nucleoside phosphorylase</t>
  </si>
  <si>
    <t>sp|P00492|HPRT_HUMAN</t>
  </si>
  <si>
    <t>P00492</t>
  </si>
  <si>
    <t>HPRT_HUMAN</t>
  </si>
  <si>
    <t>HPRT1</t>
  </si>
  <si>
    <t>Hypoxanthine-guanine phosphoribosyltransferase</t>
  </si>
  <si>
    <t>sp|P00505|AATM_HUMAN</t>
  </si>
  <si>
    <t>P00505</t>
  </si>
  <si>
    <t>AATM_HUMAN</t>
  </si>
  <si>
    <t>GOT2</t>
  </si>
  <si>
    <t>Aspartate aminotransferase, mitochondrial</t>
  </si>
  <si>
    <t>sp|P00558|PGK1_HUMAN</t>
  </si>
  <si>
    <t>P00558</t>
  </si>
  <si>
    <t>PGK1_HUMAN</t>
  </si>
  <si>
    <t>PGK1</t>
  </si>
  <si>
    <t>Phosphoglycerate kinase 1</t>
  </si>
  <si>
    <t>sp|P00761|TRYP_PIG</t>
  </si>
  <si>
    <t>P00761</t>
  </si>
  <si>
    <t>TRYP_PIG</t>
  </si>
  <si>
    <t>Sus scrofa</t>
  </si>
  <si>
    <t>Trypsin</t>
  </si>
  <si>
    <t>ALDOA</t>
  </si>
  <si>
    <t>Fructose-bisphosphate aldolase A</t>
  </si>
  <si>
    <t>sp|P00966|ASSY_HUMAN</t>
  </si>
  <si>
    <t>P00966</t>
  </si>
  <si>
    <t>ASSY_HUMAN</t>
  </si>
  <si>
    <t>ASS1</t>
  </si>
  <si>
    <t>Argininosuccinate synthase</t>
  </si>
  <si>
    <t>sp|P01012|OVAL_CHICK</t>
  </si>
  <si>
    <t>P01012</t>
  </si>
  <si>
    <t>OVAL_CHICK</t>
  </si>
  <si>
    <t>SERPINB14</t>
  </si>
  <si>
    <t>Gallus gallus</t>
  </si>
  <si>
    <t>Ovalbumin</t>
  </si>
  <si>
    <t>sp|P01040|CYTA_HUMAN</t>
  </si>
  <si>
    <t>P01040</t>
  </si>
  <si>
    <t>CYTA_HUMAN</t>
  </si>
  <si>
    <t>CSTA</t>
  </si>
  <si>
    <t>Cystatin-A</t>
  </si>
  <si>
    <t>sp|P01833|PIGR_HUMAN</t>
  </si>
  <si>
    <t>P01833</t>
  </si>
  <si>
    <t>PIGR_HUMAN</t>
  </si>
  <si>
    <t>PIGR</t>
  </si>
  <si>
    <t>Polymeric immunoglobulin receptor</t>
  </si>
  <si>
    <t>sp|P01834|IGKC_HUMAN</t>
  </si>
  <si>
    <t>P01834</t>
  </si>
  <si>
    <t>IGKC_HUMAN</t>
  </si>
  <si>
    <t>IGKC</t>
  </si>
  <si>
    <t>Immunoglobulin kappa constant</t>
  </si>
  <si>
    <t>sp|P01857|IGHG1_HUMAN</t>
  </si>
  <si>
    <t>P01857</t>
  </si>
  <si>
    <t>IGHG1_HUMAN</t>
  </si>
  <si>
    <t>IGHG1</t>
  </si>
  <si>
    <t>Immunoglobulin heavy constant gamma 1</t>
  </si>
  <si>
    <t>sp|P01859|IGHG2_HUMAN</t>
  </si>
  <si>
    <t>P01859</t>
  </si>
  <si>
    <t>IGHG2_HUMAN</t>
  </si>
  <si>
    <t>IGHG2</t>
  </si>
  <si>
    <t>Immunoglobulin heavy constant gamma 2</t>
  </si>
  <si>
    <t>sp|P01876|IGHA1_HUMAN</t>
  </si>
  <si>
    <t>P01876</t>
  </si>
  <si>
    <t>IGHA1_HUMAN</t>
  </si>
  <si>
    <t>IGHA1</t>
  </si>
  <si>
    <t>Immunoglobulin heavy constant alpha 1</t>
  </si>
  <si>
    <t>sp|P02452|CO1A1_HUMAN</t>
  </si>
  <si>
    <t>P02452</t>
  </si>
  <si>
    <t>CO1A1_HUMAN</t>
  </si>
  <si>
    <t>COL1A1</t>
  </si>
  <si>
    <t>Collagen alpha-1(I) chain</t>
  </si>
  <si>
    <t>sp|P02533|K1C14_HUMAN</t>
  </si>
  <si>
    <t>P02533</t>
  </si>
  <si>
    <t>K1C14_HUMAN</t>
  </si>
  <si>
    <t>KRT14</t>
  </si>
  <si>
    <t>Keratin, type I cytoskeletal 14</t>
  </si>
  <si>
    <t>sp|P02538|K2C6A_HUMAN</t>
  </si>
  <si>
    <t>P02538</t>
  </si>
  <si>
    <t>K2C6A_HUMAN</t>
  </si>
  <si>
    <t>KRT6A</t>
  </si>
  <si>
    <t>Keratin, type II cytoskeletal 6A</t>
  </si>
  <si>
    <t>sp|P02545|LMNA_HUMAN</t>
  </si>
  <si>
    <t>P02545</t>
  </si>
  <si>
    <t>LMNA_HUMAN</t>
  </si>
  <si>
    <t>LMNA</t>
  </si>
  <si>
    <t>Prelamin-A/C</t>
  </si>
  <si>
    <t>sp|P02662|CASA1_BOVIN</t>
  </si>
  <si>
    <t>P02662</t>
  </si>
  <si>
    <t>CASA1_BOVIN</t>
  </si>
  <si>
    <t>CSN1S1</t>
  </si>
  <si>
    <t>Bos taurus</t>
  </si>
  <si>
    <t>Alpha-S1-casein</t>
  </si>
  <si>
    <t>sp|P02666|CASB_BOVIN</t>
  </si>
  <si>
    <t>P02666</t>
  </si>
  <si>
    <t>CASB_BOVIN</t>
  </si>
  <si>
    <t>CSN2</t>
  </si>
  <si>
    <t>Beta-casein</t>
  </si>
  <si>
    <t>sp|P02668|CASK_BOVIN</t>
  </si>
  <si>
    <t>P02668</t>
  </si>
  <si>
    <t>CASK_BOVIN</t>
  </si>
  <si>
    <t>CSN3</t>
  </si>
  <si>
    <t>Kappa-casein</t>
  </si>
  <si>
    <t>sp|P02751|FINC_HUMAN</t>
  </si>
  <si>
    <t>P02751</t>
  </si>
  <si>
    <t>FINC_HUMAN</t>
  </si>
  <si>
    <t>FN1</t>
  </si>
  <si>
    <t>Fibronectin</t>
  </si>
  <si>
    <t>sp|P02768|ALBU_HUMAN</t>
  </si>
  <si>
    <t>P02768</t>
  </si>
  <si>
    <t>ALBU_HUMAN</t>
  </si>
  <si>
    <t>ALB</t>
  </si>
  <si>
    <t>Albumin</t>
  </si>
  <si>
    <t>sp|P02769|ALBU_BOVIN</t>
  </si>
  <si>
    <t>P02769</t>
  </si>
  <si>
    <t>ALBU_BOVIN</t>
  </si>
  <si>
    <t>sp|P02786|TFR1_HUMAN</t>
  </si>
  <si>
    <t>P02786</t>
  </si>
  <si>
    <t>TFR1_HUMAN</t>
  </si>
  <si>
    <t>TFRC</t>
  </si>
  <si>
    <t>Transferrin receptor protein 1</t>
  </si>
  <si>
    <t>sp|P02788|TRFL_HUMAN</t>
  </si>
  <si>
    <t>P02788</t>
  </si>
  <si>
    <t>TRFL_HUMAN</t>
  </si>
  <si>
    <t>LTF</t>
  </si>
  <si>
    <t>Lactotransferrin</t>
  </si>
  <si>
    <t>sp|P02794|FRIH_HUMAN</t>
  </si>
  <si>
    <t>P02794</t>
  </si>
  <si>
    <t>FRIH_HUMAN</t>
  </si>
  <si>
    <t>FTH1</t>
  </si>
  <si>
    <t>Ferritin heavy chain</t>
  </si>
  <si>
    <t>sp|P04040|CATA_HUMAN</t>
  </si>
  <si>
    <t>P04040</t>
  </si>
  <si>
    <t>CATA_HUMAN</t>
  </si>
  <si>
    <t>CAT</t>
  </si>
  <si>
    <t>Catalase</t>
  </si>
  <si>
    <t>sp|P04075|ALDOA_HUMAN</t>
  </si>
  <si>
    <t>P04075</t>
  </si>
  <si>
    <t>ALDOA_HUMAN</t>
  </si>
  <si>
    <t>sp|P04080|CYTB_HUMAN</t>
  </si>
  <si>
    <t>P04080</t>
  </si>
  <si>
    <t>CYTB_HUMAN</t>
  </si>
  <si>
    <t>CSTB</t>
  </si>
  <si>
    <t>Cystatin-B</t>
  </si>
  <si>
    <t>sp|P04083|ANXA1_HUMAN</t>
  </si>
  <si>
    <t>P04083</t>
  </si>
  <si>
    <t>ANXA1_HUMAN</t>
  </si>
  <si>
    <t>ANXA1</t>
  </si>
  <si>
    <t>Annexin A1</t>
  </si>
  <si>
    <t>sp|P04181|OAT_HUMAN</t>
  </si>
  <si>
    <t>P04181</t>
  </si>
  <si>
    <t>OAT_HUMAN</t>
  </si>
  <si>
    <t>OAT</t>
  </si>
  <si>
    <t>Ornithine aminotransferase, mitochondrial</t>
  </si>
  <si>
    <t>sp|P04259|K2C6B_HUMAN</t>
  </si>
  <si>
    <t>P04259</t>
  </si>
  <si>
    <t>K2C6B_HUMAN</t>
  </si>
  <si>
    <t>KRT6B</t>
  </si>
  <si>
    <t>Keratin, type II cytoskeletal 6B</t>
  </si>
  <si>
    <t>sp|P04264|K2C1_HUMAN</t>
  </si>
  <si>
    <t>P04264</t>
  </si>
  <si>
    <t>K2C1_HUMAN</t>
  </si>
  <si>
    <t>KRT1</t>
  </si>
  <si>
    <t>Keratin, type II cytoskeletal 1</t>
  </si>
  <si>
    <t>sp|P04279|SEMG1_HUMAN</t>
  </si>
  <si>
    <t>P04279</t>
  </si>
  <si>
    <t>SEMG1_HUMAN</t>
  </si>
  <si>
    <t>SEMG1</t>
  </si>
  <si>
    <t>Semenogelin-1</t>
  </si>
  <si>
    <t>sp|P04406|G3P_HUMAN</t>
  </si>
  <si>
    <t>P04406</t>
  </si>
  <si>
    <t>G3P_HUMAN</t>
  </si>
  <si>
    <t>GAPDH</t>
  </si>
  <si>
    <t>Glyceraldehyde-3-phosphate dehydrogenase</t>
  </si>
  <si>
    <t>sp|P04632|CPNS1_HUMAN</t>
  </si>
  <si>
    <t>P04632</t>
  </si>
  <si>
    <t>CPNS1_HUMAN</t>
  </si>
  <si>
    <t>CAPNS1</t>
  </si>
  <si>
    <t>Calpain small subunit 1</t>
  </si>
  <si>
    <t>sp|P04792|HSPB1_HUMAN</t>
  </si>
  <si>
    <t>P04792</t>
  </si>
  <si>
    <t>HSPB1_HUMAN</t>
  </si>
  <si>
    <t>HSPB1</t>
  </si>
  <si>
    <t>Heat shock protein beta-1</t>
  </si>
  <si>
    <t>sp|P04843|RPN1_HUMAN</t>
  </si>
  <si>
    <t>P04843</t>
  </si>
  <si>
    <t>RPN1_HUMAN</t>
  </si>
  <si>
    <t>RPN1</t>
  </si>
  <si>
    <t>Dolichyl-diphosphooligosaccharide--protein glycosyltransferase subunit 1</t>
  </si>
  <si>
    <t>sp|P04844|RPN2_HUMAN</t>
  </si>
  <si>
    <t>P04844</t>
  </si>
  <si>
    <t>RPN2_HUMAN</t>
  </si>
  <si>
    <t>RPN2</t>
  </si>
  <si>
    <t>Dolichyl-diphosphooligosaccharide--protein glycosyltransferase subunit 2</t>
  </si>
  <si>
    <t>sp|P04899|GNAI2_HUMAN</t>
  </si>
  <si>
    <t>P04899</t>
  </si>
  <si>
    <t>GNAI2_HUMAN</t>
  </si>
  <si>
    <t>GNAI2</t>
  </si>
  <si>
    <t>Guanine nucleotide-binding protein G(i) subunit alpha-2</t>
  </si>
  <si>
    <t>sp|P05023|AT1A1_HUMAN</t>
  </si>
  <si>
    <t>P05023</t>
  </si>
  <si>
    <t>AT1A1_HUMAN</t>
  </si>
  <si>
    <t>ATP1A1</t>
  </si>
  <si>
    <t>Sodium/potassium-transporting ATPase subunit alpha-1</t>
  </si>
  <si>
    <t>sp|P05089|ARGI1_HUMAN</t>
  </si>
  <si>
    <t>P05089</t>
  </si>
  <si>
    <t>ARGI1_HUMAN</t>
  </si>
  <si>
    <t>ARG1</t>
  </si>
  <si>
    <t>Arginase-1</t>
  </si>
  <si>
    <t>sp|P05090|APOD_HUMAN</t>
  </si>
  <si>
    <t>P05090</t>
  </si>
  <si>
    <t>APOD_HUMAN</t>
  </si>
  <si>
    <t>APOD</t>
  </si>
  <si>
    <t>Apolipoprotein D</t>
  </si>
  <si>
    <t>sp|P05109|S10A8_HUMAN</t>
  </si>
  <si>
    <t>P05109</t>
  </si>
  <si>
    <t>S10A8_HUMAN</t>
  </si>
  <si>
    <t>S100A8</t>
  </si>
  <si>
    <t>Protein S100-A8</t>
  </si>
  <si>
    <t>sp|P05141|ADT2_HUMAN</t>
  </si>
  <si>
    <t>P05141</t>
  </si>
  <si>
    <t>ADT2_HUMAN</t>
  </si>
  <si>
    <t>SLC25A5</t>
  </si>
  <si>
    <t>ADP/ATP translocase 2</t>
  </si>
  <si>
    <t>sp|P05164|PERM_HUMAN</t>
  </si>
  <si>
    <t>P05164</t>
  </si>
  <si>
    <t>PERM_HUMAN</t>
  </si>
  <si>
    <t>MPO</t>
  </si>
  <si>
    <t>Myeloperoxidase</t>
  </si>
  <si>
    <t>sp|P05166|PCCB_HUMAN</t>
  </si>
  <si>
    <t>P05166</t>
  </si>
  <si>
    <t>PCCB_HUMAN</t>
  </si>
  <si>
    <t>PCCB</t>
  </si>
  <si>
    <t>Propionyl-CoA carboxylase beta chain, mitochondrial</t>
  </si>
  <si>
    <t>sp|P05198|IF2A_HUMAN</t>
  </si>
  <si>
    <t>P05198</t>
  </si>
  <si>
    <t>IF2A_HUMAN</t>
  </si>
  <si>
    <t>EIF2S1</t>
  </si>
  <si>
    <t>Eukaryotic translation initiation factor 2 subunit 1</t>
  </si>
  <si>
    <t>sp|P05386|RLA1_HUMAN</t>
  </si>
  <si>
    <t>P05386</t>
  </si>
  <si>
    <t>RLA1_HUMAN</t>
  </si>
  <si>
    <t>RPLP1</t>
  </si>
  <si>
    <t>Large ribosomal subunit protein P1</t>
  </si>
  <si>
    <t>sp|P05387|RLA2_HUMAN</t>
  </si>
  <si>
    <t>P05387</t>
  </si>
  <si>
    <t>RLA2_HUMAN</t>
  </si>
  <si>
    <t>RPLP2</t>
  </si>
  <si>
    <t>Large ribosomal subunit protein P2</t>
  </si>
  <si>
    <t>sp|P05388|RLA0_HUMAN</t>
  </si>
  <si>
    <t>P05388</t>
  </si>
  <si>
    <t>RLA0_HUMAN</t>
  </si>
  <si>
    <t>RPLP0</t>
  </si>
  <si>
    <t>Large ribosomal subunit protein uL10</t>
  </si>
  <si>
    <t>sp|P05455|LA_HUMAN</t>
  </si>
  <si>
    <t>P05455</t>
  </si>
  <si>
    <t>LA_HUMAN</t>
  </si>
  <si>
    <t>SSB</t>
  </si>
  <si>
    <t>Lupus La protein</t>
  </si>
  <si>
    <t>sp|P05556|ITB1_HUMAN</t>
  </si>
  <si>
    <t>P05556</t>
  </si>
  <si>
    <t>ITB1_HUMAN</t>
  </si>
  <si>
    <t>ITGB1</t>
  </si>
  <si>
    <t>Integrin beta-1</t>
  </si>
  <si>
    <t>sp|P06396|GELS_HUMAN</t>
  </si>
  <si>
    <t>P06396</t>
  </si>
  <si>
    <t>GELS_HUMAN</t>
  </si>
  <si>
    <t>GSN</t>
  </si>
  <si>
    <t>Gelsolin</t>
  </si>
  <si>
    <t>sp|P06493|CDK1_HUMAN</t>
  </si>
  <si>
    <t>P06493</t>
  </si>
  <si>
    <t>CDK1_HUMAN</t>
  </si>
  <si>
    <t>CDK1</t>
  </si>
  <si>
    <t>Cyclin-dependent kinase 1</t>
  </si>
  <si>
    <t>sp|P06576|ATPB_HUMAN</t>
  </si>
  <si>
    <t>P06576</t>
  </si>
  <si>
    <t>ATPB_HUMAN</t>
  </si>
  <si>
    <t>ATP5F1B</t>
  </si>
  <si>
    <t>ATP synthase F(1) complex subunit beta, mitochondrial</t>
  </si>
  <si>
    <t>sp|P06702|S10A9_HUMAN</t>
  </si>
  <si>
    <t>P06702</t>
  </si>
  <si>
    <t>S10A9_HUMAN</t>
  </si>
  <si>
    <t>S100A9</t>
  </si>
  <si>
    <t>Protein S100-A9</t>
  </si>
  <si>
    <t>sp|P06730|IF4E_HUMAN</t>
  </si>
  <si>
    <t>P06730</t>
  </si>
  <si>
    <t>IF4E_HUMAN</t>
  </si>
  <si>
    <t>EIF4E</t>
  </si>
  <si>
    <t>Eukaryotic translation initiation factor 4E</t>
  </si>
  <si>
    <t>sp|P06733|ENOA_HUMAN</t>
  </si>
  <si>
    <t>P06733</t>
  </si>
  <si>
    <t>ENOA_HUMAN</t>
  </si>
  <si>
    <t>ENO1</t>
  </si>
  <si>
    <t>Alpha-enolase</t>
  </si>
  <si>
    <t>sp|P06744|G6PI_HUMAN</t>
  </si>
  <si>
    <t>P06744</t>
  </si>
  <si>
    <t>G6PI_HUMAN</t>
  </si>
  <si>
    <t>GPI</t>
  </si>
  <si>
    <t>Glucose-6-phosphate isomerase</t>
  </si>
  <si>
    <t>sp|P06748|NPM_HUMAN</t>
  </si>
  <si>
    <t>P06748</t>
  </si>
  <si>
    <t>NPM_HUMAN</t>
  </si>
  <si>
    <t>NPM1</t>
  </si>
  <si>
    <t>Nucleophosmin</t>
  </si>
  <si>
    <t>sp|P06753|TPM3_HUMAN</t>
  </si>
  <si>
    <t>P06753</t>
  </si>
  <si>
    <t>TPM3_HUMAN</t>
  </si>
  <si>
    <t>TPM3</t>
  </si>
  <si>
    <t>Tropomyosin alpha-3 chain</t>
  </si>
  <si>
    <t>sp|P07195|LDHB_HUMAN</t>
  </si>
  <si>
    <t>P07195</t>
  </si>
  <si>
    <t>LDHB_HUMAN</t>
  </si>
  <si>
    <t>LDHB</t>
  </si>
  <si>
    <t>L-lactate dehydrogenase B chain</t>
  </si>
  <si>
    <t>sp|P07203|GPX1_HUMAN</t>
  </si>
  <si>
    <t>P07203</t>
  </si>
  <si>
    <t>GPX1_HUMAN</t>
  </si>
  <si>
    <t>GPX1</t>
  </si>
  <si>
    <t>Glutathione peroxidase 1</t>
  </si>
  <si>
    <t>sp|P07237|PDIA1_HUMAN</t>
  </si>
  <si>
    <t>P07237</t>
  </si>
  <si>
    <t>PDIA1_HUMAN</t>
  </si>
  <si>
    <t>P4HB</t>
  </si>
  <si>
    <t>Protein disulfide-isomerase</t>
  </si>
  <si>
    <t>sp|P07339|CATD_HUMAN</t>
  </si>
  <si>
    <t>P07339</t>
  </si>
  <si>
    <t>CATD_HUMAN</t>
  </si>
  <si>
    <t>CTSD</t>
  </si>
  <si>
    <t>Cathepsin D</t>
  </si>
  <si>
    <t>sp|P07355|ANXA2_HUMAN</t>
  </si>
  <si>
    <t>P07355</t>
  </si>
  <si>
    <t>ANXA2_HUMAN</t>
  </si>
  <si>
    <t>ANXA2</t>
  </si>
  <si>
    <t>Annexin A2</t>
  </si>
  <si>
    <t>sp|P07384|CAN1_HUMAN</t>
  </si>
  <si>
    <t>P07384</t>
  </si>
  <si>
    <t>CAN1_HUMAN</t>
  </si>
  <si>
    <t>CAPN1</t>
  </si>
  <si>
    <t>Calpain-1 catalytic subunit</t>
  </si>
  <si>
    <t>sp|P07437|TBB5_HUMAN</t>
  </si>
  <si>
    <t>P07437</t>
  </si>
  <si>
    <t>TBB5_HUMAN</t>
  </si>
  <si>
    <t>TUBB</t>
  </si>
  <si>
    <t>Tubulin beta chain</t>
  </si>
  <si>
    <t>sp|P07737|PROF1_HUMAN</t>
  </si>
  <si>
    <t>P07737</t>
  </si>
  <si>
    <t>PROF1_HUMAN</t>
  </si>
  <si>
    <t>PFN1</t>
  </si>
  <si>
    <t>Profilin-1</t>
  </si>
  <si>
    <t>sp|P07741|APT_HUMAN</t>
  </si>
  <si>
    <t>P07741</t>
  </si>
  <si>
    <t>APT_HUMAN</t>
  </si>
  <si>
    <t>APRT</t>
  </si>
  <si>
    <t>Adenine phosphoribosyltransferase</t>
  </si>
  <si>
    <t>sp|P07814|SYEP_HUMAN</t>
  </si>
  <si>
    <t>P07814</t>
  </si>
  <si>
    <t>SYEP_HUMAN</t>
  </si>
  <si>
    <t>EPRS1</t>
  </si>
  <si>
    <t>Bifunctional glutamate/proline--tRNA ligase</t>
  </si>
  <si>
    <t>sp|P07858|CATB_HUMAN</t>
  </si>
  <si>
    <t>P07858</t>
  </si>
  <si>
    <t>CATB_HUMAN</t>
  </si>
  <si>
    <t>CTSB</t>
  </si>
  <si>
    <t>Cathepsin B</t>
  </si>
  <si>
    <t>sp|P07900|HS90A_HUMAN</t>
  </si>
  <si>
    <t>P07900</t>
  </si>
  <si>
    <t>HS90A_HUMAN</t>
  </si>
  <si>
    <t>HSP90AA1</t>
  </si>
  <si>
    <t>Heat shock protein HSP 90-alpha</t>
  </si>
  <si>
    <t>sp|P07910|HNRPC_HUMAN</t>
  </si>
  <si>
    <t>P07910</t>
  </si>
  <si>
    <t>HNRPC_HUMAN</t>
  </si>
  <si>
    <t>HNRNPC</t>
  </si>
  <si>
    <t>Heterogeneous nuclear ribonucleoproteins C1/C2</t>
  </si>
  <si>
    <t>sp|P07942|LAMB1_HUMAN</t>
  </si>
  <si>
    <t>P07942</t>
  </si>
  <si>
    <t>LAMB1_HUMAN</t>
  </si>
  <si>
    <t>LAMB1</t>
  </si>
  <si>
    <t>Laminin subunit beta-1</t>
  </si>
  <si>
    <t>sp|P07954|FUMH_HUMAN</t>
  </si>
  <si>
    <t>P07954</t>
  </si>
  <si>
    <t>FUMH_HUMAN</t>
  </si>
  <si>
    <t>FH</t>
  </si>
  <si>
    <t>Fumarate hydratase, mitochondrial</t>
  </si>
  <si>
    <t>sp|P07996|TSP1_HUMAN</t>
  </si>
  <si>
    <t>P07996</t>
  </si>
  <si>
    <t>TSP1_HUMAN</t>
  </si>
  <si>
    <t>THBS1</t>
  </si>
  <si>
    <t>Thrombospondin-1</t>
  </si>
  <si>
    <t>sp|P08133|ANXA6_HUMAN</t>
  </si>
  <si>
    <t>P08133</t>
  </si>
  <si>
    <t>ANXA6_HUMAN</t>
  </si>
  <si>
    <t>ANXA6</t>
  </si>
  <si>
    <t>Annexin A6</t>
  </si>
  <si>
    <t>sp|P08195|4F2_HUMAN</t>
  </si>
  <si>
    <t>P08195</t>
  </si>
  <si>
    <t>4F2_HUMAN</t>
  </si>
  <si>
    <t>SLC3A2</t>
  </si>
  <si>
    <t>Amino acid transporter heavy chain SLC3A2</t>
  </si>
  <si>
    <t>sp|P08237|PFKAM_HUMAN</t>
  </si>
  <si>
    <t>P08237</t>
  </si>
  <si>
    <t>PFKAM_HUMAN</t>
  </si>
  <si>
    <t>PFKM</t>
  </si>
  <si>
    <t>ATP-dependent 6-phosphofructokinase, muscle type</t>
  </si>
  <si>
    <t>sp|P08238|HS90B_HUMAN</t>
  </si>
  <si>
    <t>P08238</t>
  </si>
  <si>
    <t>HS90B_HUMAN</t>
  </si>
  <si>
    <t>HSP90AB1</t>
  </si>
  <si>
    <t>Heat shock protein HSP 90-beta</t>
  </si>
  <si>
    <t>sp|P08240|SRPRA_HUMAN</t>
  </si>
  <si>
    <t>P08240</t>
  </si>
  <si>
    <t>SRPRA_HUMAN</t>
  </si>
  <si>
    <t>SRPRA</t>
  </si>
  <si>
    <t>Signal recognition particle receptor subunit alpha</t>
  </si>
  <si>
    <t>sp|P08559|ODPA_HUMAN</t>
  </si>
  <si>
    <t>P08559</t>
  </si>
  <si>
    <t>ODPA_HUMAN</t>
  </si>
  <si>
    <t>PDHA1</t>
  </si>
  <si>
    <t>Pyruvate dehydrogenase E1 component subunit alpha, somatic form, mitochondrial</t>
  </si>
  <si>
    <t>sp|P08574|CY1_HUMAN</t>
  </si>
  <si>
    <t>P08574</t>
  </si>
  <si>
    <t>CY1_HUMAN</t>
  </si>
  <si>
    <t>CYC1</t>
  </si>
  <si>
    <t>Cytochrome c1, heme protein, mitochondrial</t>
  </si>
  <si>
    <t>sp|P08670|VIME_HUMAN</t>
  </si>
  <si>
    <t>P08670</t>
  </si>
  <si>
    <t>VIME_HUMAN</t>
  </si>
  <si>
    <t>VIM</t>
  </si>
  <si>
    <t>Vimentin</t>
  </si>
  <si>
    <t>sp|P08708|RS17_HUMAN</t>
  </si>
  <si>
    <t>P08708</t>
  </si>
  <si>
    <t>RS17_HUMAN</t>
  </si>
  <si>
    <t>RPS17</t>
  </si>
  <si>
    <t>Small ribosomal subunit protein eS17</t>
  </si>
  <si>
    <t>sp|P08754|GNAI3_HUMAN</t>
  </si>
  <si>
    <t>P08754</t>
  </si>
  <si>
    <t>GNAI3_HUMAN</t>
  </si>
  <si>
    <t>GNAI3</t>
  </si>
  <si>
    <t>Guanine nucleotide-binding protein G(i) subunit alpha-3</t>
  </si>
  <si>
    <t>sp|P08758|ANXA5_HUMAN</t>
  </si>
  <si>
    <t>P08758</t>
  </si>
  <si>
    <t>ANXA5_HUMAN</t>
  </si>
  <si>
    <t>ANXA5</t>
  </si>
  <si>
    <t>Annexin A5</t>
  </si>
  <si>
    <t>sp|P08779|K1C16_HUMAN</t>
  </si>
  <si>
    <t>P08779</t>
  </si>
  <si>
    <t>K1C16_HUMAN</t>
  </si>
  <si>
    <t>KRT16</t>
  </si>
  <si>
    <t>Keratin, type I cytoskeletal 16</t>
  </si>
  <si>
    <t>sp|P08865|RSSA_HUMAN</t>
  </si>
  <si>
    <t>P08865</t>
  </si>
  <si>
    <t>RSSA_HUMAN</t>
  </si>
  <si>
    <t>RPSA</t>
  </si>
  <si>
    <t>Small ribosomal subunit protein uS2</t>
  </si>
  <si>
    <t>sp|P09001|RM03_HUMAN</t>
  </si>
  <si>
    <t>P09001</t>
  </si>
  <si>
    <t>RM03_HUMAN</t>
  </si>
  <si>
    <t>MRPL3</t>
  </si>
  <si>
    <t>Large ribosomal subunit protein uL3m</t>
  </si>
  <si>
    <t>sp|P09012|SNRPA_HUMAN</t>
  </si>
  <si>
    <t>P09012</t>
  </si>
  <si>
    <t>SNRPA_HUMAN</t>
  </si>
  <si>
    <t>SNRPA</t>
  </si>
  <si>
    <t>U1 small nuclear ribonucleoprotein A</t>
  </si>
  <si>
    <t>sp|P09211|GSTP1_HUMAN</t>
  </si>
  <si>
    <t>P09211</t>
  </si>
  <si>
    <t>GSTP1_HUMAN</t>
  </si>
  <si>
    <t>GSTP1</t>
  </si>
  <si>
    <t>Glutathione S-transferase P</t>
  </si>
  <si>
    <t>sp|P09429|HMGB1_HUMAN</t>
  </si>
  <si>
    <t>P09429</t>
  </si>
  <si>
    <t>HMGB1_HUMAN</t>
  </si>
  <si>
    <t>HMGB1</t>
  </si>
  <si>
    <t>High mobility group protein B1</t>
  </si>
  <si>
    <t>sp|P09493|TPM1_HUMAN</t>
  </si>
  <si>
    <t>P09493</t>
  </si>
  <si>
    <t>TPM1_HUMAN</t>
  </si>
  <si>
    <t>TPM1</t>
  </si>
  <si>
    <t>Tropomyosin alpha-1 chain</t>
  </si>
  <si>
    <t>sp|P09496|CLCA_HUMAN</t>
  </si>
  <si>
    <t>P09496</t>
  </si>
  <si>
    <t>CLCA_HUMAN</t>
  </si>
  <si>
    <t>CLTA</t>
  </si>
  <si>
    <t>Clathrin light chain A</t>
  </si>
  <si>
    <t>sp|P09525|ANXA4_HUMAN</t>
  </si>
  <si>
    <t>P09525</t>
  </si>
  <si>
    <t>ANXA4_HUMAN</t>
  </si>
  <si>
    <t>ANXA4</t>
  </si>
  <si>
    <t>Annexin A4</t>
  </si>
  <si>
    <t>sp|P09622|DLDH_HUMAN</t>
  </si>
  <si>
    <t>P09622</t>
  </si>
  <si>
    <t>DLDH_HUMAN</t>
  </si>
  <si>
    <t>DLD</t>
  </si>
  <si>
    <t>Dihydrolipoyl dehydrogenase, mitochondrial</t>
  </si>
  <si>
    <t>sp|P09651|ROA1_HUMAN</t>
  </si>
  <si>
    <t>P09651</t>
  </si>
  <si>
    <t>ROA1_HUMAN</t>
  </si>
  <si>
    <t>HNRNPA1</t>
  </si>
  <si>
    <t>Heterogeneous nuclear ribonucleoprotein A1</t>
  </si>
  <si>
    <t>sp|P09661|RU2A_HUMAN</t>
  </si>
  <si>
    <t>P09661</t>
  </si>
  <si>
    <t>RU2A_HUMAN</t>
  </si>
  <si>
    <t>SNRPA1</t>
  </si>
  <si>
    <t>U2 small nuclear ribonucleoprotein A'</t>
  </si>
  <si>
    <t>sp|P09874|PARP1_HUMAN</t>
  </si>
  <si>
    <t>P09874</t>
  </si>
  <si>
    <t>PARP1_HUMAN</t>
  </si>
  <si>
    <t>PARP1</t>
  </si>
  <si>
    <t>Poly [ADP-ribose] polymerase 1</t>
  </si>
  <si>
    <t>sp|P09936|UCHL1_HUMAN</t>
  </si>
  <si>
    <t>P09936</t>
  </si>
  <si>
    <t>UCHL1_HUMAN</t>
  </si>
  <si>
    <t>UCHL1</t>
  </si>
  <si>
    <t>Ubiquitin carboxyl-terminal hydrolase isozyme L1</t>
  </si>
  <si>
    <t>sp|P09960|LKHA4_HUMAN</t>
  </si>
  <si>
    <t>P09960</t>
  </si>
  <si>
    <t>LKHA4_HUMAN</t>
  </si>
  <si>
    <t>LTA4H</t>
  </si>
  <si>
    <t>Leukotriene A-4 hydrolase</t>
  </si>
  <si>
    <t>sp|P09972|ALDOC_HUMAN</t>
  </si>
  <si>
    <t>P09972</t>
  </si>
  <si>
    <t>ALDOC_HUMAN</t>
  </si>
  <si>
    <t>ALDOC</t>
  </si>
  <si>
    <t>Fructose-bisphosphate aldolase C</t>
  </si>
  <si>
    <t>sp|P0C0S5|H2AZ_HUMAN</t>
  </si>
  <si>
    <t>P0C0S5</t>
  </si>
  <si>
    <t>H2AZ_HUMAN</t>
  </si>
  <si>
    <t>H2AZ1</t>
  </si>
  <si>
    <t>Histone H2A.Z</t>
  </si>
  <si>
    <t>sp|P0C0S8|H2A1_HUMAN</t>
  </si>
  <si>
    <t>P0C0S8</t>
  </si>
  <si>
    <t>H2A1_HUMAN</t>
  </si>
  <si>
    <t>H2AC11</t>
  </si>
  <si>
    <t>Histone H2A type 1</t>
  </si>
  <si>
    <t>sp|P0DMV8|HS71A_HUMAN</t>
  </si>
  <si>
    <t>P0DMV8</t>
  </si>
  <si>
    <t>HS71A_HUMAN</t>
  </si>
  <si>
    <t>HSPA1A</t>
  </si>
  <si>
    <t>Heat shock 70 kDa protein 1A</t>
  </si>
  <si>
    <t>sp|P10155|RO60_HUMAN</t>
  </si>
  <si>
    <t>P10155</t>
  </si>
  <si>
    <t>RO60_HUMAN</t>
  </si>
  <si>
    <t>RO60</t>
  </si>
  <si>
    <t>RNA-binding protein RO60</t>
  </si>
  <si>
    <t>sp|P10412|H14_HUMAN</t>
  </si>
  <si>
    <t>P10412</t>
  </si>
  <si>
    <t>H14_HUMAN</t>
  </si>
  <si>
    <t>H1-4</t>
  </si>
  <si>
    <t>Histone H1.4</t>
  </si>
  <si>
    <t>sp|P10515|ODP2_HUMAN</t>
  </si>
  <si>
    <t>P10515</t>
  </si>
  <si>
    <t>ODP2_HUMAN</t>
  </si>
  <si>
    <t>DLAT</t>
  </si>
  <si>
    <t>Dihydrolipoyllysine-residue acetyltransferase component of pyruvate dehydrogenase complex, mitochondrial</t>
  </si>
  <si>
    <t>sp|P10599|THIO_HUMAN</t>
  </si>
  <si>
    <t>P10599</t>
  </si>
  <si>
    <t>THIO_HUMAN</t>
  </si>
  <si>
    <t>TXN</t>
  </si>
  <si>
    <t>Thioredoxin</t>
  </si>
  <si>
    <t>sp|P10644|KAP0_HUMAN</t>
  </si>
  <si>
    <t>P10644</t>
  </si>
  <si>
    <t>KAP0_HUMAN</t>
  </si>
  <si>
    <t>PRKAR1A</t>
  </si>
  <si>
    <t>cAMP-dependent protein kinase type I-alpha regulatory subunit</t>
  </si>
  <si>
    <t>sp|P10768|ESTD_HUMAN</t>
  </si>
  <si>
    <t>P10768</t>
  </si>
  <si>
    <t>ESTD_HUMAN</t>
  </si>
  <si>
    <t>ESD</t>
  </si>
  <si>
    <t>S-formylglutathione hydrolase</t>
  </si>
  <si>
    <t>sp|P10809|CH60_HUMAN</t>
  </si>
  <si>
    <t>P10809</t>
  </si>
  <si>
    <t>CH60_HUMAN</t>
  </si>
  <si>
    <t>HSPD1</t>
  </si>
  <si>
    <t>60 kDa heat shock protein, mitochondrial</t>
  </si>
  <si>
    <t>sp|P10909|CLUS_HUMAN</t>
  </si>
  <si>
    <t>P10909</t>
  </si>
  <si>
    <t>CLUS_HUMAN</t>
  </si>
  <si>
    <t>CLU</t>
  </si>
  <si>
    <t>Clusterin</t>
  </si>
  <si>
    <t>sp|P11021|BIP_HUMAN</t>
  </si>
  <si>
    <t>P11021</t>
  </si>
  <si>
    <t>BIP_HUMAN</t>
  </si>
  <si>
    <t>HSPA5</t>
  </si>
  <si>
    <t>Endoplasmic reticulum chaperone BiP</t>
  </si>
  <si>
    <t>sp|P11047|LAMC1_HUMAN</t>
  </si>
  <si>
    <t>P11047</t>
  </si>
  <si>
    <t>LAMC1_HUMAN</t>
  </si>
  <si>
    <t>LAMC1</t>
  </si>
  <si>
    <t>Laminin subunit gamma-1</t>
  </si>
  <si>
    <t>sp|P11142|HSP7C_HUMAN</t>
  </si>
  <si>
    <t>P11142</t>
  </si>
  <si>
    <t>HSP7C_HUMAN</t>
  </si>
  <si>
    <t>HSPA8</t>
  </si>
  <si>
    <t>Heat shock cognate 71 kDa protein</t>
  </si>
  <si>
    <t>sp|P11177|ODPB_HUMAN</t>
  </si>
  <si>
    <t>P11177</t>
  </si>
  <si>
    <t>ODPB_HUMAN</t>
  </si>
  <si>
    <t>PDHB</t>
  </si>
  <si>
    <t>Pyruvate dehydrogenase E1 component subunit beta, mitochondrial</t>
  </si>
  <si>
    <t>sp|P11182|ODB2_HUMAN</t>
  </si>
  <si>
    <t>P11182</t>
  </si>
  <si>
    <t>ODB2_HUMAN</t>
  </si>
  <si>
    <t>DBT</t>
  </si>
  <si>
    <t>Lipoamide acyltransferase component of branched-chain alpha-keto acid dehydrogenase complex, mitochondrial</t>
  </si>
  <si>
    <t>sp|P11216|PYGB_HUMAN</t>
  </si>
  <si>
    <t>P11216</t>
  </si>
  <si>
    <t>PYGB_HUMAN</t>
  </si>
  <si>
    <t>PYGB</t>
  </si>
  <si>
    <t>Glycogen phosphorylase, brain form</t>
  </si>
  <si>
    <t>sp|P11233|RALA_HUMAN</t>
  </si>
  <si>
    <t>P11233</t>
  </si>
  <si>
    <t>RALA_HUMAN</t>
  </si>
  <si>
    <t>RALA</t>
  </si>
  <si>
    <t>Ras-related protein Ral-A</t>
  </si>
  <si>
    <t>sp|P11310|ACADM_HUMAN</t>
  </si>
  <si>
    <t>P11310</t>
  </si>
  <si>
    <t>ACADM_HUMAN</t>
  </si>
  <si>
    <t>ACADM</t>
  </si>
  <si>
    <t>Medium-chain specific acyl-CoA dehydrogenase, mitochondrial</t>
  </si>
  <si>
    <t>sp|P11387|TOP1_HUMAN</t>
  </si>
  <si>
    <t>P11387</t>
  </si>
  <si>
    <t>TOP1_HUMAN</t>
  </si>
  <si>
    <t>TOP1</t>
  </si>
  <si>
    <t>DNA topoisomerase 1</t>
  </si>
  <si>
    <t>sp|P11388|TOP2A_HUMAN</t>
  </si>
  <si>
    <t>P11388</t>
  </si>
  <si>
    <t>TOP2A_HUMAN</t>
  </si>
  <si>
    <t>TOP2A</t>
  </si>
  <si>
    <t>DNA topoisomerase 2-alpha</t>
  </si>
  <si>
    <t>sp|P11413|G6PD_HUMAN</t>
  </si>
  <si>
    <t>P11413</t>
  </si>
  <si>
    <t>G6PD_HUMAN</t>
  </si>
  <si>
    <t>G6PD</t>
  </si>
  <si>
    <t>Glucose-6-phosphate 1-dehydrogenase</t>
  </si>
  <si>
    <t>sp|P11441|UBL4A_HUMAN</t>
  </si>
  <si>
    <t>P11441</t>
  </si>
  <si>
    <t>UBL4A_HUMAN</t>
  </si>
  <si>
    <t>UBL4A</t>
  </si>
  <si>
    <t>Ubiquitin-like protein 4A</t>
  </si>
  <si>
    <t>sp|P11586|C1TC_HUMAN</t>
  </si>
  <si>
    <t>P11586</t>
  </si>
  <si>
    <t>C1TC_HUMAN</t>
  </si>
  <si>
    <t>MTHFD1</t>
  </si>
  <si>
    <t>C-1-tetrahydrofolate synthase, cytoplasmic</t>
  </si>
  <si>
    <t>sp|P11717|MPRI_HUMAN</t>
  </si>
  <si>
    <t>P11717</t>
  </si>
  <si>
    <t>MPRI_HUMAN</t>
  </si>
  <si>
    <t>IGF2R</t>
  </si>
  <si>
    <t>Cation-independent mannose-6-phosphate receptor</t>
  </si>
  <si>
    <t>sp|P11940|PABP1_HUMAN</t>
  </si>
  <si>
    <t>P11940</t>
  </si>
  <si>
    <t>PABP1_HUMAN</t>
  </si>
  <si>
    <t>PABPC1</t>
  </si>
  <si>
    <t>Polyadenylate-binding protein 1</t>
  </si>
  <si>
    <t>sp|P12004|PCNA_HUMAN</t>
  </si>
  <si>
    <t>P12004</t>
  </si>
  <si>
    <t>PCNA_HUMAN</t>
  </si>
  <si>
    <t>PCNA</t>
  </si>
  <si>
    <t>Proliferating cell nuclear antigen</t>
  </si>
  <si>
    <t>sp|P12081|HARS1_HUMAN</t>
  </si>
  <si>
    <t>P12081</t>
  </si>
  <si>
    <t>HARS1_HUMAN</t>
  </si>
  <si>
    <t>HARS1</t>
  </si>
  <si>
    <t>Histidine--tRNA ligase, cytoplasmic</t>
  </si>
  <si>
    <t>sp|P12236|ADT3_HUMAN</t>
  </si>
  <si>
    <t>P12236</t>
  </si>
  <si>
    <t>ADT3_HUMAN</t>
  </si>
  <si>
    <t>SLC25A6</t>
  </si>
  <si>
    <t>ADP/ATP translocase 3</t>
  </si>
  <si>
    <t>sp|P12268|IMDH2_HUMAN</t>
  </si>
  <si>
    <t>P12268</t>
  </si>
  <si>
    <t>IMDH2_HUMAN</t>
  </si>
  <si>
    <t>IMPDH2</t>
  </si>
  <si>
    <t>Inosine-5'-monophosphate dehydrogenase 2</t>
  </si>
  <si>
    <t>sp|P12273|PIP_HUMAN</t>
  </si>
  <si>
    <t>P12273</t>
  </si>
  <si>
    <t>PIP_HUMAN</t>
  </si>
  <si>
    <t>PIP</t>
  </si>
  <si>
    <t>Prolactin-inducible protein</t>
  </si>
  <si>
    <t>sp|P12814|ACTN1_HUMAN</t>
  </si>
  <si>
    <t>P12814</t>
  </si>
  <si>
    <t>ACTN1_HUMAN</t>
  </si>
  <si>
    <t>ACTN1</t>
  </si>
  <si>
    <t>Alpha-actinin-1</t>
  </si>
  <si>
    <t>sp|P12882|MYH1_HUMAN</t>
  </si>
  <si>
    <t>P12882</t>
  </si>
  <si>
    <t>MYH1_HUMAN</t>
  </si>
  <si>
    <t>MYH1</t>
  </si>
  <si>
    <t>Myosin-1</t>
  </si>
  <si>
    <t>sp|P12956|XRCC6_HUMAN</t>
  </si>
  <si>
    <t>P12956</t>
  </si>
  <si>
    <t>XRCC6_HUMAN</t>
  </si>
  <si>
    <t>XRCC6</t>
  </si>
  <si>
    <t>X-ray repair cross-complementing protein 6</t>
  </si>
  <si>
    <t>sp|P13010|XRCC5_HUMAN</t>
  </si>
  <si>
    <t>P13010</t>
  </si>
  <si>
    <t>XRCC5_HUMAN</t>
  </si>
  <si>
    <t>XRCC5</t>
  </si>
  <si>
    <t>X-ray repair cross-complementing protein 5</t>
  </si>
  <si>
    <t>sp|P13073|COX41_HUMAN</t>
  </si>
  <si>
    <t>P13073</t>
  </si>
  <si>
    <t>COX41_HUMAN</t>
  </si>
  <si>
    <t>COX4I1</t>
  </si>
  <si>
    <t>Cytochrome c oxidase subunit 4 isoform 1, mitochondrial</t>
  </si>
  <si>
    <t>sp|P13489|RINI_HUMAN</t>
  </si>
  <si>
    <t>P13489</t>
  </si>
  <si>
    <t>RINI_HUMAN</t>
  </si>
  <si>
    <t>RNH1</t>
  </si>
  <si>
    <t>Ribonuclease inhibitor</t>
  </si>
  <si>
    <t>sp|P13533|MYH6_HUMAN</t>
  </si>
  <si>
    <t>P13533</t>
  </si>
  <si>
    <t>MYH6_HUMAN</t>
  </si>
  <si>
    <t>MYH6</t>
  </si>
  <si>
    <t>Myosin-6</t>
  </si>
  <si>
    <t>sp|P13639|EF2_HUMAN</t>
  </si>
  <si>
    <t>P13639</t>
  </si>
  <si>
    <t>EF2_HUMAN</t>
  </si>
  <si>
    <t>EEF2</t>
  </si>
  <si>
    <t>Elongation factor 2</t>
  </si>
  <si>
    <t>sp|P13645|K1C10_HUMAN</t>
  </si>
  <si>
    <t>P13645</t>
  </si>
  <si>
    <t>K1C10_HUMAN</t>
  </si>
  <si>
    <t>KRT10</t>
  </si>
  <si>
    <t>Keratin, type I cytoskeletal 10</t>
  </si>
  <si>
    <t>sp|P13646|K1C13_HUMAN</t>
  </si>
  <si>
    <t>P13646</t>
  </si>
  <si>
    <t>K1C13_HUMAN</t>
  </si>
  <si>
    <t>KRT13</t>
  </si>
  <si>
    <t>Keratin, type I cytoskeletal 13</t>
  </si>
  <si>
    <t>sp|P13647|K2C5_HUMAN</t>
  </si>
  <si>
    <t>P13647</t>
  </si>
  <si>
    <t>K2C5_HUMAN</t>
  </si>
  <si>
    <t>KRT5</t>
  </si>
  <si>
    <t>Keratin, type II cytoskeletal 5</t>
  </si>
  <si>
    <t>sp|P13667|PDIA4_HUMAN</t>
  </si>
  <si>
    <t>P13667</t>
  </si>
  <si>
    <t>PDIA4_HUMAN</t>
  </si>
  <si>
    <t>PDIA4</t>
  </si>
  <si>
    <t>Protein disulfide-isomerase A4</t>
  </si>
  <si>
    <t>sp|P13693|TCTP_HUMAN</t>
  </si>
  <si>
    <t>P13693</t>
  </si>
  <si>
    <t>TCTP_HUMAN</t>
  </si>
  <si>
    <t>TPT1</t>
  </si>
  <si>
    <t>Translationally-controlled tumor protein</t>
  </si>
  <si>
    <t>sp|P13797|PLST_HUMAN</t>
  </si>
  <si>
    <t>P13797</t>
  </si>
  <si>
    <t>PLST_HUMAN</t>
  </si>
  <si>
    <t>PLS3</t>
  </si>
  <si>
    <t>Plastin-3</t>
  </si>
  <si>
    <t>sp|P13798|ACPH_HUMAN</t>
  </si>
  <si>
    <t>P13798</t>
  </si>
  <si>
    <t>ACPH_HUMAN</t>
  </si>
  <si>
    <t>APEH</t>
  </si>
  <si>
    <t>Acylamino-acid-releasing enzyme</t>
  </si>
  <si>
    <t>sp|P13804|ETFA_HUMAN</t>
  </si>
  <si>
    <t>P13804</t>
  </si>
  <si>
    <t>ETFA_HUMAN</t>
  </si>
  <si>
    <t>ETFA</t>
  </si>
  <si>
    <t>Electron transfer flavoprotein subunit alpha, mitochondrial</t>
  </si>
  <si>
    <t>sp|P13807|GYS1_HUMAN</t>
  </si>
  <si>
    <t>P13807</t>
  </si>
  <si>
    <t>GYS1_HUMAN</t>
  </si>
  <si>
    <t>GYS1</t>
  </si>
  <si>
    <t>Glycogen [starch] synthase, muscle</t>
  </si>
  <si>
    <t>sp|P13861|KAP2_HUMAN</t>
  </si>
  <si>
    <t>P13861</t>
  </si>
  <si>
    <t>KAP2_HUMAN</t>
  </si>
  <si>
    <t>PRKAR2A</t>
  </si>
  <si>
    <t>cAMP-dependent protein kinase type II-alpha regulatory subunit</t>
  </si>
  <si>
    <t>sp|P13995|MTDC_HUMAN</t>
  </si>
  <si>
    <t>P13995</t>
  </si>
  <si>
    <t>MTDC_HUMAN</t>
  </si>
  <si>
    <t>MTHFD2</t>
  </si>
  <si>
    <t>Bifunctional methylenetetrahydrofolate dehydrogenase/cyclohydrolase, mitochondrial</t>
  </si>
  <si>
    <t>sp|P14174|MIF_HUMAN</t>
  </si>
  <si>
    <t>P14174</t>
  </si>
  <si>
    <t>MIF_HUMAN</t>
  </si>
  <si>
    <t>MIF</t>
  </si>
  <si>
    <t>Macrophage migration inhibitory factor</t>
  </si>
  <si>
    <t>sp|P14550|AK1A1_HUMAN</t>
  </si>
  <si>
    <t>P14550</t>
  </si>
  <si>
    <t>AK1A1_HUMAN</t>
  </si>
  <si>
    <t>AKR1A1</t>
  </si>
  <si>
    <t>Aldo-keto reductase family 1 member A1</t>
  </si>
  <si>
    <t>sp|P14618|KPYM_HUMAN</t>
  </si>
  <si>
    <t>P14618</t>
  </si>
  <si>
    <t>KPYM_HUMAN</t>
  </si>
  <si>
    <t>PKM</t>
  </si>
  <si>
    <t>Pyruvate kinase PKM</t>
  </si>
  <si>
    <t>sp|P14625|ENPL_HUMAN</t>
  </si>
  <si>
    <t>P14625</t>
  </si>
  <si>
    <t>ENPL_HUMAN</t>
  </si>
  <si>
    <t>HSP90B1</t>
  </si>
  <si>
    <t>Endoplasmin</t>
  </si>
  <si>
    <t>sp|P14678|RSMB_HUMAN</t>
  </si>
  <si>
    <t>P14678</t>
  </si>
  <si>
    <t>RSMB_HUMAN</t>
  </si>
  <si>
    <t>SNRPB</t>
  </si>
  <si>
    <t>Small nuclear ribonucleoprotein-associated proteins B and B'</t>
  </si>
  <si>
    <t>sp|P14735|IDE_HUMAN</t>
  </si>
  <si>
    <t>P14735</t>
  </si>
  <si>
    <t>IDE_HUMAN</t>
  </si>
  <si>
    <t>IDE</t>
  </si>
  <si>
    <t>Insulin-degrading enzyme</t>
  </si>
  <si>
    <t>sp|P14866|HNRPL_HUMAN</t>
  </si>
  <si>
    <t>P14866</t>
  </si>
  <si>
    <t>HNRPL_HUMAN</t>
  </si>
  <si>
    <t>HNRNPL</t>
  </si>
  <si>
    <t>Heterogeneous nuclear ribonucleoprotein L</t>
  </si>
  <si>
    <t>sp|P14868|SYDC_HUMAN</t>
  </si>
  <si>
    <t>P14868</t>
  </si>
  <si>
    <t>SYDC_HUMAN</t>
  </si>
  <si>
    <t>DARS1</t>
  </si>
  <si>
    <t>Aspartate--tRNA ligase, cytoplasmic</t>
  </si>
  <si>
    <t>sp|P14923|PLAK_HUMAN</t>
  </si>
  <si>
    <t>P14923</t>
  </si>
  <si>
    <t>PLAK_HUMAN</t>
  </si>
  <si>
    <t>JUP</t>
  </si>
  <si>
    <t>Junction plakoglobin</t>
  </si>
  <si>
    <t>sp|P15121|ALDR_HUMAN</t>
  </si>
  <si>
    <t>P15121</t>
  </si>
  <si>
    <t>ALDR_HUMAN</t>
  </si>
  <si>
    <t>AKR1B1</t>
  </si>
  <si>
    <t>Aldo-keto reductase family 1 member B1</t>
  </si>
  <si>
    <t>sp|P15170|ERF3A_HUMAN</t>
  </si>
  <si>
    <t>P15170</t>
  </si>
  <si>
    <t>ERF3A_HUMAN</t>
  </si>
  <si>
    <t>GSPT1</t>
  </si>
  <si>
    <t>Eukaryotic peptide chain release factor GTP-binding subunit ERF3A</t>
  </si>
  <si>
    <t>sp|P15311|EZRI_HUMAN</t>
  </si>
  <si>
    <t>P15311</t>
  </si>
  <si>
    <t>EZRI_HUMAN</t>
  </si>
  <si>
    <t>EZR</t>
  </si>
  <si>
    <t>Ezrin</t>
  </si>
  <si>
    <t>sp|P15531|NDKA_HUMAN</t>
  </si>
  <si>
    <t>P15531</t>
  </si>
  <si>
    <t>NDKA_HUMAN</t>
  </si>
  <si>
    <t>NME1</t>
  </si>
  <si>
    <t>Nucleoside diphosphate kinase A</t>
  </si>
  <si>
    <t>sp|P15880|RS2_HUMAN</t>
  </si>
  <si>
    <t>P15880</t>
  </si>
  <si>
    <t>RS2_HUMAN</t>
  </si>
  <si>
    <t>RPS2</t>
  </si>
  <si>
    <t>Small ribosomal subunit protein uS5</t>
  </si>
  <si>
    <t>sp|P15924|DESP_HUMAN</t>
  </si>
  <si>
    <t>P15924</t>
  </si>
  <si>
    <t>DESP_HUMAN</t>
  </si>
  <si>
    <t>DSP</t>
  </si>
  <si>
    <t>Desmoplakin</t>
  </si>
  <si>
    <t>sp|P16104|H2AX_HUMAN</t>
  </si>
  <si>
    <t>P16104</t>
  </si>
  <si>
    <t>H2AX_HUMAN</t>
  </si>
  <si>
    <t>H2AX</t>
  </si>
  <si>
    <t>Histone H2AX</t>
  </si>
  <si>
    <t>sp|P16152|CBR1_HUMAN</t>
  </si>
  <si>
    <t>P16152</t>
  </si>
  <si>
    <t>CBR1_HUMAN</t>
  </si>
  <si>
    <t>CBR1</t>
  </si>
  <si>
    <t>Carbonyl reductase [NADPH] 1</t>
  </si>
  <si>
    <t>sp|P16403|H12_HUMAN</t>
  </si>
  <si>
    <t>P16403</t>
  </si>
  <si>
    <t>H12_HUMAN</t>
  </si>
  <si>
    <t>H1-2</t>
  </si>
  <si>
    <t>Histone H1.2</t>
  </si>
  <si>
    <t>sp|P16615|AT2A2_HUMAN</t>
  </si>
  <si>
    <t>P16615</t>
  </si>
  <si>
    <t>AT2A2_HUMAN</t>
  </si>
  <si>
    <t>ATP2A2</t>
  </si>
  <si>
    <t>Sarcoplasmic/endoplasmic reticulum calcium ATPase 2</t>
  </si>
  <si>
    <t>sp|P16949|STMN1_HUMAN</t>
  </si>
  <si>
    <t>P16949</t>
  </si>
  <si>
    <t>STMN1_HUMAN</t>
  </si>
  <si>
    <t>STMN1</t>
  </si>
  <si>
    <t>Stathmin</t>
  </si>
  <si>
    <t>sp|P17096|HMGA1_HUMAN</t>
  </si>
  <si>
    <t>P17096</t>
  </si>
  <si>
    <t>HMGA1_HUMAN</t>
  </si>
  <si>
    <t>HMGA1</t>
  </si>
  <si>
    <t>High mobility group protein HMG-I/HMG-Y</t>
  </si>
  <si>
    <t>sp|P17174|AATC_HUMAN</t>
  </si>
  <si>
    <t>P17174</t>
  </si>
  <si>
    <t>AATC_HUMAN</t>
  </si>
  <si>
    <t>GOT1</t>
  </si>
  <si>
    <t>Aspartate aminotransferase, cytoplasmic</t>
  </si>
  <si>
    <t>sp|P17612|KAPCA_HUMAN</t>
  </si>
  <si>
    <t>P17612</t>
  </si>
  <si>
    <t>KAPCA_HUMAN</t>
  </si>
  <si>
    <t>PRKACA</t>
  </si>
  <si>
    <t>cAMP-dependent protein kinase catalytic subunit alpha</t>
  </si>
  <si>
    <t>sp|P17655|CAN2_HUMAN</t>
  </si>
  <si>
    <t>P17655</t>
  </si>
  <si>
    <t>CAN2_HUMAN</t>
  </si>
  <si>
    <t>CAPN2</t>
  </si>
  <si>
    <t>Calpain-2 catalytic subunit</t>
  </si>
  <si>
    <t>sp|P17812|PYRG1_HUMAN</t>
  </si>
  <si>
    <t>P17812</t>
  </si>
  <si>
    <t>PYRG1_HUMAN</t>
  </si>
  <si>
    <t>CTPS1</t>
  </si>
  <si>
    <t>CTP synthase 1</t>
  </si>
  <si>
    <t>sp|P17844|DDX5_HUMAN</t>
  </si>
  <si>
    <t>P17844</t>
  </si>
  <si>
    <t>DDX5_HUMAN</t>
  </si>
  <si>
    <t>DDX5</t>
  </si>
  <si>
    <t>Probable ATP-dependent RNA helicase DDX5</t>
  </si>
  <si>
    <t>sp|P17858|PFKAL_HUMAN</t>
  </si>
  <si>
    <t>P17858</t>
  </si>
  <si>
    <t>PFKAL_HUMAN</t>
  </si>
  <si>
    <t>PFKL</t>
  </si>
  <si>
    <t>ATP-dependent 6-phosphofructokinase, liver type</t>
  </si>
  <si>
    <t>sp|P17980|PRS6A_HUMAN</t>
  </si>
  <si>
    <t>P17980</t>
  </si>
  <si>
    <t>PRS6A_HUMAN</t>
  </si>
  <si>
    <t>PSMC3</t>
  </si>
  <si>
    <t>26S proteasome regulatory subunit 6A</t>
  </si>
  <si>
    <t>sp|P17987|TCPA_HUMAN</t>
  </si>
  <si>
    <t>P17987</t>
  </si>
  <si>
    <t>TCPA_HUMAN</t>
  </si>
  <si>
    <t>TCP1</t>
  </si>
  <si>
    <t>T-complex protein 1 subunit alpha</t>
  </si>
  <si>
    <t>sp|P18031|PTN1_HUMAN</t>
  </si>
  <si>
    <t>P18031</t>
  </si>
  <si>
    <t>PTN1_HUMAN</t>
  </si>
  <si>
    <t>PTPN1</t>
  </si>
  <si>
    <t>Tyrosine-protein phosphatase non-receptor type 1</t>
  </si>
  <si>
    <t>sp|P18077|RL35A_HUMAN</t>
  </si>
  <si>
    <t>P18077</t>
  </si>
  <si>
    <t>RL35A_HUMAN</t>
  </si>
  <si>
    <t>RPL35A</t>
  </si>
  <si>
    <t>Large ribosomal subunit protein eL33</t>
  </si>
  <si>
    <t>sp|P18085|ARF4_HUMAN</t>
  </si>
  <si>
    <t>P18085</t>
  </si>
  <si>
    <t>ARF4_HUMAN</t>
  </si>
  <si>
    <t>ARF4</t>
  </si>
  <si>
    <t>ADP-ribosylation factor 4</t>
  </si>
  <si>
    <t>sp|P18124|RL7_HUMAN</t>
  </si>
  <si>
    <t>P18124</t>
  </si>
  <si>
    <t>RL7_HUMAN</t>
  </si>
  <si>
    <t>RPL7</t>
  </si>
  <si>
    <t>Large ribosomal subunit protein uL30</t>
  </si>
  <si>
    <t>sp|P18206|VINC_HUMAN</t>
  </si>
  <si>
    <t>P18206</t>
  </si>
  <si>
    <t>VINC_HUMAN</t>
  </si>
  <si>
    <t>VCL</t>
  </si>
  <si>
    <t>Vinculin</t>
  </si>
  <si>
    <t>sp|P18621|RL17_HUMAN</t>
  </si>
  <si>
    <t>P18621</t>
  </si>
  <si>
    <t>RL17_HUMAN</t>
  </si>
  <si>
    <t>RPL17</t>
  </si>
  <si>
    <t>Large ribosomal subunit protein uL22</t>
  </si>
  <si>
    <t>sp|P18669|PGAM1_HUMAN</t>
  </si>
  <si>
    <t>P18669</t>
  </si>
  <si>
    <t>PGAM1_HUMAN</t>
  </si>
  <si>
    <t>PGAM1</t>
  </si>
  <si>
    <t>Phosphoglycerate mutase 1</t>
  </si>
  <si>
    <t>sp|P18754|RCC1_HUMAN</t>
  </si>
  <si>
    <t>P18754</t>
  </si>
  <si>
    <t>RCC1_HUMAN</t>
  </si>
  <si>
    <t>RCC1</t>
  </si>
  <si>
    <t>Regulator of chromosome condensation</t>
  </si>
  <si>
    <t>sp|P18887|XRCC1_HUMAN</t>
  </si>
  <si>
    <t>P18887</t>
  </si>
  <si>
    <t>XRCC1_HUMAN</t>
  </si>
  <si>
    <t>XRCC1</t>
  </si>
  <si>
    <t>DNA repair protein XRCC1</t>
  </si>
  <si>
    <t>sp|P19013|K2C4_HUMAN</t>
  </si>
  <si>
    <t>P19013</t>
  </si>
  <si>
    <t>K2C4_HUMAN</t>
  </si>
  <si>
    <t>KRT4</t>
  </si>
  <si>
    <t>Keratin, type II cytoskeletal 4</t>
  </si>
  <si>
    <t>sp|P19338|NUCL_HUMAN</t>
  </si>
  <si>
    <t>P19338</t>
  </si>
  <si>
    <t>NUCL_HUMAN</t>
  </si>
  <si>
    <t>NCL</t>
  </si>
  <si>
    <t>Nucleolin</t>
  </si>
  <si>
    <t>sp|P19367|HXK1_HUMAN</t>
  </si>
  <si>
    <t>P19367</t>
  </si>
  <si>
    <t>HXK1_HUMAN</t>
  </si>
  <si>
    <t>HK1</t>
  </si>
  <si>
    <t>Hexokinase-1</t>
  </si>
  <si>
    <t>sp|P19388|RPAB1_HUMAN</t>
  </si>
  <si>
    <t>P19388</t>
  </si>
  <si>
    <t>RPAB1_HUMAN</t>
  </si>
  <si>
    <t>POLR2E</t>
  </si>
  <si>
    <t>DNA-directed RNA polymerases I, II, and III subunit RPABC1</t>
  </si>
  <si>
    <t>sp|P19404|NDUV2_HUMAN</t>
  </si>
  <si>
    <t>P19404</t>
  </si>
  <si>
    <t>NDUV2_HUMAN</t>
  </si>
  <si>
    <t>NDUFV2</t>
  </si>
  <si>
    <t>NADH dehydrogenase [ubiquinone] flavoprotein 2, mitochondrial</t>
  </si>
  <si>
    <t>sp|P19525|E2AK2_HUMAN</t>
  </si>
  <si>
    <t>P19525</t>
  </si>
  <si>
    <t>E2AK2_HUMAN</t>
  </si>
  <si>
    <t>EIF2AK2</t>
  </si>
  <si>
    <t>Interferon-induced, double-stranded RNA-activated protein kinase</t>
  </si>
  <si>
    <t>sp|P19623|SPEE_HUMAN</t>
  </si>
  <si>
    <t>P19623</t>
  </si>
  <si>
    <t>SPEE_HUMAN</t>
  </si>
  <si>
    <t>SRM</t>
  </si>
  <si>
    <t>Spermidine synthase</t>
  </si>
  <si>
    <t>sp|P19784|CSK22_HUMAN</t>
  </si>
  <si>
    <t>P19784</t>
  </si>
  <si>
    <t>CSK22_HUMAN</t>
  </si>
  <si>
    <t>CSNK2A2</t>
  </si>
  <si>
    <t>Casein kinase II subunit alpha'</t>
  </si>
  <si>
    <t>sp|P20042|IF2B_HUMAN</t>
  </si>
  <si>
    <t>P20042</t>
  </si>
  <si>
    <t>IF2B_HUMAN</t>
  </si>
  <si>
    <t>EIF2S2</t>
  </si>
  <si>
    <t>Eukaryotic translation initiation factor 2 subunit 2</t>
  </si>
  <si>
    <t>sp|P20073|ANXA7_HUMAN</t>
  </si>
  <si>
    <t>P20073</t>
  </si>
  <si>
    <t>ANXA7_HUMAN</t>
  </si>
  <si>
    <t>ANXA7</t>
  </si>
  <si>
    <t>Annexin A7</t>
  </si>
  <si>
    <t>sp|P20339|RAB5A_HUMAN</t>
  </si>
  <si>
    <t>P20339</t>
  </si>
  <si>
    <t>RAB5A_HUMAN</t>
  </si>
  <si>
    <t>RAB5A</t>
  </si>
  <si>
    <t>Ras-related protein Rab-5A</t>
  </si>
  <si>
    <t>sp|P20618|PSB1_HUMAN</t>
  </si>
  <si>
    <t>P20618</t>
  </si>
  <si>
    <t>PSB1_HUMAN</t>
  </si>
  <si>
    <t>PSMB1</t>
  </si>
  <si>
    <t>Proteasome subunit beta type-1</t>
  </si>
  <si>
    <t>sp|P20674|COX5A_HUMAN</t>
  </si>
  <si>
    <t>P20674</t>
  </si>
  <si>
    <t>COX5A_HUMAN</t>
  </si>
  <si>
    <t>COX5A</t>
  </si>
  <si>
    <t>Cytochrome c oxidase subunit 5A, mitochondrial</t>
  </si>
  <si>
    <t>sp|P20700|LMNB1_HUMAN</t>
  </si>
  <si>
    <t>P20700</t>
  </si>
  <si>
    <t>LMNB1_HUMAN</t>
  </si>
  <si>
    <t>LMNB1</t>
  </si>
  <si>
    <t>Lamin-B1</t>
  </si>
  <si>
    <t>sp|P20839|IMDH1_HUMAN</t>
  </si>
  <si>
    <t>P20839</t>
  </si>
  <si>
    <t>IMDH1_HUMAN</t>
  </si>
  <si>
    <t>IMPDH1</t>
  </si>
  <si>
    <t>Inosine-5'-monophosphate dehydrogenase 1</t>
  </si>
  <si>
    <t>sp|P20930|FILA_HUMAN</t>
  </si>
  <si>
    <t>P20930</t>
  </si>
  <si>
    <t>FILA_HUMAN</t>
  </si>
  <si>
    <t>FLG</t>
  </si>
  <si>
    <t>Filaggrin</t>
  </si>
  <si>
    <t>sp|P21281|VATB2_HUMAN</t>
  </si>
  <si>
    <t>P21281</t>
  </si>
  <si>
    <t>VATB2_HUMAN</t>
  </si>
  <si>
    <t>ATP6V1B2</t>
  </si>
  <si>
    <t>V-type proton ATPase subunit B, brain isoform</t>
  </si>
  <si>
    <t>sp|P21283|VATC1_HUMAN</t>
  </si>
  <si>
    <t>P21283</t>
  </si>
  <si>
    <t>VATC1_HUMAN</t>
  </si>
  <si>
    <t>ATP6V1C1</t>
  </si>
  <si>
    <t>V-type proton ATPase subunit C 1</t>
  </si>
  <si>
    <t>sp|P21333|FLNA_HUMAN</t>
  </si>
  <si>
    <t>P21333</t>
  </si>
  <si>
    <t>FLNA_HUMAN</t>
  </si>
  <si>
    <t>FLNA</t>
  </si>
  <si>
    <t>Filamin-A</t>
  </si>
  <si>
    <t>sp|P21796|VDAC1_HUMAN</t>
  </si>
  <si>
    <t>P21796</t>
  </si>
  <si>
    <t>VDAC1_HUMAN</t>
  </si>
  <si>
    <t>VDAC1</t>
  </si>
  <si>
    <t>Non-selective voltage-gated ion channel VDAC1</t>
  </si>
  <si>
    <t>sp|P22061|PIMT_HUMAN</t>
  </si>
  <si>
    <t>P22061</t>
  </si>
  <si>
    <t>PIMT_HUMAN</t>
  </si>
  <si>
    <t>PCMT1</t>
  </si>
  <si>
    <t>Protein-L-isoaspartate(D-aspartate) O-methyltransferase</t>
  </si>
  <si>
    <t>sp|P22087|FBRL_HUMAN</t>
  </si>
  <si>
    <t>P22087</t>
  </si>
  <si>
    <t>FBRL_HUMAN</t>
  </si>
  <si>
    <t>FBL</t>
  </si>
  <si>
    <t>rRNA 2'-O-methyltransferase fibrillarin</t>
  </si>
  <si>
    <t>sp|P22102|PUR2_HUMAN</t>
  </si>
  <si>
    <t>P22102</t>
  </si>
  <si>
    <t>PUR2_HUMAN</t>
  </si>
  <si>
    <t>GART</t>
  </si>
  <si>
    <t>Trifunctional purine biosynthetic protein adenosine-3</t>
  </si>
  <si>
    <t>sp|P22234|PUR6_HUMAN</t>
  </si>
  <si>
    <t>P22234</t>
  </si>
  <si>
    <t>PUR6_HUMAN</t>
  </si>
  <si>
    <t>PAICS</t>
  </si>
  <si>
    <t>Bifunctional phosphoribosylaminoimidazole carboxylase/phosphoribosylaminoimidazole succinocarboxamide synthetase</t>
  </si>
  <si>
    <t>sp|P22307|SCP2_HUMAN</t>
  </si>
  <si>
    <t>P22307</t>
  </si>
  <si>
    <t>SCP2_HUMAN</t>
  </si>
  <si>
    <t>SCP2</t>
  </si>
  <si>
    <t>Sterol carrier protein 2</t>
  </si>
  <si>
    <t>sp|P22314|UBA1_HUMAN</t>
  </si>
  <si>
    <t>P22314</t>
  </si>
  <si>
    <t>UBA1_HUMAN</t>
  </si>
  <si>
    <t>UBA1</t>
  </si>
  <si>
    <t>Ubiquitin-like modifier-activating enzyme 1</t>
  </si>
  <si>
    <t>sp|P22392|NDKB_HUMAN</t>
  </si>
  <si>
    <t>P22392</t>
  </si>
  <si>
    <t>NDKB_HUMAN</t>
  </si>
  <si>
    <t>NME2</t>
  </si>
  <si>
    <t>Nucleoside diphosphate kinase B</t>
  </si>
  <si>
    <t>sp|P22626|ROA2_HUMAN</t>
  </si>
  <si>
    <t>P22626</t>
  </si>
  <si>
    <t>ROA2_HUMAN</t>
  </si>
  <si>
    <t>HNRNPA2B1</t>
  </si>
  <si>
    <t>Heterogeneous nuclear ribonucleoproteins A2/B1</t>
  </si>
  <si>
    <t>sp|P22695|QCR2_HUMAN</t>
  </si>
  <si>
    <t>P22695</t>
  </si>
  <si>
    <t>QCR2_HUMAN</t>
  </si>
  <si>
    <t>UQCRC2</t>
  </si>
  <si>
    <t>Cytochrome b-c1 complex subunit 2, mitochondrial</t>
  </si>
  <si>
    <t>sp|P22735|TGM1_HUMAN</t>
  </si>
  <si>
    <t>P22735</t>
  </si>
  <si>
    <t>TGM1_HUMAN</t>
  </si>
  <si>
    <t>TGM1</t>
  </si>
  <si>
    <t>Protein-glutamine gamma-glutamyltransferase K</t>
  </si>
  <si>
    <t>sp|P23246|SFPQ_HUMAN</t>
  </si>
  <si>
    <t>P23246</t>
  </si>
  <si>
    <t>SFPQ_HUMAN</t>
  </si>
  <si>
    <t>SFPQ</t>
  </si>
  <si>
    <t>Splicing factor, proline- and glutamine-rich</t>
  </si>
  <si>
    <t>sp|P23284|PPIB_HUMAN</t>
  </si>
  <si>
    <t>P23284</t>
  </si>
  <si>
    <t>PPIB_HUMAN</t>
  </si>
  <si>
    <t>PPIB</t>
  </si>
  <si>
    <t>Peptidyl-prolyl cis-trans isomerase B</t>
  </si>
  <si>
    <t>sp|P23368|MAOM_HUMAN</t>
  </si>
  <si>
    <t>P23368</t>
  </si>
  <si>
    <t>MAOM_HUMAN</t>
  </si>
  <si>
    <t>ME2</t>
  </si>
  <si>
    <t>NAD-dependent malic enzyme, mitochondrial</t>
  </si>
  <si>
    <t>sp|P23381|SYWC_HUMAN</t>
  </si>
  <si>
    <t>P23381</t>
  </si>
  <si>
    <t>SYWC_HUMAN</t>
  </si>
  <si>
    <t>WARS1</t>
  </si>
  <si>
    <t>Tryptophan--tRNA ligase, cytoplasmic</t>
  </si>
  <si>
    <t>sp|P23396|RS3_HUMAN</t>
  </si>
  <si>
    <t>P23396</t>
  </si>
  <si>
    <t>RS3_HUMAN</t>
  </si>
  <si>
    <t>RPS3</t>
  </si>
  <si>
    <t>Small ribosomal subunit protein uS3</t>
  </si>
  <si>
    <t>sp|P23526|SAHH_HUMAN</t>
  </si>
  <si>
    <t>P23526</t>
  </si>
  <si>
    <t>SAHH_HUMAN</t>
  </si>
  <si>
    <t>AHCY</t>
  </si>
  <si>
    <t>Adenosylhomocysteinase</t>
  </si>
  <si>
    <t>sp|P23528|COF1_HUMAN</t>
  </si>
  <si>
    <t>P23528</t>
  </si>
  <si>
    <t>COF1_HUMAN</t>
  </si>
  <si>
    <t>CFL1</t>
  </si>
  <si>
    <t>Cofilin-1</t>
  </si>
  <si>
    <t>sp|P23588|IF4B_HUMAN</t>
  </si>
  <si>
    <t>P23588</t>
  </si>
  <si>
    <t>IF4B_HUMAN</t>
  </si>
  <si>
    <t>EIF4B</t>
  </si>
  <si>
    <t>Eukaryotic translation initiation factor 4B</t>
  </si>
  <si>
    <t>sp|P23919|KTHY_HUMAN</t>
  </si>
  <si>
    <t>P23919</t>
  </si>
  <si>
    <t>KTHY_HUMAN</t>
  </si>
  <si>
    <t>DTYMK</t>
  </si>
  <si>
    <t>Thymidylate kinase</t>
  </si>
  <si>
    <t>sp|P23921|RIR1_HUMAN</t>
  </si>
  <si>
    <t>P23921</t>
  </si>
  <si>
    <t>RIR1_HUMAN</t>
  </si>
  <si>
    <t>RRM1</t>
  </si>
  <si>
    <t>Ribonucleoside-diphosphate reductase large subunit</t>
  </si>
  <si>
    <t>sp|P24534|EF1B_HUMAN</t>
  </si>
  <si>
    <t>P24534</t>
  </si>
  <si>
    <t>EF1B_HUMAN</t>
  </si>
  <si>
    <t>EEF1B2</t>
  </si>
  <si>
    <t>Elongation factor 1-beta</t>
  </si>
  <si>
    <t>sp|P24539|AT5F1_HUMAN</t>
  </si>
  <si>
    <t>P24539</t>
  </si>
  <si>
    <t>AT5F1_HUMAN</t>
  </si>
  <si>
    <t>ATP5PB</t>
  </si>
  <si>
    <t>ATP synthase peripheral stalk subunit b, mitochondrial</t>
  </si>
  <si>
    <t>sp|P24666|PPAC_HUMAN</t>
  </si>
  <si>
    <t>P24666</t>
  </si>
  <si>
    <t>PPAC_HUMAN</t>
  </si>
  <si>
    <t>ACP1</t>
  </si>
  <si>
    <t>Low molecular weight phosphotyrosine protein phosphatase</t>
  </si>
  <si>
    <t>sp|P24752|THIL_HUMAN</t>
  </si>
  <si>
    <t>P24752</t>
  </si>
  <si>
    <t>THIL_HUMAN</t>
  </si>
  <si>
    <t>ACAT1</t>
  </si>
  <si>
    <t>Acetyl-CoA acetyltransferase, mitochondrial</t>
  </si>
  <si>
    <t>sp|P25205|MCM3_HUMAN</t>
  </si>
  <si>
    <t>P25205</t>
  </si>
  <si>
    <t>MCM3_HUMAN</t>
  </si>
  <si>
    <t>MCM3</t>
  </si>
  <si>
    <t>DNA replication licensing factor MCM3</t>
  </si>
  <si>
    <t>sp|P25311|ZA2G_HUMAN</t>
  </si>
  <si>
    <t>P25311</t>
  </si>
  <si>
    <t>ZA2G_HUMAN</t>
  </si>
  <si>
    <t>AZGP1</t>
  </si>
  <si>
    <t>Zinc-alpha-2-glycoprotein</t>
  </si>
  <si>
    <t>sp|P25398|RS12_HUMAN</t>
  </si>
  <si>
    <t>P25398</t>
  </si>
  <si>
    <t>RS12_HUMAN</t>
  </si>
  <si>
    <t>RPS12</t>
  </si>
  <si>
    <t>Small ribosomal subunit protein eS12</t>
  </si>
  <si>
    <t>sp|P25705|ATPA_HUMAN</t>
  </si>
  <si>
    <t>P25705</t>
  </si>
  <si>
    <t>ATPA_HUMAN</t>
  </si>
  <si>
    <t>ATP5F1A</t>
  </si>
  <si>
    <t>ATP synthase F(1) complex subunit alpha, mitochondrial</t>
  </si>
  <si>
    <t>sp|P25786|PSA1_HUMAN</t>
  </si>
  <si>
    <t>P25786</t>
  </si>
  <si>
    <t>PSA1_HUMAN</t>
  </si>
  <si>
    <t>PSMA1</t>
  </si>
  <si>
    <t>Proteasome subunit alpha type-1</t>
  </si>
  <si>
    <t>sp|P25787|PSA2_HUMAN</t>
  </si>
  <si>
    <t>P25787</t>
  </si>
  <si>
    <t>PSA2_HUMAN</t>
  </si>
  <si>
    <t>PSMA2</t>
  </si>
  <si>
    <t>Proteasome subunit alpha type-2</t>
  </si>
  <si>
    <t>sp|P25788|PSA3_HUMAN</t>
  </si>
  <si>
    <t>P25788</t>
  </si>
  <si>
    <t>PSA3_HUMAN</t>
  </si>
  <si>
    <t>PSMA3</t>
  </si>
  <si>
    <t>Proteasome subunit alpha type-3</t>
  </si>
  <si>
    <t>sp|P25789|PSA4_HUMAN</t>
  </si>
  <si>
    <t>P25789</t>
  </si>
  <si>
    <t>PSA4_HUMAN</t>
  </si>
  <si>
    <t>PSMA4</t>
  </si>
  <si>
    <t>Proteasome subunit alpha type-4</t>
  </si>
  <si>
    <t>sp|P26038|MOES_HUMAN</t>
  </si>
  <si>
    <t>P26038</t>
  </si>
  <si>
    <t>MOES_HUMAN</t>
  </si>
  <si>
    <t>MSN</t>
  </si>
  <si>
    <t>Moesin</t>
  </si>
  <si>
    <t>sp|P26196|DDX6_HUMAN</t>
  </si>
  <si>
    <t>P26196</t>
  </si>
  <si>
    <t>DDX6_HUMAN</t>
  </si>
  <si>
    <t>DDX6</t>
  </si>
  <si>
    <t>Probable ATP-dependent RNA helicase DDX6</t>
  </si>
  <si>
    <t>sp|P26358|DNMT1_HUMAN</t>
  </si>
  <si>
    <t>P26358</t>
  </si>
  <si>
    <t>DNMT1_HUMAN</t>
  </si>
  <si>
    <t>DNMT1</t>
  </si>
  <si>
    <t>DNA (cytosine-5)-methyltransferase 1</t>
  </si>
  <si>
    <t>sp|P26368|U2AF2_HUMAN</t>
  </si>
  <si>
    <t>P26368</t>
  </si>
  <si>
    <t>U2AF2_HUMAN</t>
  </si>
  <si>
    <t>U2AF2</t>
  </si>
  <si>
    <t>Splicing factor U2AF 65 kDa subunit</t>
  </si>
  <si>
    <t>sp|P26373|RL13_HUMAN</t>
  </si>
  <si>
    <t>P26373</t>
  </si>
  <si>
    <t>RL13_HUMAN</t>
  </si>
  <si>
    <t>RPL13</t>
  </si>
  <si>
    <t>Large ribosomal subunit protein eL13</t>
  </si>
  <si>
    <t>sp|P26583|HMGB2_HUMAN</t>
  </si>
  <si>
    <t>P26583</t>
  </si>
  <si>
    <t>HMGB2_HUMAN</t>
  </si>
  <si>
    <t>HMGB2</t>
  </si>
  <si>
    <t>High mobility group protein B2</t>
  </si>
  <si>
    <t>sp|P26599|PTBP1_HUMAN</t>
  </si>
  <si>
    <t>P26599</t>
  </si>
  <si>
    <t>PTBP1_HUMAN</t>
  </si>
  <si>
    <t>PTBP1</t>
  </si>
  <si>
    <t>Polypyrimidine tract-binding protein 1</t>
  </si>
  <si>
    <t>sp|P26639|SYTC_HUMAN</t>
  </si>
  <si>
    <t>P26639</t>
  </si>
  <si>
    <t>SYTC_HUMAN</t>
  </si>
  <si>
    <t>TARS1</t>
  </si>
  <si>
    <t>Threonine--tRNA ligase 1, cytoplasmic</t>
  </si>
  <si>
    <t>sp|P26640|SYVC_HUMAN</t>
  </si>
  <si>
    <t>P26640</t>
  </si>
  <si>
    <t>SYVC_HUMAN</t>
  </si>
  <si>
    <t>VARS1</t>
  </si>
  <si>
    <t>Valine--tRNA ligase</t>
  </si>
  <si>
    <t>sp|P26641|EF1G_HUMAN</t>
  </si>
  <si>
    <t>P26641</t>
  </si>
  <si>
    <t>EF1G_HUMAN</t>
  </si>
  <si>
    <t>EEF1G</t>
  </si>
  <si>
    <t>Elongation factor 1-gamma</t>
  </si>
  <si>
    <t>sp|P27348|1433T_HUMAN</t>
  </si>
  <si>
    <t>P27348</t>
  </si>
  <si>
    <t>1433T_HUMAN</t>
  </si>
  <si>
    <t>YWHAQ</t>
  </si>
  <si>
    <t>14-3-3 protein theta</t>
  </si>
  <si>
    <t>sp|P27635|RL10_HUMAN</t>
  </si>
  <si>
    <t>P27635</t>
  </si>
  <si>
    <t>RL10_HUMAN</t>
  </si>
  <si>
    <t>RPL10</t>
  </si>
  <si>
    <t>Large ribosomal subunit protein uL16</t>
  </si>
  <si>
    <t>sp|P27694|RFA1_HUMAN</t>
  </si>
  <si>
    <t>P27694</t>
  </si>
  <si>
    <t>RFA1_HUMAN</t>
  </si>
  <si>
    <t>RPA1</t>
  </si>
  <si>
    <t>Replication protein A 70 kDa DNA-binding subunit</t>
  </si>
  <si>
    <t>sp|P27695|APEX1_HUMAN</t>
  </si>
  <si>
    <t>P27695</t>
  </si>
  <si>
    <t>APEX1_HUMAN</t>
  </si>
  <si>
    <t>APEX1</t>
  </si>
  <si>
    <t>DNA repair nuclease/redox regulator APEX1</t>
  </si>
  <si>
    <t>sp|P27708|PYR1_HUMAN</t>
  </si>
  <si>
    <t>P27708</t>
  </si>
  <si>
    <t>PYR1_HUMAN</t>
  </si>
  <si>
    <t>CAD</t>
  </si>
  <si>
    <t>Multifunctional protein CAD</t>
  </si>
  <si>
    <t>sp|P27797|CALR_HUMAN</t>
  </si>
  <si>
    <t>P27797</t>
  </si>
  <si>
    <t>CALR_HUMAN</t>
  </si>
  <si>
    <t>CALR</t>
  </si>
  <si>
    <t>Calreticulin</t>
  </si>
  <si>
    <t>sp|P27816|MAP4_HUMAN</t>
  </si>
  <si>
    <t>P27816</t>
  </si>
  <si>
    <t>MAP4_HUMAN</t>
  </si>
  <si>
    <t>MAP4</t>
  </si>
  <si>
    <t>Microtubule-associated protein 4</t>
  </si>
  <si>
    <t>sp|P27824|CALX_HUMAN</t>
  </si>
  <si>
    <t>P27824</t>
  </si>
  <si>
    <t>CALX_HUMAN</t>
  </si>
  <si>
    <t>CANX</t>
  </si>
  <si>
    <t>Calnexin</t>
  </si>
  <si>
    <t>sp|P28066|PSA5_HUMAN</t>
  </si>
  <si>
    <t>P28066</t>
  </si>
  <si>
    <t>PSA5_HUMAN</t>
  </si>
  <si>
    <t>PSMA5</t>
  </si>
  <si>
    <t>Proteasome subunit alpha type-5</t>
  </si>
  <si>
    <t>sp|P28070|PSB4_HUMAN</t>
  </si>
  <si>
    <t>P28070</t>
  </si>
  <si>
    <t>PSB4_HUMAN</t>
  </si>
  <si>
    <t>PSMB4</t>
  </si>
  <si>
    <t>Proteasome subunit beta type-4</t>
  </si>
  <si>
    <t>sp|P28072|PSB6_HUMAN</t>
  </si>
  <si>
    <t>P28072</t>
  </si>
  <si>
    <t>PSB6_HUMAN</t>
  </si>
  <si>
    <t>PSMB6</t>
  </si>
  <si>
    <t>Proteasome subunit beta type-6</t>
  </si>
  <si>
    <t>sp|P28074|PSB5_HUMAN</t>
  </si>
  <si>
    <t>P28074</t>
  </si>
  <si>
    <t>PSB5_HUMAN</t>
  </si>
  <si>
    <t>PSMB5</t>
  </si>
  <si>
    <t>Proteasome subunit beta type-5</t>
  </si>
  <si>
    <t>sp|P28331|NDUS1_HUMAN</t>
  </si>
  <si>
    <t>P28331</t>
  </si>
  <si>
    <t>NDUS1_HUMAN</t>
  </si>
  <si>
    <t>NDUFS1</t>
  </si>
  <si>
    <t>NADH-ubiquinone oxidoreductase 75 kDa subunit, mitochondrial</t>
  </si>
  <si>
    <t>sp|P28340|DPOD1_HUMAN</t>
  </si>
  <si>
    <t>P28340</t>
  </si>
  <si>
    <t>DPOD1_HUMAN</t>
  </si>
  <si>
    <t>POLD1</t>
  </si>
  <si>
    <t>DNA polymerase delta catalytic subunit</t>
  </si>
  <si>
    <t>sp|P28482|MK01_HUMAN</t>
  </si>
  <si>
    <t>P28482</t>
  </si>
  <si>
    <t>MK01_HUMAN</t>
  </si>
  <si>
    <t>MAPK1</t>
  </si>
  <si>
    <t>Mitogen-activated protein kinase 1</t>
  </si>
  <si>
    <t>sp|P29144|TPP2_HUMAN</t>
  </si>
  <si>
    <t>P29144</t>
  </si>
  <si>
    <t>TPP2_HUMAN</t>
  </si>
  <si>
    <t>TPP2</t>
  </si>
  <si>
    <t>Tripeptidyl-peptidase 2</t>
  </si>
  <si>
    <t>sp|P29401|TKT_HUMAN</t>
  </si>
  <si>
    <t>P29401</t>
  </si>
  <si>
    <t>TKT_HUMAN</t>
  </si>
  <si>
    <t>TKT</t>
  </si>
  <si>
    <t>Transketolase</t>
  </si>
  <si>
    <t>sp|P29508|SPB3_HUMAN</t>
  </si>
  <si>
    <t>P29508</t>
  </si>
  <si>
    <t>SPB3_HUMAN</t>
  </si>
  <si>
    <t>SERPINB3</t>
  </si>
  <si>
    <t>Serpin B3</t>
  </si>
  <si>
    <t>sp|P29692|EF1D_HUMAN</t>
  </si>
  <si>
    <t>P29692</t>
  </si>
  <si>
    <t>EF1D_HUMAN</t>
  </si>
  <si>
    <t>EEF1D</t>
  </si>
  <si>
    <t>Elongation factor 1-delta</t>
  </si>
  <si>
    <t>sp|P29966|MARCS_HUMAN</t>
  </si>
  <si>
    <t>P29966</t>
  </si>
  <si>
    <t>MARCS_HUMAN</t>
  </si>
  <si>
    <t>MARCKS</t>
  </si>
  <si>
    <t>Myristoylated alanine-rich C-kinase substrate</t>
  </si>
  <si>
    <t>sp|P29992|GNA11_HUMAN</t>
  </si>
  <si>
    <t>P29992</t>
  </si>
  <si>
    <t>GNA11_HUMAN</t>
  </si>
  <si>
    <t>GNA11</t>
  </si>
  <si>
    <t>Guanine nucleotide-binding protein subunit alpha-11</t>
  </si>
  <si>
    <t>sp|P30040|ERP29_HUMAN</t>
  </si>
  <si>
    <t>P30040</t>
  </si>
  <si>
    <t>ERP29_HUMAN</t>
  </si>
  <si>
    <t>ERP29</t>
  </si>
  <si>
    <t>Endoplasmic reticulum resident protein 29</t>
  </si>
  <si>
    <t>sp|P30041|PRDX6_HUMAN</t>
  </si>
  <si>
    <t>P30041</t>
  </si>
  <si>
    <t>PRDX6_HUMAN</t>
  </si>
  <si>
    <t>PRDX6</t>
  </si>
  <si>
    <t>Peroxiredoxin-6</t>
  </si>
  <si>
    <t>sp|P30044|PRDX5_HUMAN</t>
  </si>
  <si>
    <t>P30044</t>
  </si>
  <si>
    <t>PRDX5_HUMAN</t>
  </si>
  <si>
    <t>PRDX5</t>
  </si>
  <si>
    <t>Peroxiredoxin-5, mitochondrial</t>
  </si>
  <si>
    <t>sp|P30048|PRDX3_HUMAN</t>
  </si>
  <si>
    <t>P30048</t>
  </si>
  <si>
    <t>PRDX3_HUMAN</t>
  </si>
  <si>
    <t>PRDX3</t>
  </si>
  <si>
    <t>Thioredoxin-dependent peroxide reductase, mitochondrial</t>
  </si>
  <si>
    <t>sp|P30050|RL12_HUMAN</t>
  </si>
  <si>
    <t>P30050</t>
  </si>
  <si>
    <t>RL12_HUMAN</t>
  </si>
  <si>
    <t>RPL12</t>
  </si>
  <si>
    <t>Large ribosomal subunit protein uL11</t>
  </si>
  <si>
    <t>sp|P30084|ECHM_HUMAN</t>
  </si>
  <si>
    <t>P30084</t>
  </si>
  <si>
    <t>ECHM_HUMAN</t>
  </si>
  <si>
    <t>ECHS1</t>
  </si>
  <si>
    <t>Enoyl-CoA hydratase, mitochondrial</t>
  </si>
  <si>
    <t>sp|P30085|KCY_HUMAN</t>
  </si>
  <si>
    <t>P30085</t>
  </si>
  <si>
    <t>KCY_HUMAN</t>
  </si>
  <si>
    <t>CMPK1</t>
  </si>
  <si>
    <t>UMP-CMP kinase</t>
  </si>
  <si>
    <t>sp|P30086|PEBP1_HUMAN</t>
  </si>
  <si>
    <t>P30086</t>
  </si>
  <si>
    <t>PEBP1_HUMAN</t>
  </si>
  <si>
    <t>PEBP1</t>
  </si>
  <si>
    <t>Phosphatidylethanolamine-binding protein 1</t>
  </si>
  <si>
    <t>sp|P30101|PDIA3_HUMAN</t>
  </si>
  <si>
    <t>P30101</t>
  </si>
  <si>
    <t>PDIA3_HUMAN</t>
  </si>
  <si>
    <t>PDIA3</t>
  </si>
  <si>
    <t>Protein disulfide-isomerase A3</t>
  </si>
  <si>
    <t>sp|P30153|2AAA_HUMAN</t>
  </si>
  <si>
    <t>P30153</t>
  </si>
  <si>
    <t>2AAA_HUMAN</t>
  </si>
  <si>
    <t>PPP2R1A</t>
  </si>
  <si>
    <t>Serine/threonine-protein phosphatase 2A 65 kDa regulatory subunit A alpha isoform</t>
  </si>
  <si>
    <t>sp|P30419|NMT1_HUMAN</t>
  </si>
  <si>
    <t>P30419</t>
  </si>
  <si>
    <t>NMT1_HUMAN</t>
  </si>
  <si>
    <t>NMT1</t>
  </si>
  <si>
    <t>Glycylpeptide N-tetradecanoyltransferase 1</t>
  </si>
  <si>
    <t>sp|P30520|PURA2_HUMAN</t>
  </si>
  <si>
    <t>P30520</t>
  </si>
  <si>
    <t>PURA2_HUMAN</t>
  </si>
  <si>
    <t>ADSS2</t>
  </si>
  <si>
    <t>Adenylosuccinate synthetase isozyme 2</t>
  </si>
  <si>
    <t>sp|P30566|PUR8_HUMAN</t>
  </si>
  <si>
    <t>P30566</t>
  </si>
  <si>
    <t>PUR8_HUMAN</t>
  </si>
  <si>
    <t>ADSL</t>
  </si>
  <si>
    <t>Adenylosuccinate lyase</t>
  </si>
  <si>
    <t>sp|P30626|SORCN_HUMAN</t>
  </si>
  <si>
    <t>P30626</t>
  </si>
  <si>
    <t>SORCN_HUMAN</t>
  </si>
  <si>
    <t>SRI</t>
  </si>
  <si>
    <t>Sorcin</t>
  </si>
  <si>
    <t>sp|P30837|AL1B1_HUMAN</t>
  </si>
  <si>
    <t>P30837</t>
  </si>
  <si>
    <t>AL1B1_HUMAN</t>
  </si>
  <si>
    <t>ALDH1B1</t>
  </si>
  <si>
    <t>Aldehyde dehydrogenase X, mitochondrial</t>
  </si>
  <si>
    <t>sp|P30876|RPB2_HUMAN</t>
  </si>
  <si>
    <t>P30876</t>
  </si>
  <si>
    <t>RPB2_HUMAN</t>
  </si>
  <si>
    <t>POLR2B</t>
  </si>
  <si>
    <t>DNA-directed RNA polymerase II subunit RPB2</t>
  </si>
  <si>
    <t>sp|P31025|LCN1_HUMAN</t>
  </si>
  <si>
    <t>P31025</t>
  </si>
  <si>
    <t>LCN1_HUMAN</t>
  </si>
  <si>
    <t>LCN1</t>
  </si>
  <si>
    <t>Lipocalin-1</t>
  </si>
  <si>
    <t>sp|P31040|SDHA_HUMAN</t>
  </si>
  <si>
    <t>P31040</t>
  </si>
  <si>
    <t>SDHA_HUMAN</t>
  </si>
  <si>
    <t>SDHA</t>
  </si>
  <si>
    <t>Succinate dehydrogenase [ubiquinone] flavoprotein subunit, mitochondrial</t>
  </si>
  <si>
    <t>sp|P31150|GDIA_HUMAN</t>
  </si>
  <si>
    <t>P31150</t>
  </si>
  <si>
    <t>GDIA_HUMAN</t>
  </si>
  <si>
    <t>GDI1</t>
  </si>
  <si>
    <t>Rab GDP dissociation inhibitor alpha</t>
  </si>
  <si>
    <t>sp|P31151|S10A7_HUMAN</t>
  </si>
  <si>
    <t>P31151</t>
  </si>
  <si>
    <t>S10A7_HUMAN</t>
  </si>
  <si>
    <t>S100A7</t>
  </si>
  <si>
    <t>Protein S100-A7</t>
  </si>
  <si>
    <t>sp|P31153|METK2_HUMAN</t>
  </si>
  <si>
    <t>P31153</t>
  </si>
  <si>
    <t>METK2_HUMAN</t>
  </si>
  <si>
    <t>MAT2A</t>
  </si>
  <si>
    <t>S-adenosylmethionine synthase isoform type-2</t>
  </si>
  <si>
    <t>sp|P31350|RIR2_HUMAN</t>
  </si>
  <si>
    <t>P31350</t>
  </si>
  <si>
    <t>RIR2_HUMAN</t>
  </si>
  <si>
    <t>RRM2</t>
  </si>
  <si>
    <t>Ribonucleoside-diphosphate reductase subunit M2</t>
  </si>
  <si>
    <t>sp|P31930|QCR1_HUMAN</t>
  </si>
  <si>
    <t>P31930</t>
  </si>
  <si>
    <t>QCR1_HUMAN</t>
  </si>
  <si>
    <t>UQCRC1</t>
  </si>
  <si>
    <t>Cytochrome b-c1 complex subunit 1, mitochondrial</t>
  </si>
  <si>
    <t>sp|P31939|PUR9_HUMAN</t>
  </si>
  <si>
    <t>P31939</t>
  </si>
  <si>
    <t>PUR9_HUMAN</t>
  </si>
  <si>
    <t>ATIC</t>
  </si>
  <si>
    <t>Bifunctional purine biosynthesis protein ATIC</t>
  </si>
  <si>
    <t>sp|P31942|HNRH3_HUMAN</t>
  </si>
  <si>
    <t>P31942</t>
  </si>
  <si>
    <t>HNRH3_HUMAN</t>
  </si>
  <si>
    <t>HNRNPH3</t>
  </si>
  <si>
    <t>Heterogeneous nuclear ribonucleoprotein H3</t>
  </si>
  <si>
    <t>sp|P31943|HNRH1_HUMAN</t>
  </si>
  <si>
    <t>P31943</t>
  </si>
  <si>
    <t>HNRH1_HUMAN</t>
  </si>
  <si>
    <t>HNRNPH1</t>
  </si>
  <si>
    <t>Heterogeneous nuclear ribonucleoprotein H</t>
  </si>
  <si>
    <t>sp|P31944|CASPE_HUMAN</t>
  </si>
  <si>
    <t>P31944</t>
  </si>
  <si>
    <t>CASPE_HUMAN</t>
  </si>
  <si>
    <t>CASP14</t>
  </si>
  <si>
    <t>Caspase-14</t>
  </si>
  <si>
    <t>sp|P31946|1433B_HUMAN</t>
  </si>
  <si>
    <t>P31946</t>
  </si>
  <si>
    <t>1433B_HUMAN</t>
  </si>
  <si>
    <t>YWHAB</t>
  </si>
  <si>
    <t>14-3-3 protein beta/alpha</t>
  </si>
  <si>
    <t>sp|P31948|STIP1_HUMAN</t>
  </si>
  <si>
    <t>P31948</t>
  </si>
  <si>
    <t>STIP1_HUMAN</t>
  </si>
  <si>
    <t>STIP1</t>
  </si>
  <si>
    <t>Stress-induced-phosphoprotein 1</t>
  </si>
  <si>
    <t>sp|P31949|S10AB_HUMAN</t>
  </si>
  <si>
    <t>P31949</t>
  </si>
  <si>
    <t>S10AB_HUMAN</t>
  </si>
  <si>
    <t>S100A11</t>
  </si>
  <si>
    <t>Protein S100-A11</t>
  </si>
  <si>
    <t>sp|P32119|PRDX2_HUMAN</t>
  </si>
  <si>
    <t>P32119</t>
  </si>
  <si>
    <t>PRDX2_HUMAN</t>
  </si>
  <si>
    <t>PRDX2</t>
  </si>
  <si>
    <t>Peroxiredoxin-2</t>
  </si>
  <si>
    <t>sp|P32322|P5CR1_HUMAN</t>
  </si>
  <si>
    <t>P32322</t>
  </si>
  <si>
    <t>P5CR1_HUMAN</t>
  </si>
  <si>
    <t>PYCR1</t>
  </si>
  <si>
    <t>Pyrroline-5-carboxylate reductase 1, mitochondrial</t>
  </si>
  <si>
    <t>sp|P32969|RL9_HUMAN</t>
  </si>
  <si>
    <t>P32969</t>
  </si>
  <si>
    <t>RL9_HUMAN</t>
  </si>
  <si>
    <t>RPL9</t>
  </si>
  <si>
    <t>Large ribosomal subunit protein uL6</t>
  </si>
  <si>
    <t>sp|P33176|KINH_HUMAN</t>
  </si>
  <si>
    <t>P33176</t>
  </si>
  <si>
    <t>KINH_HUMAN</t>
  </si>
  <si>
    <t>KIF5B</t>
  </si>
  <si>
    <t>Kinesin-1 heavy chain</t>
  </si>
  <si>
    <t>sp|P33240|CSTF2_HUMAN</t>
  </si>
  <si>
    <t>P33240</t>
  </si>
  <si>
    <t>CSTF2_HUMAN</t>
  </si>
  <si>
    <t>CSTF2</t>
  </si>
  <si>
    <t>Cleavage stimulation factor subunit 2</t>
  </si>
  <si>
    <t>sp|P33991|MCM4_HUMAN</t>
  </si>
  <si>
    <t>P33991</t>
  </si>
  <si>
    <t>MCM4_HUMAN</t>
  </si>
  <si>
    <t>MCM4</t>
  </si>
  <si>
    <t>DNA replication licensing factor MCM4</t>
  </si>
  <si>
    <t>sp|P33992|MCM5_HUMAN</t>
  </si>
  <si>
    <t>P33992</t>
  </si>
  <si>
    <t>MCM5_HUMAN</t>
  </si>
  <si>
    <t>MCM5</t>
  </si>
  <si>
    <t>DNA replication licensing factor MCM5</t>
  </si>
  <si>
    <t>sp|P33993|MCM7_HUMAN</t>
  </si>
  <si>
    <t>P33993</t>
  </si>
  <si>
    <t>MCM7_HUMAN</t>
  </si>
  <si>
    <t>MCM7</t>
  </si>
  <si>
    <t>DNA replication licensing factor MCM7</t>
  </si>
  <si>
    <t>sp|P34897|GLYM_HUMAN</t>
  </si>
  <si>
    <t>P34897</t>
  </si>
  <si>
    <t>GLYM_HUMAN</t>
  </si>
  <si>
    <t>SHMT2</t>
  </si>
  <si>
    <t>Serine hydroxymethyltransferase, mitochondrial</t>
  </si>
  <si>
    <t>sp|P34932|HSP74_HUMAN</t>
  </si>
  <si>
    <t>P34932</t>
  </si>
  <si>
    <t>HSP74_HUMAN</t>
  </si>
  <si>
    <t>HSPA4</t>
  </si>
  <si>
    <t>Heat shock 70 kDa protein 4</t>
  </si>
  <si>
    <t>sp|P35080|PROF2_HUMAN</t>
  </si>
  <si>
    <t>P35080</t>
  </si>
  <si>
    <t>PROF2_HUMAN</t>
  </si>
  <si>
    <t>PFN2</t>
  </si>
  <si>
    <t>Profilin-2</t>
  </si>
  <si>
    <t>sp|P35221|CTNA1_HUMAN</t>
  </si>
  <si>
    <t>P35221</t>
  </si>
  <si>
    <t>CTNA1_HUMAN</t>
  </si>
  <si>
    <t>CTNNA1</t>
  </si>
  <si>
    <t>Catenin alpha-1</t>
  </si>
  <si>
    <t>sp|P35222|CTNB1_HUMAN</t>
  </si>
  <si>
    <t>P35222</t>
  </si>
  <si>
    <t>CTNB1_HUMAN</t>
  </si>
  <si>
    <t>CTNNB1</t>
  </si>
  <si>
    <t>Catenin beta-1</t>
  </si>
  <si>
    <t>sp|P35232|PHB1_HUMAN</t>
  </si>
  <si>
    <t>P35232</t>
  </si>
  <si>
    <t>PHB1_HUMAN</t>
  </si>
  <si>
    <t>PHB1</t>
  </si>
  <si>
    <t>Prohibitin 1</t>
  </si>
  <si>
    <t>sp|P35237|SPB6_HUMAN</t>
  </si>
  <si>
    <t>P35237</t>
  </si>
  <si>
    <t>SPB6_HUMAN</t>
  </si>
  <si>
    <t>SERPINB6</t>
  </si>
  <si>
    <t>Serpin B6</t>
  </si>
  <si>
    <t>sp|P35241|RADI_HUMAN</t>
  </si>
  <si>
    <t>P35241</t>
  </si>
  <si>
    <t>RADI_HUMAN</t>
  </si>
  <si>
    <t>RDX</t>
  </si>
  <si>
    <t>Radixin</t>
  </si>
  <si>
    <t>sp|P35249|RFC4_HUMAN</t>
  </si>
  <si>
    <t>P35249</t>
  </si>
  <si>
    <t>RFC4_HUMAN</t>
  </si>
  <si>
    <t>RFC4</t>
  </si>
  <si>
    <t>Replication factor C subunit 4</t>
  </si>
  <si>
    <t>sp|P35250|RFC2_HUMAN</t>
  </si>
  <si>
    <t>P35250</t>
  </si>
  <si>
    <t>RFC2_HUMAN</t>
  </si>
  <si>
    <t>RFC2</t>
  </si>
  <si>
    <t>Replication factor C subunit 2</t>
  </si>
  <si>
    <t>sp|P35251|RFC1_HUMAN</t>
  </si>
  <si>
    <t>P35251</t>
  </si>
  <si>
    <t>RFC1_HUMAN</t>
  </si>
  <si>
    <t>RFC1</t>
  </si>
  <si>
    <t>Replication factor C subunit 1</t>
  </si>
  <si>
    <t>sp|P35268|RL22_HUMAN</t>
  </si>
  <si>
    <t>P35268</t>
  </si>
  <si>
    <t>RL22_HUMAN</t>
  </si>
  <si>
    <t>RPL22</t>
  </si>
  <si>
    <t>Large ribosomal subunit protein eL22</t>
  </si>
  <si>
    <t>sp|P35527|K1C9_HUMAN</t>
  </si>
  <si>
    <t>P35527</t>
  </si>
  <si>
    <t>K1C9_HUMAN</t>
  </si>
  <si>
    <t>KRT9</t>
  </si>
  <si>
    <t>Keratin, type I cytoskeletal 9</t>
  </si>
  <si>
    <t>sp|P35573|GDE_HUMAN</t>
  </si>
  <si>
    <t>P35573</t>
  </si>
  <si>
    <t>GDE_HUMAN</t>
  </si>
  <si>
    <t>AGL</t>
  </si>
  <si>
    <t>Glycogen debranching enzyme</t>
  </si>
  <si>
    <t>sp|P35579|MYH9_HUMAN</t>
  </si>
  <si>
    <t>P35579</t>
  </si>
  <si>
    <t>MYH9_HUMAN</t>
  </si>
  <si>
    <t>MYH9</t>
  </si>
  <si>
    <t>Myosin-9</t>
  </si>
  <si>
    <t>sp|P35580|MYH10_HUMAN</t>
  </si>
  <si>
    <t>P35580</t>
  </si>
  <si>
    <t>MYH10_HUMAN</t>
  </si>
  <si>
    <t>MYH10</t>
  </si>
  <si>
    <t>Myosin-10</t>
  </si>
  <si>
    <t>sp|P35606|COPB2_HUMAN</t>
  </si>
  <si>
    <t>P35606</t>
  </si>
  <si>
    <t>COPB2_HUMAN</t>
  </si>
  <si>
    <t>COPB2</t>
  </si>
  <si>
    <t>Coatomer subunit beta'</t>
  </si>
  <si>
    <t>sp|P35609|ACTN2_HUMAN</t>
  </si>
  <si>
    <t>P35609</t>
  </si>
  <si>
    <t>ACTN2_HUMAN</t>
  </si>
  <si>
    <t>ACTN2</t>
  </si>
  <si>
    <t>Alpha-actinin-2</t>
  </si>
  <si>
    <t>sp|P35611|ADDA_HUMAN</t>
  </si>
  <si>
    <t>P35611</t>
  </si>
  <si>
    <t>ADDA_HUMAN</t>
  </si>
  <si>
    <t>ADD1</t>
  </si>
  <si>
    <t>Alpha-adducin</t>
  </si>
  <si>
    <t>sp|P35613|BASI_HUMAN</t>
  </si>
  <si>
    <t>P35613</t>
  </si>
  <si>
    <t>BASI_HUMAN</t>
  </si>
  <si>
    <t>BSG</t>
  </si>
  <si>
    <t>Basigin</t>
  </si>
  <si>
    <t>sp|P35637|FUS_HUMAN</t>
  </si>
  <si>
    <t>P35637</t>
  </si>
  <si>
    <t>FUS_HUMAN</t>
  </si>
  <si>
    <t>FUS</t>
  </si>
  <si>
    <t>RNA-binding protein FUS</t>
  </si>
  <si>
    <t>sp|P35659|DEK_HUMAN</t>
  </si>
  <si>
    <t>P35659</t>
  </si>
  <si>
    <t>DEK_HUMAN</t>
  </si>
  <si>
    <t>DEK</t>
  </si>
  <si>
    <t>Protein DEK</t>
  </si>
  <si>
    <t>sp|P35908|K22E_HUMAN</t>
  </si>
  <si>
    <t>P35908</t>
  </si>
  <si>
    <t>K22E_HUMAN</t>
  </si>
  <si>
    <t>KRT2</t>
  </si>
  <si>
    <t>Keratin, type II cytoskeletal 2 epidermal</t>
  </si>
  <si>
    <t>sp|P35998|PRS7_HUMAN</t>
  </si>
  <si>
    <t>P35998</t>
  </si>
  <si>
    <t>PRS7_HUMAN</t>
  </si>
  <si>
    <t>PSMC2</t>
  </si>
  <si>
    <t>26S proteasome regulatory subunit 7</t>
  </si>
  <si>
    <t>sp|P36404|ARL2_HUMAN</t>
  </si>
  <si>
    <t>P36404</t>
  </si>
  <si>
    <t>ARL2_HUMAN</t>
  </si>
  <si>
    <t>ARL2</t>
  </si>
  <si>
    <t>ADP-ribosylation factor-like protein 2</t>
  </si>
  <si>
    <t>sp|P36507|MP2K2_HUMAN</t>
  </si>
  <si>
    <t>P36507</t>
  </si>
  <si>
    <t>MP2K2_HUMAN</t>
  </si>
  <si>
    <t>MAP2K2</t>
  </si>
  <si>
    <t>Dual specificity mitogen-activated protein kinase kinase 2</t>
  </si>
  <si>
    <t>sp|P36542|ATPG_HUMAN</t>
  </si>
  <si>
    <t>P36542</t>
  </si>
  <si>
    <t>ATPG_HUMAN</t>
  </si>
  <si>
    <t>ATP5F1C</t>
  </si>
  <si>
    <t>ATP synthase F(1) complex subunit gamma, mitochondrial</t>
  </si>
  <si>
    <t>sp|P36543|VATE1_HUMAN</t>
  </si>
  <si>
    <t>P36543</t>
  </si>
  <si>
    <t>VATE1_HUMAN</t>
  </si>
  <si>
    <t>ATP6V1E1</t>
  </si>
  <si>
    <t>V-type proton ATPase subunit E 1</t>
  </si>
  <si>
    <t>sp|P36551|HEM6_HUMAN</t>
  </si>
  <si>
    <t>P36551</t>
  </si>
  <si>
    <t>HEM6_HUMAN</t>
  </si>
  <si>
    <t>CPOX</t>
  </si>
  <si>
    <t>Oxygen-dependent coproporphyrinogen-III oxidase, mitochondrial</t>
  </si>
  <si>
    <t>sp|P36578|RL4_HUMAN</t>
  </si>
  <si>
    <t>P36578</t>
  </si>
  <si>
    <t>RL4_HUMAN</t>
  </si>
  <si>
    <t>RPL4</t>
  </si>
  <si>
    <t>Large ribosomal subunit protein uL4</t>
  </si>
  <si>
    <t>sp|P36776|LONM_HUMAN</t>
  </si>
  <si>
    <t>P36776</t>
  </si>
  <si>
    <t>LONM_HUMAN</t>
  </si>
  <si>
    <t>LONP1</t>
  </si>
  <si>
    <t>Lon protease homolog, mitochondrial</t>
  </si>
  <si>
    <t>sp|P36873|PP1G_HUMAN</t>
  </si>
  <si>
    <t>P36873</t>
  </si>
  <si>
    <t>PP1G_HUMAN</t>
  </si>
  <si>
    <t>PPP1CC</t>
  </si>
  <si>
    <t>Serine/threonine-protein phosphatase PP1-gamma catalytic subunit</t>
  </si>
  <si>
    <t>sp|P36915|GNL1_HUMAN</t>
  </si>
  <si>
    <t>P36915</t>
  </si>
  <si>
    <t>GNL1_HUMAN</t>
  </si>
  <si>
    <t>GNL1</t>
  </si>
  <si>
    <t>Guanine nucleotide-binding protein-like 1</t>
  </si>
  <si>
    <t>sp|P36957|ODO2_HUMAN</t>
  </si>
  <si>
    <t>P36957</t>
  </si>
  <si>
    <t>ODO2_HUMAN</t>
  </si>
  <si>
    <t>DLST</t>
  </si>
  <si>
    <t>Dihydrolipoyllysine-residue succinyltransferase component of 2-oxoglutarate dehydrogenase complex, mitochondrial</t>
  </si>
  <si>
    <t>sp|P36969|GPX4_HUMAN</t>
  </si>
  <si>
    <t>P36969</t>
  </si>
  <si>
    <t>GPX4_HUMAN</t>
  </si>
  <si>
    <t>GPX4</t>
  </si>
  <si>
    <t>Phospholipid hydroperoxide glutathione peroxidase GPX4</t>
  </si>
  <si>
    <t>sp|P37108|SRP14_HUMAN</t>
  </si>
  <si>
    <t>P37108</t>
  </si>
  <si>
    <t>SRP14_HUMAN</t>
  </si>
  <si>
    <t>SRP14</t>
  </si>
  <si>
    <t>Signal recognition particle 14 kDa protein</t>
  </si>
  <si>
    <t>sp|P37802|TAGL2_HUMAN</t>
  </si>
  <si>
    <t>P37802</t>
  </si>
  <si>
    <t>TAGL2_HUMAN</t>
  </si>
  <si>
    <t>TAGLN2</t>
  </si>
  <si>
    <t>Transgelin-2</t>
  </si>
  <si>
    <t>sp|P37837|TALDO_HUMAN</t>
  </si>
  <si>
    <t>P37837</t>
  </si>
  <si>
    <t>TALDO_HUMAN</t>
  </si>
  <si>
    <t>TALDO1</t>
  </si>
  <si>
    <t>Transaldolase</t>
  </si>
  <si>
    <t>sp|P38117|ETFB_HUMAN</t>
  </si>
  <si>
    <t>P38117</t>
  </si>
  <si>
    <t>ETFB_HUMAN</t>
  </si>
  <si>
    <t>ETFB</t>
  </si>
  <si>
    <t>Electron transfer flavoprotein subunit beta</t>
  </si>
  <si>
    <t>sp|P38159|RBMX_HUMAN</t>
  </si>
  <si>
    <t>P38159</t>
  </si>
  <si>
    <t>RBMX_HUMAN</t>
  </si>
  <si>
    <t>RBMX</t>
  </si>
  <si>
    <t>RNA-binding motif protein, X chromosome</t>
  </si>
  <si>
    <t>sp|P38606|VATA_HUMAN</t>
  </si>
  <si>
    <t>P38606</t>
  </si>
  <si>
    <t>VATA_HUMAN</t>
  </si>
  <si>
    <t>ATP6V1A</t>
  </si>
  <si>
    <t>V-type proton ATPase catalytic subunit A</t>
  </si>
  <si>
    <t>sp|P38646|HSPA9_HUMAN</t>
  </si>
  <si>
    <t>P38646</t>
  </si>
  <si>
    <t>HSPA9_HUMAN</t>
  </si>
  <si>
    <t>HSPA9</t>
  </si>
  <si>
    <t>Stress-70 protein, mitochondrial</t>
  </si>
  <si>
    <t>sp|P38919|IF4A3_HUMAN</t>
  </si>
  <si>
    <t>P38919</t>
  </si>
  <si>
    <t>IF4A3_HUMAN</t>
  </si>
  <si>
    <t>EIF4A3</t>
  </si>
  <si>
    <t>Eukaryotic initiation factor 4A-III</t>
  </si>
  <si>
    <t>sp|P39019|RS19_HUMAN</t>
  </si>
  <si>
    <t>P39019</t>
  </si>
  <si>
    <t>RS19_HUMAN</t>
  </si>
  <si>
    <t>RPS19</t>
  </si>
  <si>
    <t>Small ribosomal subunit protein eS19</t>
  </si>
  <si>
    <t>sp|P39023|RL3_HUMAN</t>
  </si>
  <si>
    <t>P39023</t>
  </si>
  <si>
    <t>RL3_HUMAN</t>
  </si>
  <si>
    <t>RPL3</t>
  </si>
  <si>
    <t>Large ribosomal subunit protein uL3</t>
  </si>
  <si>
    <t>sp|P39656|OST48_HUMAN</t>
  </si>
  <si>
    <t>P39656</t>
  </si>
  <si>
    <t>OST48_HUMAN</t>
  </si>
  <si>
    <t>DDOST</t>
  </si>
  <si>
    <t>Dolichyl-diphosphooligosaccharide--protein glycosyltransferase 48 kDa subunit</t>
  </si>
  <si>
    <t>sp|P39687|AN32A_HUMAN</t>
  </si>
  <si>
    <t>P39687</t>
  </si>
  <si>
    <t>AN32A_HUMAN</t>
  </si>
  <si>
    <t>ANP32A</t>
  </si>
  <si>
    <t>Acidic leucine-rich nuclear phosphoprotein 32 family member A</t>
  </si>
  <si>
    <t>sp|P39748|FEN1_HUMAN</t>
  </si>
  <si>
    <t>P39748</t>
  </si>
  <si>
    <t>FEN1_HUMAN</t>
  </si>
  <si>
    <t>FEN1</t>
  </si>
  <si>
    <t>Flap endonuclease 1</t>
  </si>
  <si>
    <t>sp|P40123|CAP2_HUMAN</t>
  </si>
  <si>
    <t>P40123</t>
  </si>
  <si>
    <t>CAP2_HUMAN</t>
  </si>
  <si>
    <t>CAP2</t>
  </si>
  <si>
    <t>Adenylyl cyclase-associated protein 2</t>
  </si>
  <si>
    <t>sp|P40227|TCPZ_HUMAN</t>
  </si>
  <si>
    <t>P40227</t>
  </si>
  <si>
    <t>TCPZ_HUMAN</t>
  </si>
  <si>
    <t>CCT6A</t>
  </si>
  <si>
    <t>T-complex protein 1 subunit zeta</t>
  </si>
  <si>
    <t>sp|P40429|RL13A_HUMAN</t>
  </si>
  <si>
    <t>P40429</t>
  </si>
  <si>
    <t>RL13A_HUMAN</t>
  </si>
  <si>
    <t>RPL13A</t>
  </si>
  <si>
    <t>Large ribosomal subunit protein uL13</t>
  </si>
  <si>
    <t>sp|P40763|STAT3_HUMAN</t>
  </si>
  <si>
    <t>P40763</t>
  </si>
  <si>
    <t>STAT3_HUMAN</t>
  </si>
  <si>
    <t>STAT3</t>
  </si>
  <si>
    <t>Signal transducer and activator of transcription 3</t>
  </si>
  <si>
    <t>sp|P40925|MDHC_HUMAN</t>
  </si>
  <si>
    <t>P40925</t>
  </si>
  <si>
    <t>MDHC_HUMAN</t>
  </si>
  <si>
    <t>MDH1</t>
  </si>
  <si>
    <t>Malate dehydrogenase, cytoplasmic</t>
  </si>
  <si>
    <t>sp|P40926|MDHM_HUMAN</t>
  </si>
  <si>
    <t>P40926</t>
  </si>
  <si>
    <t>MDHM_HUMAN</t>
  </si>
  <si>
    <t>MDH2</t>
  </si>
  <si>
    <t>Malate dehydrogenase, mitochondrial</t>
  </si>
  <si>
    <t>sp|P40937|RFC5_HUMAN</t>
  </si>
  <si>
    <t>P40937</t>
  </si>
  <si>
    <t>RFC5_HUMAN</t>
  </si>
  <si>
    <t>RFC5</t>
  </si>
  <si>
    <t>Replication factor C subunit 5</t>
  </si>
  <si>
    <t>sp|P40938|RFC3_HUMAN</t>
  </si>
  <si>
    <t>P40938</t>
  </si>
  <si>
    <t>RFC3_HUMAN</t>
  </si>
  <si>
    <t>RFC3</t>
  </si>
  <si>
    <t>Replication factor C subunit 3</t>
  </si>
  <si>
    <t>sp|P40939|ECHA_HUMAN</t>
  </si>
  <si>
    <t>P40939</t>
  </si>
  <si>
    <t>ECHA_HUMAN</t>
  </si>
  <si>
    <t>HADHA</t>
  </si>
  <si>
    <t>Trifunctional enzyme subunit alpha, mitochondrial</t>
  </si>
  <si>
    <t>sp|P41091|IF2G_HUMAN</t>
  </si>
  <si>
    <t>P41091</t>
  </si>
  <si>
    <t>IF2G_HUMAN</t>
  </si>
  <si>
    <t>EIF2S3</t>
  </si>
  <si>
    <t>Eukaryotic translation initiation factor 2 subunit 3</t>
  </si>
  <si>
    <t>sp|P41240|CSK_HUMAN</t>
  </si>
  <si>
    <t>P41240</t>
  </si>
  <si>
    <t>CSK_HUMAN</t>
  </si>
  <si>
    <t>CSK</t>
  </si>
  <si>
    <t>Tyrosine-protein kinase CSK</t>
  </si>
  <si>
    <t>sp|P41250|GARS_HUMAN</t>
  </si>
  <si>
    <t>P41250</t>
  </si>
  <si>
    <t>GARS_HUMAN</t>
  </si>
  <si>
    <t>GARS1</t>
  </si>
  <si>
    <t>Glycine--tRNA ligase</t>
  </si>
  <si>
    <t>sp|P41252|SYIC_HUMAN</t>
  </si>
  <si>
    <t>P41252</t>
  </si>
  <si>
    <t>SYIC_HUMAN</t>
  </si>
  <si>
    <t>IARS1</t>
  </si>
  <si>
    <t>Isoleucine--tRNA ligase, cytoplasmic</t>
  </si>
  <si>
    <t>sp|P42126|ECI1_HUMAN</t>
  </si>
  <si>
    <t>P42126</t>
  </si>
  <si>
    <t>ECI1_HUMAN</t>
  </si>
  <si>
    <t>ECI1</t>
  </si>
  <si>
    <t>Enoyl-CoA delta isomerase 1, mitochondrial</t>
  </si>
  <si>
    <t>sp|P42166|LAP2A_HUMAN</t>
  </si>
  <si>
    <t>P42166</t>
  </si>
  <si>
    <t>LAP2A_HUMAN</t>
  </si>
  <si>
    <t>TMPO</t>
  </si>
  <si>
    <t>Lamina-associated polypeptide 2, isoform alpha</t>
  </si>
  <si>
    <t>sp|P42224|STAT1_HUMAN</t>
  </si>
  <si>
    <t>P42224</t>
  </si>
  <si>
    <t>STAT1_HUMAN</t>
  </si>
  <si>
    <t>STAT1</t>
  </si>
  <si>
    <t>Signal transducer and activator of transcription 1-alpha/beta</t>
  </si>
  <si>
    <t>sp|P42357|HUTH_HUMAN</t>
  </si>
  <si>
    <t>P42357</t>
  </si>
  <si>
    <t>HUTH_HUMAN</t>
  </si>
  <si>
    <t>HAL</t>
  </si>
  <si>
    <t>Histidine ammonia-lyase</t>
  </si>
  <si>
    <t>sp|P42566|EPS15_HUMAN</t>
  </si>
  <si>
    <t>P42566</t>
  </si>
  <si>
    <t>EPS15_HUMAN</t>
  </si>
  <si>
    <t>EPS15</t>
  </si>
  <si>
    <t>Epidermal growth factor receptor substrate 15</t>
  </si>
  <si>
    <t>sp|P42677|RS27_HUMAN</t>
  </si>
  <si>
    <t>P42677</t>
  </si>
  <si>
    <t>RS27_HUMAN</t>
  </si>
  <si>
    <t>RPS27</t>
  </si>
  <si>
    <t>Small ribosomal subunit protein eS27</t>
  </si>
  <si>
    <t>sp|P42704|LPPRC_HUMAN</t>
  </si>
  <si>
    <t>P42704</t>
  </si>
  <si>
    <t>LPPRC_HUMAN</t>
  </si>
  <si>
    <t>LRPPRC</t>
  </si>
  <si>
    <t>Leucine-rich PPR motif-containing protein, mitochondrial</t>
  </si>
  <si>
    <t>sp|P42765|THIM_HUMAN</t>
  </si>
  <si>
    <t>P42765</t>
  </si>
  <si>
    <t>THIM_HUMAN</t>
  </si>
  <si>
    <t>ACAA2</t>
  </si>
  <si>
    <t>3-ketoacyl-CoA thiolase, mitochondrial</t>
  </si>
  <si>
    <t>sp|P42766|RL35_HUMAN</t>
  </si>
  <si>
    <t>P42766</t>
  </si>
  <si>
    <t>RL35_HUMAN</t>
  </si>
  <si>
    <t>RPL35</t>
  </si>
  <si>
    <t>Large ribosomal subunit protein uL29</t>
  </si>
  <si>
    <t>sp|P43034|LIS1_HUMAN</t>
  </si>
  <si>
    <t>P43034</t>
  </si>
  <si>
    <t>LIS1_HUMAN</t>
  </si>
  <si>
    <t>PAFAH1B1</t>
  </si>
  <si>
    <t>Platelet-activating factor acetylhydrolase IB subunit beta</t>
  </si>
  <si>
    <t>sp|P43243|MATR3_HUMAN</t>
  </si>
  <si>
    <t>P43243</t>
  </si>
  <si>
    <t>MATR3_HUMAN</t>
  </si>
  <si>
    <t>MATR3</t>
  </si>
  <si>
    <t>Matrin-3</t>
  </si>
  <si>
    <t>sp|P43246|MSH2_HUMAN</t>
  </si>
  <si>
    <t>P43246</t>
  </si>
  <si>
    <t>MSH2_HUMAN</t>
  </si>
  <si>
    <t>MSH2</t>
  </si>
  <si>
    <t>DNA mismatch repair protein Msh2</t>
  </si>
  <si>
    <t>sp|P43304|GPDM_HUMAN</t>
  </si>
  <si>
    <t>P43304</t>
  </si>
  <si>
    <t>GPDM_HUMAN</t>
  </si>
  <si>
    <t>GPD2</t>
  </si>
  <si>
    <t>Glycerol-3-phosphate dehydrogenase, mitochondrial</t>
  </si>
  <si>
    <t>sp|P43487|RANG_HUMAN</t>
  </si>
  <si>
    <t>P43487</t>
  </si>
  <si>
    <t>RANG_HUMAN</t>
  </si>
  <si>
    <t>RANBP1</t>
  </si>
  <si>
    <t>Ran-specific GTPase-activating protein</t>
  </si>
  <si>
    <t>sp|P43490|NAMPT_HUMAN</t>
  </si>
  <si>
    <t>P43490</t>
  </si>
  <si>
    <t>NAMPT_HUMAN</t>
  </si>
  <si>
    <t>NAMPT</t>
  </si>
  <si>
    <t>Nicotinamide phosphoribosyltransferase</t>
  </si>
  <si>
    <t>sp|P43686|PRS6B_HUMAN</t>
  </si>
  <si>
    <t>P43686</t>
  </si>
  <si>
    <t>PRS6B_HUMAN</t>
  </si>
  <si>
    <t>PSMC4</t>
  </si>
  <si>
    <t>26S proteasome regulatory subunit 6B</t>
  </si>
  <si>
    <t>sp|P45880|VDAC2_HUMAN</t>
  </si>
  <si>
    <t>P45880</t>
  </si>
  <si>
    <t>VDAC2_HUMAN</t>
  </si>
  <si>
    <t>VDAC2</t>
  </si>
  <si>
    <t>Non-selective voltage-gated ion channel VDAC2</t>
  </si>
  <si>
    <t>sp|P45973|CBX5_HUMAN</t>
  </si>
  <si>
    <t>P45973</t>
  </si>
  <si>
    <t>CBX5_HUMAN</t>
  </si>
  <si>
    <t>CBX5</t>
  </si>
  <si>
    <t>Chromobox protein homolog 5</t>
  </si>
  <si>
    <t>sp|P45974|UBP5_HUMAN</t>
  </si>
  <si>
    <t>P45974</t>
  </si>
  <si>
    <t>UBP5_HUMAN</t>
  </si>
  <si>
    <t>USP5</t>
  </si>
  <si>
    <t>Ubiquitin carboxyl-terminal hydrolase 5</t>
  </si>
  <si>
    <t>sp|P46013|KI67_HUMAN</t>
  </si>
  <si>
    <t>P46013</t>
  </si>
  <si>
    <t>KI67_HUMAN</t>
  </si>
  <si>
    <t>MKI67</t>
  </si>
  <si>
    <t>Proliferation marker protein Ki-67</t>
  </si>
  <si>
    <t>sp|P46060|RAGP1_HUMAN</t>
  </si>
  <si>
    <t>P46060</t>
  </si>
  <si>
    <t>RAGP1_HUMAN</t>
  </si>
  <si>
    <t>RANGAP1</t>
  </si>
  <si>
    <t>Ran GTPase-activating protein 1</t>
  </si>
  <si>
    <t>sp|P46063|RECQ1_HUMAN</t>
  </si>
  <si>
    <t>P46063</t>
  </si>
  <si>
    <t>RECQ1_HUMAN</t>
  </si>
  <si>
    <t>RECQL</t>
  </si>
  <si>
    <t>ATP-dependent DNA helicase Q1</t>
  </si>
  <si>
    <t>sp|P46087|NOP2_HUMAN</t>
  </si>
  <si>
    <t>P46087</t>
  </si>
  <si>
    <t>NOP2_HUMAN</t>
  </si>
  <si>
    <t>NOP2</t>
  </si>
  <si>
    <t>28S rRNA (cytosine(4447)-C(5))-methyltransferase</t>
  </si>
  <si>
    <t>sp|P46379|BAG6_HUMAN</t>
  </si>
  <si>
    <t>P46379</t>
  </si>
  <si>
    <t>BAG6_HUMAN</t>
  </si>
  <si>
    <t>BAG6</t>
  </si>
  <si>
    <t>Large proline-rich protein BAG6</t>
  </si>
  <si>
    <t>sp|P46459|NSF_HUMAN</t>
  </si>
  <si>
    <t>P46459</t>
  </si>
  <si>
    <t>NSF_HUMAN</t>
  </si>
  <si>
    <t>NSF</t>
  </si>
  <si>
    <t>Vesicle-fusing ATPase</t>
  </si>
  <si>
    <t>sp|P46776|RL27A_HUMAN</t>
  </si>
  <si>
    <t>P46776</t>
  </si>
  <si>
    <t>RL27A_HUMAN</t>
  </si>
  <si>
    <t>RPL27A</t>
  </si>
  <si>
    <t>Large ribosomal subunit protein uL15</t>
  </si>
  <si>
    <t>sp|P46777|RL5_HUMAN</t>
  </si>
  <si>
    <t>P46777</t>
  </si>
  <si>
    <t>RL5_HUMAN</t>
  </si>
  <si>
    <t>RPL5</t>
  </si>
  <si>
    <t>Large ribosomal subunit protein uL18</t>
  </si>
  <si>
    <t>sp|P46778|RL21_HUMAN</t>
  </si>
  <si>
    <t>P46778</t>
  </si>
  <si>
    <t>RL21_HUMAN</t>
  </si>
  <si>
    <t>RPL21</t>
  </si>
  <si>
    <t>Large ribosomal subunit protein eL21</t>
  </si>
  <si>
    <t>sp|P46779|RL28_HUMAN</t>
  </si>
  <si>
    <t>P46779</t>
  </si>
  <si>
    <t>RL28_HUMAN</t>
  </si>
  <si>
    <t>RPL28</t>
  </si>
  <si>
    <t>Large ribosomal subunit protein eL28</t>
  </si>
  <si>
    <t>sp|P46781|RS9_HUMAN</t>
  </si>
  <si>
    <t>P46781</t>
  </si>
  <si>
    <t>RS9_HUMAN</t>
  </si>
  <si>
    <t>RPS9</t>
  </si>
  <si>
    <t>Small ribosomal subunit protein uS4</t>
  </si>
  <si>
    <t>sp|P46782|RS5_HUMAN</t>
  </si>
  <si>
    <t>P46782</t>
  </si>
  <si>
    <t>RS5_HUMAN</t>
  </si>
  <si>
    <t>RPS5</t>
  </si>
  <si>
    <t>Small ribosomal subunit protein uS7</t>
  </si>
  <si>
    <t>sp|P46783|RS10_HUMAN</t>
  </si>
  <si>
    <t>P46783</t>
  </si>
  <si>
    <t>RS10_HUMAN</t>
  </si>
  <si>
    <t>RPS10</t>
  </si>
  <si>
    <t>Small ribosomal subunit protein eS10</t>
  </si>
  <si>
    <t>sp|P46821|MAP1B_HUMAN</t>
  </si>
  <si>
    <t>P46821</t>
  </si>
  <si>
    <t>MAP1B_HUMAN</t>
  </si>
  <si>
    <t>MAP1B</t>
  </si>
  <si>
    <t>Microtubule-associated protein 1B</t>
  </si>
  <si>
    <t>sp|P46940|IQGA1_HUMAN</t>
  </si>
  <si>
    <t>P46940</t>
  </si>
  <si>
    <t>IQGA1_HUMAN</t>
  </si>
  <si>
    <t>IQGAP1</t>
  </si>
  <si>
    <t>Ras GTPase-activating-like protein IQGAP1</t>
  </si>
  <si>
    <t>sp|P47755|CAZA2_HUMAN</t>
  </si>
  <si>
    <t>P47755</t>
  </si>
  <si>
    <t>CAZA2_HUMAN</t>
  </si>
  <si>
    <t>CAPZA2</t>
  </si>
  <si>
    <t>F-actin-capping protein subunit alpha-2</t>
  </si>
  <si>
    <t>sp|P47756|CAPZB_HUMAN</t>
  </si>
  <si>
    <t>P47756</t>
  </si>
  <si>
    <t>CAPZB_HUMAN</t>
  </si>
  <si>
    <t>CAPZB</t>
  </si>
  <si>
    <t>F-actin-capping protein subunit beta</t>
  </si>
  <si>
    <t>sp|P47897|SYQ_HUMAN</t>
  </si>
  <si>
    <t>P47897</t>
  </si>
  <si>
    <t>SYQ_HUMAN</t>
  </si>
  <si>
    <t>QARS1</t>
  </si>
  <si>
    <t>Glutamine--tRNA ligase</t>
  </si>
  <si>
    <t>sp|P47929|LEG7_HUMAN</t>
  </si>
  <si>
    <t>P47929</t>
  </si>
  <si>
    <t>LEG7_HUMAN</t>
  </si>
  <si>
    <t>LGALS7</t>
  </si>
  <si>
    <t>Galectin-7</t>
  </si>
  <si>
    <t>sp|P48047|ATPO_HUMAN</t>
  </si>
  <si>
    <t>P48047</t>
  </si>
  <si>
    <t>ATPO_HUMAN</t>
  </si>
  <si>
    <t>ATP5PO</t>
  </si>
  <si>
    <t>ATP synthase peripheral stalk subunit OSCP, mitochondrial</t>
  </si>
  <si>
    <t>sp|P48147|PPCE_HUMAN</t>
  </si>
  <si>
    <t>P48147</t>
  </si>
  <si>
    <t>PPCE_HUMAN</t>
  </si>
  <si>
    <t>PREP</t>
  </si>
  <si>
    <t>Prolyl endopeptidase</t>
  </si>
  <si>
    <t>sp|P48444|COPD_HUMAN</t>
  </si>
  <si>
    <t>P48444</t>
  </si>
  <si>
    <t>COPD_HUMAN</t>
  </si>
  <si>
    <t>ARCN1</t>
  </si>
  <si>
    <t>Coatomer subunit delta</t>
  </si>
  <si>
    <t>sp|P48556|PSMD8_HUMAN</t>
  </si>
  <si>
    <t>P48556</t>
  </si>
  <si>
    <t>PSMD8_HUMAN</t>
  </si>
  <si>
    <t>PSMD8</t>
  </si>
  <si>
    <t>26S proteasome non-ATPase regulatory subunit 8</t>
  </si>
  <si>
    <t>sp|P48594|SPB4_HUMAN</t>
  </si>
  <si>
    <t>P48594</t>
  </si>
  <si>
    <t>SPB4_HUMAN</t>
  </si>
  <si>
    <t>SERPINB4</t>
  </si>
  <si>
    <t>Serpin B4</t>
  </si>
  <si>
    <t>sp|P48643|TCPE_HUMAN</t>
  </si>
  <si>
    <t>P48643</t>
  </si>
  <si>
    <t>TCPE_HUMAN</t>
  </si>
  <si>
    <t>CCT5</t>
  </si>
  <si>
    <t>T-complex protein 1 subunit epsilon</t>
  </si>
  <si>
    <t>sp|P48735|IDHP_HUMAN</t>
  </si>
  <si>
    <t>P48735</t>
  </si>
  <si>
    <t>IDHP_HUMAN</t>
  </si>
  <si>
    <t>IDH2</t>
  </si>
  <si>
    <t>Isocitrate dehydrogenase [NADP], mitochondrial</t>
  </si>
  <si>
    <t>sp|P48739|PIPNB_HUMAN</t>
  </si>
  <si>
    <t>P48739</t>
  </si>
  <si>
    <t>PIPNB_HUMAN</t>
  </si>
  <si>
    <t>PITPNB</t>
  </si>
  <si>
    <t>Phosphatidylinositol transfer protein beta isoform</t>
  </si>
  <si>
    <t>sp|P49005|DPOD2_HUMAN</t>
  </si>
  <si>
    <t>P49005</t>
  </si>
  <si>
    <t>DPOD2_HUMAN</t>
  </si>
  <si>
    <t>POLD2</t>
  </si>
  <si>
    <t>DNA polymerase delta subunit 2</t>
  </si>
  <si>
    <t>sp|P49189|AL9A1_HUMAN</t>
  </si>
  <si>
    <t>P49189</t>
  </si>
  <si>
    <t>AL9A1_HUMAN</t>
  </si>
  <si>
    <t>ALDH9A1</t>
  </si>
  <si>
    <t>4-trimethylaminobutyraldehyde dehydrogenase</t>
  </si>
  <si>
    <t>sp|P49207|RL34_HUMAN</t>
  </si>
  <si>
    <t>P49207</t>
  </si>
  <si>
    <t>RL34_HUMAN</t>
  </si>
  <si>
    <t>RPL34</t>
  </si>
  <si>
    <t>Large ribosomal subunit protein eL34</t>
  </si>
  <si>
    <t>sp|P49257|LMAN1_HUMAN</t>
  </si>
  <si>
    <t>P49257</t>
  </si>
  <si>
    <t>LMAN1_HUMAN</t>
  </si>
  <si>
    <t>LMAN1</t>
  </si>
  <si>
    <t>Protein ERGIC-53</t>
  </si>
  <si>
    <t>sp|P49321|NASP_HUMAN</t>
  </si>
  <si>
    <t>P49321</t>
  </si>
  <si>
    <t>NASP_HUMAN</t>
  </si>
  <si>
    <t>NASP</t>
  </si>
  <si>
    <t>Nuclear autoantigenic sperm protein</t>
  </si>
  <si>
    <t>sp|P49327|FAS_HUMAN</t>
  </si>
  <si>
    <t>P49327</t>
  </si>
  <si>
    <t>FAS_HUMAN</t>
  </si>
  <si>
    <t>FASN</t>
  </si>
  <si>
    <t>Fatty acid synthase</t>
  </si>
  <si>
    <t>sp|P49368|TCPG_HUMAN</t>
  </si>
  <si>
    <t>P49368</t>
  </si>
  <si>
    <t>TCPG_HUMAN</t>
  </si>
  <si>
    <t>CCT3</t>
  </si>
  <si>
    <t>T-complex protein 1 subunit gamma</t>
  </si>
  <si>
    <t>sp|P49406|RM19_HUMAN</t>
  </si>
  <si>
    <t>P49406</t>
  </si>
  <si>
    <t>RM19_HUMAN</t>
  </si>
  <si>
    <t>MRPL19</t>
  </si>
  <si>
    <t>Large ribosomal subunit protein bL19m</t>
  </si>
  <si>
    <t>sp|P49411|EFTU_HUMAN</t>
  </si>
  <si>
    <t>P49411</t>
  </si>
  <si>
    <t>EFTU_HUMAN</t>
  </si>
  <si>
    <t>TUFM</t>
  </si>
  <si>
    <t>Elongation factor Tu, mitochondrial</t>
  </si>
  <si>
    <t>sp|P49419|AL7A1_HUMAN</t>
  </si>
  <si>
    <t>P49419</t>
  </si>
  <si>
    <t>AL7A1_HUMAN</t>
  </si>
  <si>
    <t>ALDH7A1</t>
  </si>
  <si>
    <t>Alpha-aminoadipic semialdehyde dehydrogenase</t>
  </si>
  <si>
    <t>sp|P49588|SYAC_HUMAN</t>
  </si>
  <si>
    <t>P49588</t>
  </si>
  <si>
    <t>SYAC_HUMAN</t>
  </si>
  <si>
    <t>AARS1</t>
  </si>
  <si>
    <t>Alanine--tRNA ligase, cytoplasmic</t>
  </si>
  <si>
    <t>sp|P49589|SYCC_HUMAN</t>
  </si>
  <si>
    <t>P49589</t>
  </si>
  <si>
    <t>SYCC_HUMAN</t>
  </si>
  <si>
    <t>CARS1</t>
  </si>
  <si>
    <t>Cysteine--tRNA ligase, cytoplasmic</t>
  </si>
  <si>
    <t>sp|P49591|SYSC_HUMAN</t>
  </si>
  <si>
    <t>P49591</t>
  </si>
  <si>
    <t>SYSC_HUMAN</t>
  </si>
  <si>
    <t>SARS1</t>
  </si>
  <si>
    <t>Serine--tRNA ligase, cytoplasmic</t>
  </si>
  <si>
    <t>sp|P49720|PSB3_HUMAN</t>
  </si>
  <si>
    <t>P49720</t>
  </si>
  <si>
    <t>PSB3_HUMAN</t>
  </si>
  <si>
    <t>PSMB3</t>
  </si>
  <si>
    <t>Proteasome subunit beta type-3</t>
  </si>
  <si>
    <t>sp|P49721|PSB2_HUMAN</t>
  </si>
  <si>
    <t>P49721</t>
  </si>
  <si>
    <t>PSB2_HUMAN</t>
  </si>
  <si>
    <t>PSMB2</t>
  </si>
  <si>
    <t>Proteasome subunit beta type-2</t>
  </si>
  <si>
    <t>sp|P49736|MCM2_HUMAN</t>
  </si>
  <si>
    <t>P49736</t>
  </si>
  <si>
    <t>MCM2_HUMAN</t>
  </si>
  <si>
    <t>MCM2</t>
  </si>
  <si>
    <t>DNA replication licensing factor MCM2</t>
  </si>
  <si>
    <t>sp|P49748|ACADV_HUMAN</t>
  </si>
  <si>
    <t>P49748</t>
  </si>
  <si>
    <t>ACADV_HUMAN</t>
  </si>
  <si>
    <t>ACADVL</t>
  </si>
  <si>
    <t>Very long-chain specific acyl-CoA dehydrogenase, mitochondrial</t>
  </si>
  <si>
    <t>sp|P49755|TMEDA_HUMAN</t>
  </si>
  <si>
    <t>P49755</t>
  </si>
  <si>
    <t>TMEDA_HUMAN</t>
  </si>
  <si>
    <t>TMED10</t>
  </si>
  <si>
    <t>Transmembrane emp24 domain-containing protein 10</t>
  </si>
  <si>
    <t>sp|P49792|RBP2_HUMAN</t>
  </si>
  <si>
    <t>P49792</t>
  </si>
  <si>
    <t>RBP2_HUMAN</t>
  </si>
  <si>
    <t>RANBP2</t>
  </si>
  <si>
    <t>E3 SUMO-protein ligase RanBP2</t>
  </si>
  <si>
    <t>sp|P49915|GUAA_HUMAN</t>
  </si>
  <si>
    <t>P49915</t>
  </si>
  <si>
    <t>GUAA_HUMAN</t>
  </si>
  <si>
    <t>GMPS</t>
  </si>
  <si>
    <t>GMP synthase [glutamine-hydrolyzing]</t>
  </si>
  <si>
    <t>sp|P50213|IDH3A_HUMAN</t>
  </si>
  <si>
    <t>P50213</t>
  </si>
  <si>
    <t>IDH3A_HUMAN</t>
  </si>
  <si>
    <t>IDH3A</t>
  </si>
  <si>
    <t>Isocitrate dehydrogenase [NAD] subunit alpha, mitochondrial</t>
  </si>
  <si>
    <t>sp|P50395|GDIB_HUMAN</t>
  </si>
  <si>
    <t>P50395</t>
  </si>
  <si>
    <t>GDIB_HUMAN</t>
  </si>
  <si>
    <t>GDI2</t>
  </si>
  <si>
    <t>Rab GDP dissociation inhibitor beta</t>
  </si>
  <si>
    <t>sp|P50454|SERPH_HUMAN</t>
  </si>
  <si>
    <t>P50454</t>
  </si>
  <si>
    <t>SERPH_HUMAN</t>
  </si>
  <si>
    <t>SERPINH1</t>
  </si>
  <si>
    <t>Serpin H1</t>
  </si>
  <si>
    <t>sp|P50502|F10A1_HUMAN</t>
  </si>
  <si>
    <t>P50502</t>
  </si>
  <si>
    <t>F10A1_HUMAN</t>
  </si>
  <si>
    <t>ST13</t>
  </si>
  <si>
    <t>Hsc70-interacting protein</t>
  </si>
  <si>
    <t>sp|P50552|VASP_HUMAN</t>
  </si>
  <si>
    <t>P50552</t>
  </si>
  <si>
    <t>VASP_HUMAN</t>
  </si>
  <si>
    <t>VASP</t>
  </si>
  <si>
    <t>Vasodilator-stimulated phosphoprotein</t>
  </si>
  <si>
    <t>sp|P50570|DYN2_HUMAN</t>
  </si>
  <si>
    <t>P50570</t>
  </si>
  <si>
    <t>DYN2_HUMAN</t>
  </si>
  <si>
    <t>DNM2</t>
  </si>
  <si>
    <t>Dynamin-2</t>
  </si>
  <si>
    <t>sp|P50851|LRBA_HUMAN</t>
  </si>
  <si>
    <t>P50851</t>
  </si>
  <si>
    <t>LRBA_HUMAN</t>
  </si>
  <si>
    <t>LRBA</t>
  </si>
  <si>
    <t>Lipopolysaccharide-responsive and beige-like anchor protein</t>
  </si>
  <si>
    <t>sp|P50914|RL14_HUMAN</t>
  </si>
  <si>
    <t>P50914</t>
  </si>
  <si>
    <t>RL14_HUMAN</t>
  </si>
  <si>
    <t>RPL14</t>
  </si>
  <si>
    <t>Large ribosomal subunit protein eL14</t>
  </si>
  <si>
    <t>sp|P50990|TCPQ_HUMAN</t>
  </si>
  <si>
    <t>P50990</t>
  </si>
  <si>
    <t>TCPQ_HUMAN</t>
  </si>
  <si>
    <t>CCT8</t>
  </si>
  <si>
    <t>T-complex protein 1 subunit theta</t>
  </si>
  <si>
    <t>sp|P50991|TCPD_HUMAN</t>
  </si>
  <si>
    <t>P50991</t>
  </si>
  <si>
    <t>TCPD_HUMAN</t>
  </si>
  <si>
    <t>CCT4</t>
  </si>
  <si>
    <t>T-complex protein 1 subunit delta</t>
  </si>
  <si>
    <t>sp|P50995|ANX11_HUMAN</t>
  </si>
  <si>
    <t>P50995</t>
  </si>
  <si>
    <t>ANX11_HUMAN</t>
  </si>
  <si>
    <t>ANXA11</t>
  </si>
  <si>
    <t>Annexin A11</t>
  </si>
  <si>
    <t>sp|P51114|FXR1_HUMAN</t>
  </si>
  <si>
    <t>P51114</t>
  </si>
  <si>
    <t>FXR1_HUMAN</t>
  </si>
  <si>
    <t>FXR1</t>
  </si>
  <si>
    <t>RNA-binding protein FXR1</t>
  </si>
  <si>
    <t>sp|P51148|RAB5C_HUMAN</t>
  </si>
  <si>
    <t>P51148</t>
  </si>
  <si>
    <t>RAB5C_HUMAN</t>
  </si>
  <si>
    <t>RAB5C</t>
  </si>
  <si>
    <t>Ras-related protein Rab-5C</t>
  </si>
  <si>
    <t>sp|P51149|RAB7A_HUMAN</t>
  </si>
  <si>
    <t>P51149</t>
  </si>
  <si>
    <t>RAB7A_HUMAN</t>
  </si>
  <si>
    <t>RAB7A</t>
  </si>
  <si>
    <t>Ras-related protein Rab-7a</t>
  </si>
  <si>
    <t>sp|P51153|RAB13_HUMAN</t>
  </si>
  <si>
    <t>P51153</t>
  </si>
  <si>
    <t>RAB13_HUMAN</t>
  </si>
  <si>
    <t>RAB13</t>
  </si>
  <si>
    <t>Ras-related protein Rab-13</t>
  </si>
  <si>
    <t>sp|P51398|RT29_HUMAN</t>
  </si>
  <si>
    <t>P51398</t>
  </si>
  <si>
    <t>RT29_HUMAN</t>
  </si>
  <si>
    <t>DAP3</t>
  </si>
  <si>
    <t>Small ribosomal subunit protein mS29</t>
  </si>
  <si>
    <t>sp|P51452|DUS3_HUMAN</t>
  </si>
  <si>
    <t>P51452</t>
  </si>
  <si>
    <t>DUS3_HUMAN</t>
  </si>
  <si>
    <t>DUSP3</t>
  </si>
  <si>
    <t>Dual specificity protein phosphatase 3</t>
  </si>
  <si>
    <t>sp|P51570|GALK1_HUMAN</t>
  </si>
  <si>
    <t>P51570</t>
  </si>
  <si>
    <t>GALK1_HUMAN</t>
  </si>
  <si>
    <t>GALK1</t>
  </si>
  <si>
    <t>Galactokinase</t>
  </si>
  <si>
    <t>sp|P51572|BAP31_HUMAN</t>
  </si>
  <si>
    <t>P51572</t>
  </si>
  <si>
    <t>BAP31_HUMAN</t>
  </si>
  <si>
    <t>BCAP31</t>
  </si>
  <si>
    <t>B-cell receptor-associated protein 31</t>
  </si>
  <si>
    <t>sp|P51610|HCFC1_HUMAN</t>
  </si>
  <si>
    <t>P51610</t>
  </si>
  <si>
    <t>HCFC1_HUMAN</t>
  </si>
  <si>
    <t>HCFC1</t>
  </si>
  <si>
    <t>Host cell factor 1</t>
  </si>
  <si>
    <t>sp|P51648|AL3A2_HUMAN</t>
  </si>
  <si>
    <t>P51648</t>
  </si>
  <si>
    <t>AL3A2_HUMAN</t>
  </si>
  <si>
    <t>ALDH3A2</t>
  </si>
  <si>
    <t>Aldehyde dehydrogenase family 3 member A2</t>
  </si>
  <si>
    <t>sp|P51659|DHB4_HUMAN</t>
  </si>
  <si>
    <t>P51659</t>
  </si>
  <si>
    <t>DHB4_HUMAN</t>
  </si>
  <si>
    <t>HSD17B4</t>
  </si>
  <si>
    <t>Peroxisomal multifunctional enzyme type 2</t>
  </si>
  <si>
    <t>sp|P51665|PSMD7_HUMAN</t>
  </si>
  <si>
    <t>P51665</t>
  </si>
  <si>
    <t>PSMD7_HUMAN</t>
  </si>
  <si>
    <t>PSMD7</t>
  </si>
  <si>
    <t>26S proteasome non-ATPase regulatory subunit 7</t>
  </si>
  <si>
    <t>sp|P51858|HDGF_HUMAN</t>
  </si>
  <si>
    <t>P51858</t>
  </si>
  <si>
    <t>HDGF_HUMAN</t>
  </si>
  <si>
    <t>HDGF</t>
  </si>
  <si>
    <t>Hepatoma-derived growth factor</t>
  </si>
  <si>
    <t>sp|P51991|ROA3_HUMAN</t>
  </si>
  <si>
    <t>P51991</t>
  </si>
  <si>
    <t>ROA3_HUMAN</t>
  </si>
  <si>
    <t>HNRNPA3</t>
  </si>
  <si>
    <t>Heterogeneous nuclear ribonucleoprotein A3</t>
  </si>
  <si>
    <t>sp|P52209|6PGD_HUMAN</t>
  </si>
  <si>
    <t>P52209</t>
  </si>
  <si>
    <t>6PGD_HUMAN</t>
  </si>
  <si>
    <t>PGD</t>
  </si>
  <si>
    <t>6-phosphogluconate dehydrogenase, decarboxylating</t>
  </si>
  <si>
    <t>sp|P52272|HNRPM_HUMAN</t>
  </si>
  <si>
    <t>P52272</t>
  </si>
  <si>
    <t>HNRPM_HUMAN</t>
  </si>
  <si>
    <t>HNRNPM</t>
  </si>
  <si>
    <t>Heterogeneous nuclear ribonucleoprotein M</t>
  </si>
  <si>
    <t>sp|P52292|IMA1_HUMAN</t>
  </si>
  <si>
    <t>P52292</t>
  </si>
  <si>
    <t>IMA1_HUMAN</t>
  </si>
  <si>
    <t>KPNA2</t>
  </si>
  <si>
    <t>Importin subunit alpha-1</t>
  </si>
  <si>
    <t>sp|P52306|GDS1_HUMAN</t>
  </si>
  <si>
    <t>P52306</t>
  </si>
  <si>
    <t>GDS1_HUMAN</t>
  </si>
  <si>
    <t>RAP1GDS1</t>
  </si>
  <si>
    <t>Rap1 GTPase-GDP dissociation stimulator 1</t>
  </si>
  <si>
    <t>sp|P52565|GDIR1_HUMAN</t>
  </si>
  <si>
    <t>P52565</t>
  </si>
  <si>
    <t>GDIR1_HUMAN</t>
  </si>
  <si>
    <t>ARHGDIA</t>
  </si>
  <si>
    <t>Rho GDP-dissociation inhibitor 1</t>
  </si>
  <si>
    <t>sp|P52597|HNRPF_HUMAN</t>
  </si>
  <si>
    <t>P52597</t>
  </si>
  <si>
    <t>HNRPF_HUMAN</t>
  </si>
  <si>
    <t>HNRNPF</t>
  </si>
  <si>
    <t>Heterogeneous nuclear ribonucleoprotein F</t>
  </si>
  <si>
    <t>sp|P52701|MSH6_HUMAN</t>
  </si>
  <si>
    <t>P52701</t>
  </si>
  <si>
    <t>MSH6_HUMAN</t>
  </si>
  <si>
    <t>MSH6</t>
  </si>
  <si>
    <t>DNA mismatch repair protein Msh6</t>
  </si>
  <si>
    <t>sp|P52732|KIF11_HUMAN</t>
  </si>
  <si>
    <t>P52732</t>
  </si>
  <si>
    <t>KIF11_HUMAN</t>
  </si>
  <si>
    <t>KIF11</t>
  </si>
  <si>
    <t>Kinesin-like protein KIF11</t>
  </si>
  <si>
    <t>sp|P52788|SPSY_HUMAN</t>
  </si>
  <si>
    <t>P52788</t>
  </si>
  <si>
    <t>SPSY_HUMAN</t>
  </si>
  <si>
    <t>SMS</t>
  </si>
  <si>
    <t>Spermine synthase</t>
  </si>
  <si>
    <t>sp|P52789|HXK2_HUMAN</t>
  </si>
  <si>
    <t>P52789</t>
  </si>
  <si>
    <t>HXK2_HUMAN</t>
  </si>
  <si>
    <t>HK2</t>
  </si>
  <si>
    <t>Hexokinase-2</t>
  </si>
  <si>
    <t>sp|P52907|CAZA1_HUMAN</t>
  </si>
  <si>
    <t>P52907</t>
  </si>
  <si>
    <t>CAZA1_HUMAN</t>
  </si>
  <si>
    <t>CAPZA1</t>
  </si>
  <si>
    <t>F-actin-capping protein subunit alpha-1</t>
  </si>
  <si>
    <t>sp|P52948|NUP98_HUMAN</t>
  </si>
  <si>
    <t>P52948</t>
  </si>
  <si>
    <t>NUP98_HUMAN</t>
  </si>
  <si>
    <t>NUP98</t>
  </si>
  <si>
    <t>Nuclear pore complex protein Nup98-Nup96</t>
  </si>
  <si>
    <t>sp|P53004|BIEA_HUMAN</t>
  </si>
  <si>
    <t>P53004</t>
  </si>
  <si>
    <t>BIEA_HUMAN</t>
  </si>
  <si>
    <t>BLVRA</t>
  </si>
  <si>
    <t>Biliverdin reductase A</t>
  </si>
  <si>
    <t>sp|P53007|TXTP_HUMAN</t>
  </si>
  <si>
    <t>P53007</t>
  </si>
  <si>
    <t>TXTP_HUMAN</t>
  </si>
  <si>
    <t>SLC25A1</t>
  </si>
  <si>
    <t>Tricarboxylate transport protein, mitochondrial</t>
  </si>
  <si>
    <t>sp|P53041|PPP5_HUMAN</t>
  </si>
  <si>
    <t>P53041</t>
  </si>
  <si>
    <t>PPP5_HUMAN</t>
  </si>
  <si>
    <t>PPP5C</t>
  </si>
  <si>
    <t>Serine/threonine-protein phosphatase 5</t>
  </si>
  <si>
    <t>sp|P53396|ACLY_HUMAN</t>
  </si>
  <si>
    <t>P53396</t>
  </si>
  <si>
    <t>ACLY_HUMAN</t>
  </si>
  <si>
    <t>ACLY</t>
  </si>
  <si>
    <t>ATP-citrate synthase</t>
  </si>
  <si>
    <t>sp|P53582|MAP11_HUMAN</t>
  </si>
  <si>
    <t>P53582</t>
  </si>
  <si>
    <t>MAP11_HUMAN</t>
  </si>
  <si>
    <t>METAP1</t>
  </si>
  <si>
    <t>Methionine aminopeptidase 1</t>
  </si>
  <si>
    <t>sp|P53597|SUCA_HUMAN</t>
  </si>
  <si>
    <t>P53597</t>
  </si>
  <si>
    <t>SUCA_HUMAN</t>
  </si>
  <si>
    <t>SUCLG1</t>
  </si>
  <si>
    <t>Succinate--CoA ligase [ADP/GDP-forming] subunit alpha, mitochondrial</t>
  </si>
  <si>
    <t>sp|P53618|COPB_HUMAN</t>
  </si>
  <si>
    <t>P53618</t>
  </si>
  <si>
    <t>COPB_HUMAN</t>
  </si>
  <si>
    <t>COPB1</t>
  </si>
  <si>
    <t>Coatomer subunit beta</t>
  </si>
  <si>
    <t>sp|P53621|COPA_HUMAN</t>
  </si>
  <si>
    <t>P53621</t>
  </si>
  <si>
    <t>COPA_HUMAN</t>
  </si>
  <si>
    <t>COPA</t>
  </si>
  <si>
    <t>Coatomer subunit alpha</t>
  </si>
  <si>
    <t>sp|P53992|SC24C_HUMAN</t>
  </si>
  <si>
    <t>P53992</t>
  </si>
  <si>
    <t>SC24C_HUMAN</t>
  </si>
  <si>
    <t>SEC24C</t>
  </si>
  <si>
    <t>Protein transport protein Sec24C</t>
  </si>
  <si>
    <t>sp|P54136|SYRC_HUMAN</t>
  </si>
  <si>
    <t>P54136</t>
  </si>
  <si>
    <t>SYRC_HUMAN</t>
  </si>
  <si>
    <t>RARS1</t>
  </si>
  <si>
    <t>Arginine--tRNA ligase, cytoplasmic</t>
  </si>
  <si>
    <t>sp|P54577|SYYC_HUMAN</t>
  </si>
  <si>
    <t>P54577</t>
  </si>
  <si>
    <t>SYYC_HUMAN</t>
  </si>
  <si>
    <t>YARS1</t>
  </si>
  <si>
    <t>Tyrosine--tRNA ligase, cytoplasmic</t>
  </si>
  <si>
    <t>sp|P54578|UBP14_HUMAN</t>
  </si>
  <si>
    <t>P54578</t>
  </si>
  <si>
    <t>UBP14_HUMAN</t>
  </si>
  <si>
    <t>USP14</t>
  </si>
  <si>
    <t>Ubiquitin carboxyl-terminal hydrolase 14</t>
  </si>
  <si>
    <t>sp|P54619|AAKG1_HUMAN</t>
  </si>
  <si>
    <t>P54619</t>
  </si>
  <si>
    <t>AAKG1_HUMAN</t>
  </si>
  <si>
    <t>PRKAG1</t>
  </si>
  <si>
    <t>5'-AMP-activated protein kinase subunit gamma-1</t>
  </si>
  <si>
    <t>sp|P54819|KAD2_HUMAN</t>
  </si>
  <si>
    <t>P54819</t>
  </si>
  <si>
    <t>KAD2_HUMAN</t>
  </si>
  <si>
    <t>AK2</t>
  </si>
  <si>
    <t>Adenylate kinase 2, mitochondrial</t>
  </si>
  <si>
    <t>sp|P54886|P5CS_HUMAN</t>
  </si>
  <si>
    <t>P54886</t>
  </si>
  <si>
    <t>P5CS_HUMAN</t>
  </si>
  <si>
    <t>ALDH18A1</t>
  </si>
  <si>
    <t>Delta-1-pyrroline-5-carboxylate synthase</t>
  </si>
  <si>
    <t>sp|P54920|SNAA_HUMAN</t>
  </si>
  <si>
    <t>P54920</t>
  </si>
  <si>
    <t>SNAA_HUMAN</t>
  </si>
  <si>
    <t>NAPA</t>
  </si>
  <si>
    <t>Alpha-soluble NSF attachment protein</t>
  </si>
  <si>
    <t>sp|P55010|IF5_HUMAN</t>
  </si>
  <si>
    <t>P55010</t>
  </si>
  <si>
    <t>IF5_HUMAN</t>
  </si>
  <si>
    <t>EIF5</t>
  </si>
  <si>
    <t>Eukaryotic translation initiation factor 5</t>
  </si>
  <si>
    <t>sp|P55036|PSMD4_HUMAN</t>
  </si>
  <si>
    <t>P55036</t>
  </si>
  <si>
    <t>PSMD4_HUMAN</t>
  </si>
  <si>
    <t>PSMD4</t>
  </si>
  <si>
    <t>26S proteasome non-ATPase regulatory subunit 4</t>
  </si>
  <si>
    <t>sp|P55060|XPO2_HUMAN</t>
  </si>
  <si>
    <t>P55060</t>
  </si>
  <si>
    <t>XPO2_HUMAN</t>
  </si>
  <si>
    <t>CSE1L</t>
  </si>
  <si>
    <t>Exportin-2</t>
  </si>
  <si>
    <t>sp|P55072|TERA_HUMAN</t>
  </si>
  <si>
    <t>P55072</t>
  </si>
  <si>
    <t>TERA_HUMAN</t>
  </si>
  <si>
    <t>VCP</t>
  </si>
  <si>
    <t>Transitional endoplasmic reticulum ATPase</t>
  </si>
  <si>
    <t>sp|P55084|ECHB_HUMAN</t>
  </si>
  <si>
    <t>P55084</t>
  </si>
  <si>
    <t>ECHB_HUMAN</t>
  </si>
  <si>
    <t>HADHB</t>
  </si>
  <si>
    <t>Trifunctional enzyme subunit beta, mitochondrial</t>
  </si>
  <si>
    <t>sp|P55209|NP1L1_HUMAN</t>
  </si>
  <si>
    <t>P55209</t>
  </si>
  <si>
    <t>NP1L1_HUMAN</t>
  </si>
  <si>
    <t>NAP1L1</t>
  </si>
  <si>
    <t>Nucleosome assembly protein 1-like 1</t>
  </si>
  <si>
    <t>sp|P55735|SEC13_HUMAN</t>
  </si>
  <si>
    <t>P55735</t>
  </si>
  <si>
    <t>SEC13_HUMAN</t>
  </si>
  <si>
    <t>SEC13</t>
  </si>
  <si>
    <t>Protein SEC13 homolog</t>
  </si>
  <si>
    <t>sp|P55769|NH2L1_HUMAN</t>
  </si>
  <si>
    <t>P55769</t>
  </si>
  <si>
    <t>NH2L1_HUMAN</t>
  </si>
  <si>
    <t>SNU13</t>
  </si>
  <si>
    <t>NHP2-like protein 1</t>
  </si>
  <si>
    <t>sp|P55786|PSA_HUMAN</t>
  </si>
  <si>
    <t>P55786</t>
  </si>
  <si>
    <t>PSA_HUMAN</t>
  </si>
  <si>
    <t>NPEPPS</t>
  </si>
  <si>
    <t>Puromycin-sensitive aminopeptidase</t>
  </si>
  <si>
    <t>sp|P55809|SCOT1_HUMAN</t>
  </si>
  <si>
    <t>P55809</t>
  </si>
  <si>
    <t>SCOT1_HUMAN</t>
  </si>
  <si>
    <t>OXCT1</t>
  </si>
  <si>
    <t>Succinyl-CoA:3-ketoacid coenzyme A transferase 1, mitochondrial</t>
  </si>
  <si>
    <t>sp|P55884|EIF3B_HUMAN</t>
  </si>
  <si>
    <t>P55884</t>
  </si>
  <si>
    <t>EIF3B_HUMAN</t>
  </si>
  <si>
    <t>EIF3B</t>
  </si>
  <si>
    <t>Eukaryotic translation initiation factor 3 subunit B</t>
  </si>
  <si>
    <t>sp|P56134|ATPK_HUMAN</t>
  </si>
  <si>
    <t>P56134</t>
  </si>
  <si>
    <t>ATPK_HUMAN</t>
  </si>
  <si>
    <t>ATP5MF</t>
  </si>
  <si>
    <t>ATP synthase F(0) complex subunit f, mitochondrial</t>
  </si>
  <si>
    <t>sp|P56192|SYMC_HUMAN</t>
  </si>
  <si>
    <t>P56192</t>
  </si>
  <si>
    <t>SYMC_HUMAN</t>
  </si>
  <si>
    <t>MARS1</t>
  </si>
  <si>
    <t>Methionine--tRNA ligase, cytoplasmic</t>
  </si>
  <si>
    <t>sp|P56537|IF6_HUMAN</t>
  </si>
  <si>
    <t>P56537</t>
  </si>
  <si>
    <t>IF6_HUMAN</t>
  </si>
  <si>
    <t>EIF6</t>
  </si>
  <si>
    <t>Eukaryotic translation initiation factor 6</t>
  </si>
  <si>
    <t>sp|P56545|CTBP2_HUMAN</t>
  </si>
  <si>
    <t>P56545</t>
  </si>
  <si>
    <t>CTBP2_HUMAN</t>
  </si>
  <si>
    <t>CTBP2</t>
  </si>
  <si>
    <t>C-terminal-binding protein 2</t>
  </si>
  <si>
    <t>sp|P57088|TMM33_HUMAN</t>
  </si>
  <si>
    <t>P57088</t>
  </si>
  <si>
    <t>TMM33_HUMAN</t>
  </si>
  <si>
    <t>TMEM33</t>
  </si>
  <si>
    <t>Transmembrane protein 33</t>
  </si>
  <si>
    <t>sp|P58546|MTPN_HUMAN</t>
  </si>
  <si>
    <t>P58546</t>
  </si>
  <si>
    <t>MTPN_HUMAN</t>
  </si>
  <si>
    <t>MTPN</t>
  </si>
  <si>
    <t>Myotrophin</t>
  </si>
  <si>
    <t>sp|P59998|ARPC4_HUMAN</t>
  </si>
  <si>
    <t>P59998</t>
  </si>
  <si>
    <t>ARPC4_HUMAN</t>
  </si>
  <si>
    <t>ARPC4</t>
  </si>
  <si>
    <t>Actin-related protein 2/3 complex subunit 4</t>
  </si>
  <si>
    <t>sp|P60174|TPIS_HUMAN</t>
  </si>
  <si>
    <t>P60174</t>
  </si>
  <si>
    <t>TPIS_HUMAN</t>
  </si>
  <si>
    <t>TPI1</t>
  </si>
  <si>
    <t>Triosephosphate isomerase</t>
  </si>
  <si>
    <t>sp|P60228|EIF3E_HUMAN</t>
  </si>
  <si>
    <t>P60228</t>
  </si>
  <si>
    <t>EIF3E_HUMAN</t>
  </si>
  <si>
    <t>EIF3E</t>
  </si>
  <si>
    <t>Eukaryotic translation initiation factor 3 subunit E</t>
  </si>
  <si>
    <t>sp|P60468|SC61B_HUMAN</t>
  </si>
  <si>
    <t>P60468</t>
  </si>
  <si>
    <t>SC61B_HUMAN</t>
  </si>
  <si>
    <t>SEC61B</t>
  </si>
  <si>
    <t>Protein transport protein Sec61 subunit beta</t>
  </si>
  <si>
    <t>sp|P60660|MYL6_HUMAN</t>
  </si>
  <si>
    <t>P60660</t>
  </si>
  <si>
    <t>MYL6_HUMAN</t>
  </si>
  <si>
    <t>MYL6</t>
  </si>
  <si>
    <t>Myosin light polypeptide 6</t>
  </si>
  <si>
    <t>sp|P60709|ACTB_HUMAN</t>
  </si>
  <si>
    <t>P60709</t>
  </si>
  <si>
    <t>ACTB_HUMAN</t>
  </si>
  <si>
    <t>ACTB</t>
  </si>
  <si>
    <t>Actin, cytoplasmic 1</t>
  </si>
  <si>
    <t>sp|P60842|IF4A1_HUMAN</t>
  </si>
  <si>
    <t>P60842</t>
  </si>
  <si>
    <t>IF4A1_HUMAN</t>
  </si>
  <si>
    <t>EIF4A1</t>
  </si>
  <si>
    <t>Eukaryotic initiation factor 4A-I</t>
  </si>
  <si>
    <t>sp|P60866|RS20_HUMAN</t>
  </si>
  <si>
    <t>P60866</t>
  </si>
  <si>
    <t>RS20_HUMAN</t>
  </si>
  <si>
    <t>RPS20</t>
  </si>
  <si>
    <t>Small ribosomal subunit protein uS10</t>
  </si>
  <si>
    <t>sp|P60891|PRPS1_HUMAN</t>
  </si>
  <si>
    <t>P60891</t>
  </si>
  <si>
    <t>PRPS1_HUMAN</t>
  </si>
  <si>
    <t>PRPS1</t>
  </si>
  <si>
    <t>Ribose-phosphate pyrophosphokinase 1</t>
  </si>
  <si>
    <t>sp|P60900|PSA6_HUMAN</t>
  </si>
  <si>
    <t>P60900</t>
  </si>
  <si>
    <t>PSA6_HUMAN</t>
  </si>
  <si>
    <t>PSMA6</t>
  </si>
  <si>
    <t>Proteasome subunit alpha type-6</t>
  </si>
  <si>
    <t>sp|P60903|S10AA_HUMAN</t>
  </si>
  <si>
    <t>P60903</t>
  </si>
  <si>
    <t>S10AA_HUMAN</t>
  </si>
  <si>
    <t>S100A10</t>
  </si>
  <si>
    <t>Protein S100-A10</t>
  </si>
  <si>
    <t>sp|P60953|CDC42_HUMAN</t>
  </si>
  <si>
    <t>P60953</t>
  </si>
  <si>
    <t>CDC42_HUMAN</t>
  </si>
  <si>
    <t>CDC42</t>
  </si>
  <si>
    <t>Cell division control protein 42 homolog</t>
  </si>
  <si>
    <t>sp|P60981|DEST_HUMAN</t>
  </si>
  <si>
    <t>P60981</t>
  </si>
  <si>
    <t>DEST_HUMAN</t>
  </si>
  <si>
    <t>DSTN</t>
  </si>
  <si>
    <t>Destrin</t>
  </si>
  <si>
    <t>sp|P61011|SRP54_HUMAN</t>
  </si>
  <si>
    <t>P61011</t>
  </si>
  <si>
    <t>SRP54_HUMAN</t>
  </si>
  <si>
    <t>SRP54</t>
  </si>
  <si>
    <t>Signal recognition particle subunit SRP54</t>
  </si>
  <si>
    <t>sp|P61019|RAB2A_HUMAN</t>
  </si>
  <si>
    <t>P61019</t>
  </si>
  <si>
    <t>RAB2A_HUMAN</t>
  </si>
  <si>
    <t>RAB2A</t>
  </si>
  <si>
    <t>Ras-related protein Rab-2A</t>
  </si>
  <si>
    <t>sp|P61026|RAB10_HUMAN</t>
  </si>
  <si>
    <t>P61026</t>
  </si>
  <si>
    <t>RAB10_HUMAN</t>
  </si>
  <si>
    <t>RAB10</t>
  </si>
  <si>
    <t>Ras-related protein Rab-10</t>
  </si>
  <si>
    <t>sp|P61077|UB2D3_HUMAN</t>
  </si>
  <si>
    <t>P61077</t>
  </si>
  <si>
    <t>UB2D3_HUMAN</t>
  </si>
  <si>
    <t>UBE2D3</t>
  </si>
  <si>
    <t>Ubiquitin-conjugating enzyme E2 D3</t>
  </si>
  <si>
    <t>sp|P61081|UBC12_HUMAN</t>
  </si>
  <si>
    <t>P61081</t>
  </si>
  <si>
    <t>UBC12_HUMAN</t>
  </si>
  <si>
    <t>UBE2M</t>
  </si>
  <si>
    <t>NEDD8-conjugating enzyme Ubc12</t>
  </si>
  <si>
    <t>sp|P61088|UBE2N_HUMAN</t>
  </si>
  <si>
    <t>P61088</t>
  </si>
  <si>
    <t>UBE2N_HUMAN</t>
  </si>
  <si>
    <t>UBE2N</t>
  </si>
  <si>
    <t>Ubiquitin-conjugating enzyme E2 N</t>
  </si>
  <si>
    <t>sp|P61106|RAB14_HUMAN</t>
  </si>
  <si>
    <t>P61106</t>
  </si>
  <si>
    <t>RAB14_HUMAN</t>
  </si>
  <si>
    <t>RAB14</t>
  </si>
  <si>
    <t>Ras-related protein Rab-14</t>
  </si>
  <si>
    <t>sp|P61158|ARP3_HUMAN</t>
  </si>
  <si>
    <t>P61158</t>
  </si>
  <si>
    <t>ARP3_HUMAN</t>
  </si>
  <si>
    <t>ACTR3</t>
  </si>
  <si>
    <t>Actin-related protein 3</t>
  </si>
  <si>
    <t>sp|P61160|ARP2_HUMAN</t>
  </si>
  <si>
    <t>P61160</t>
  </si>
  <si>
    <t>ARP2_HUMAN</t>
  </si>
  <si>
    <t>ACTR2</t>
  </si>
  <si>
    <t>Actin-related protein 2</t>
  </si>
  <si>
    <t>sp|P61163|ACTZ_HUMAN</t>
  </si>
  <si>
    <t>P61163</t>
  </si>
  <si>
    <t>ACTZ_HUMAN</t>
  </si>
  <si>
    <t>ACTR1A</t>
  </si>
  <si>
    <t>Alpha-centractin</t>
  </si>
  <si>
    <t>sp|P61201|CSN2_HUMAN</t>
  </si>
  <si>
    <t>P61201</t>
  </si>
  <si>
    <t>CSN2_HUMAN</t>
  </si>
  <si>
    <t>COPS2</t>
  </si>
  <si>
    <t>COP9 signalosome complex subunit 2</t>
  </si>
  <si>
    <t>sp|P61204|ARF3_HUMAN</t>
  </si>
  <si>
    <t>P61204</t>
  </si>
  <si>
    <t>ARF3_HUMAN</t>
  </si>
  <si>
    <t>ARF3</t>
  </si>
  <si>
    <t>ADP-ribosylation factor 3</t>
  </si>
  <si>
    <t>sp|P61221|ABCE1_HUMAN</t>
  </si>
  <si>
    <t>P61221</t>
  </si>
  <si>
    <t>ABCE1_HUMAN</t>
  </si>
  <si>
    <t>ABCE1</t>
  </si>
  <si>
    <t>ATP-binding cassette sub-family E member 1</t>
  </si>
  <si>
    <t>sp|P61224|RAP1B_HUMAN</t>
  </si>
  <si>
    <t>P61224</t>
  </si>
  <si>
    <t>RAP1B_HUMAN</t>
  </si>
  <si>
    <t>RAP1B</t>
  </si>
  <si>
    <t>Ras-related protein Rap-1b</t>
  </si>
  <si>
    <t>sp|P61247|RS3A_HUMAN</t>
  </si>
  <si>
    <t>P61247</t>
  </si>
  <si>
    <t>RS3A_HUMAN</t>
  </si>
  <si>
    <t>RPS3A</t>
  </si>
  <si>
    <t>Small ribosomal subunit protein eS1</t>
  </si>
  <si>
    <t>sp|P61254|RL26_HUMAN</t>
  </si>
  <si>
    <t>P61254</t>
  </si>
  <si>
    <t>RL26_HUMAN</t>
  </si>
  <si>
    <t>RPL26</t>
  </si>
  <si>
    <t>Large ribosomal subunit protein uL24</t>
  </si>
  <si>
    <t>sp|P61289|PSME3_HUMAN</t>
  </si>
  <si>
    <t>P61289</t>
  </si>
  <si>
    <t>PSME3_HUMAN</t>
  </si>
  <si>
    <t>PSME3</t>
  </si>
  <si>
    <t>Proteasome activator complex subunit 3</t>
  </si>
  <si>
    <t>sp|P61313|RL15_HUMAN</t>
  </si>
  <si>
    <t>P61313</t>
  </si>
  <si>
    <t>RL15_HUMAN</t>
  </si>
  <si>
    <t>RPL15</t>
  </si>
  <si>
    <t>Large ribosomal subunit protein eL15</t>
  </si>
  <si>
    <t>sp|P61353|RL27_HUMAN</t>
  </si>
  <si>
    <t>P61353</t>
  </si>
  <si>
    <t>RL27_HUMAN</t>
  </si>
  <si>
    <t>RPL27</t>
  </si>
  <si>
    <t>Large ribosomal subunit protein eL27</t>
  </si>
  <si>
    <t>sp|P61421|VA0D1_HUMAN</t>
  </si>
  <si>
    <t>P61421</t>
  </si>
  <si>
    <t>VA0D1_HUMAN</t>
  </si>
  <si>
    <t>ATP6V0D1</t>
  </si>
  <si>
    <t>V-type proton ATPase subunit d 1</t>
  </si>
  <si>
    <t>sp|P61586|RHOA_HUMAN</t>
  </si>
  <si>
    <t>P61586</t>
  </si>
  <si>
    <t>RHOA_HUMAN</t>
  </si>
  <si>
    <t>RHOA</t>
  </si>
  <si>
    <t>Transforming protein RhoA</t>
  </si>
  <si>
    <t>sp|P61604|CH10_HUMAN</t>
  </si>
  <si>
    <t>P61604</t>
  </si>
  <si>
    <t>CH10_HUMAN</t>
  </si>
  <si>
    <t>HSPE1</t>
  </si>
  <si>
    <t>10 kDa heat shock protein, mitochondrial</t>
  </si>
  <si>
    <t>sp|P61619|S61A1_HUMAN</t>
  </si>
  <si>
    <t>P61619</t>
  </si>
  <si>
    <t>S61A1_HUMAN</t>
  </si>
  <si>
    <t>SEC61A1</t>
  </si>
  <si>
    <t>Protein transport protein Sec61 subunit alpha isoform 1</t>
  </si>
  <si>
    <t>sp|P61626|LYSC_HUMAN</t>
  </si>
  <si>
    <t>P61626</t>
  </si>
  <si>
    <t>LYSC_HUMAN</t>
  </si>
  <si>
    <t>LYZ</t>
  </si>
  <si>
    <t>Lysozyme C</t>
  </si>
  <si>
    <t>sp|P61803|DAD1_HUMAN</t>
  </si>
  <si>
    <t>P61803</t>
  </si>
  <si>
    <t>DAD1_HUMAN</t>
  </si>
  <si>
    <t>DAD1</t>
  </si>
  <si>
    <t>Dolichyl-diphosphooligosaccharide--protein glycosyltransferase subunit DAD1</t>
  </si>
  <si>
    <t>sp|P61923|COPZ1_HUMAN</t>
  </si>
  <si>
    <t>P61923</t>
  </si>
  <si>
    <t>COPZ1_HUMAN</t>
  </si>
  <si>
    <t>COPZ1</t>
  </si>
  <si>
    <t>Coatomer subunit zeta-1</t>
  </si>
  <si>
    <t>sp|P61964|WDR5_HUMAN</t>
  </si>
  <si>
    <t>P61964</t>
  </si>
  <si>
    <t>WDR5_HUMAN</t>
  </si>
  <si>
    <t>WDR5</t>
  </si>
  <si>
    <t>WD repeat-containing protein 5</t>
  </si>
  <si>
    <t>sp|P61966|AP1S1_HUMAN</t>
  </si>
  <si>
    <t>P61966</t>
  </si>
  <si>
    <t>AP1S1_HUMAN</t>
  </si>
  <si>
    <t>AP1S1</t>
  </si>
  <si>
    <t>AP-1 complex subunit sigma-1A</t>
  </si>
  <si>
    <t>sp|P61978|HNRPK_HUMAN</t>
  </si>
  <si>
    <t>P61978</t>
  </si>
  <si>
    <t>HNRPK_HUMAN</t>
  </si>
  <si>
    <t>HNRNPK</t>
  </si>
  <si>
    <t>Heterogeneous nuclear ribonucleoprotein K</t>
  </si>
  <si>
    <t>sp|P61981|1433G_HUMAN</t>
  </si>
  <si>
    <t>P61981</t>
  </si>
  <si>
    <t>1433G_HUMAN</t>
  </si>
  <si>
    <t>YWHAG</t>
  </si>
  <si>
    <t>14-3-3 protein gamma</t>
  </si>
  <si>
    <t>sp|P62081|RS7_HUMAN</t>
  </si>
  <si>
    <t>P62081</t>
  </si>
  <si>
    <t>RS7_HUMAN</t>
  </si>
  <si>
    <t>RPS7</t>
  </si>
  <si>
    <t>Small ribosomal subunit protein eS7</t>
  </si>
  <si>
    <t>sp|P62136|PP1A_HUMAN</t>
  </si>
  <si>
    <t>P62136</t>
  </si>
  <si>
    <t>PP1A_HUMAN</t>
  </si>
  <si>
    <t>PPP1CA</t>
  </si>
  <si>
    <t>Serine/threonine-protein phosphatase PP1-alpha catalytic subunit</t>
  </si>
  <si>
    <t>sp|P62140|PP1B_HUMAN</t>
  </si>
  <si>
    <t>P62140</t>
  </si>
  <si>
    <t>PP1B_HUMAN</t>
  </si>
  <si>
    <t>PPP1CB</t>
  </si>
  <si>
    <t>Serine/threonine-protein phosphatase PP1-beta catalytic subunit</t>
  </si>
  <si>
    <t>sp|P62191|PRS4_HUMAN</t>
  </si>
  <si>
    <t>P62191</t>
  </si>
  <si>
    <t>PRS4_HUMAN</t>
  </si>
  <si>
    <t>PSMC1</t>
  </si>
  <si>
    <t>26S proteasome regulatory subunit 4</t>
  </si>
  <si>
    <t>sp|P62195|PRS8_HUMAN</t>
  </si>
  <si>
    <t>P62195</t>
  </si>
  <si>
    <t>PRS8_HUMAN</t>
  </si>
  <si>
    <t>PSMC5</t>
  </si>
  <si>
    <t>26S proteasome regulatory subunit 8</t>
  </si>
  <si>
    <t>sp|P62241|RS8_HUMAN</t>
  </si>
  <si>
    <t>P62241</t>
  </si>
  <si>
    <t>RS8_HUMAN</t>
  </si>
  <si>
    <t>RPS8</t>
  </si>
  <si>
    <t>Small ribosomal subunit protein eS8</t>
  </si>
  <si>
    <t>sp|P62244|RS15A_HUMAN</t>
  </si>
  <si>
    <t>P62244</t>
  </si>
  <si>
    <t>RS15A_HUMAN</t>
  </si>
  <si>
    <t>RPS15A</t>
  </si>
  <si>
    <t>Small ribosomal subunit protein uS8</t>
  </si>
  <si>
    <t>sp|P62249|RS16_HUMAN</t>
  </si>
  <si>
    <t>P62249</t>
  </si>
  <si>
    <t>RS16_HUMAN</t>
  </si>
  <si>
    <t>RPS16</t>
  </si>
  <si>
    <t>Small ribosomal subunit protein uS9</t>
  </si>
  <si>
    <t>sp|P62258|1433E_HUMAN</t>
  </si>
  <si>
    <t>P62258</t>
  </si>
  <si>
    <t>1433E_HUMAN</t>
  </si>
  <si>
    <t>YWHAE</t>
  </si>
  <si>
    <t>14-3-3 protein epsilon</t>
  </si>
  <si>
    <t>sp|P62263|RS14_HUMAN</t>
  </si>
  <si>
    <t>P62263</t>
  </si>
  <si>
    <t>RS14_HUMAN</t>
  </si>
  <si>
    <t>RPS14</t>
  </si>
  <si>
    <t>Small ribosomal subunit protein uS11</t>
  </si>
  <si>
    <t>sp|P62266|RS23_HUMAN</t>
  </si>
  <si>
    <t>P62266</t>
  </si>
  <si>
    <t>RS23_HUMAN</t>
  </si>
  <si>
    <t>RPS23</t>
  </si>
  <si>
    <t>Small ribosomal subunit protein uS12</t>
  </si>
  <si>
    <t>sp|P62269|RS18_HUMAN</t>
  </si>
  <si>
    <t>P62269</t>
  </si>
  <si>
    <t>RS18_HUMAN</t>
  </si>
  <si>
    <t>RPS18</t>
  </si>
  <si>
    <t>Small ribosomal subunit protein uS13</t>
  </si>
  <si>
    <t>sp|P62277|RS13_HUMAN</t>
  </si>
  <si>
    <t>P62277</t>
  </si>
  <si>
    <t>RS13_HUMAN</t>
  </si>
  <si>
    <t>RPS13</t>
  </si>
  <si>
    <t>Small ribosomal subunit protein uS15</t>
  </si>
  <si>
    <t>sp|P62280|RS11_HUMAN</t>
  </si>
  <si>
    <t>P62280</t>
  </si>
  <si>
    <t>RS11_HUMAN</t>
  </si>
  <si>
    <t>RPS11</t>
  </si>
  <si>
    <t>Small ribosomal subunit protein uS17</t>
  </si>
  <si>
    <t>sp|P62304|RUXE_HUMAN</t>
  </si>
  <si>
    <t>P62304</t>
  </si>
  <si>
    <t>RUXE_HUMAN</t>
  </si>
  <si>
    <t>SNRPE</t>
  </si>
  <si>
    <t>Small nuclear ribonucleoprotein E</t>
  </si>
  <si>
    <t>sp|P62306|RUXF_HUMAN</t>
  </si>
  <si>
    <t>P62306</t>
  </si>
  <si>
    <t>RUXF_HUMAN</t>
  </si>
  <si>
    <t>SNRPF</t>
  </si>
  <si>
    <t>Small nuclear ribonucleoprotein F</t>
  </si>
  <si>
    <t>sp|P62308|RUXG_HUMAN</t>
  </si>
  <si>
    <t>P62308</t>
  </si>
  <si>
    <t>RUXG_HUMAN</t>
  </si>
  <si>
    <t>SNRPG</t>
  </si>
  <si>
    <t>Small nuclear ribonucleoprotein G</t>
  </si>
  <si>
    <t>sp|P62312|LSM6_HUMAN</t>
  </si>
  <si>
    <t>P62312</t>
  </si>
  <si>
    <t>LSM6_HUMAN</t>
  </si>
  <si>
    <t>LSM6</t>
  </si>
  <si>
    <t>U6 snRNA-associated Sm-like protein LSm6</t>
  </si>
  <si>
    <t>sp|P62314|SMD1_HUMAN</t>
  </si>
  <si>
    <t>P62314</t>
  </si>
  <si>
    <t>SMD1_HUMAN</t>
  </si>
  <si>
    <t>SNRPD1</t>
  </si>
  <si>
    <t>Small nuclear ribonucleoprotein Sm D1</t>
  </si>
  <si>
    <t>sp|P62316|SMD2_HUMAN</t>
  </si>
  <si>
    <t>P62316</t>
  </si>
  <si>
    <t>SMD2_HUMAN</t>
  </si>
  <si>
    <t>SNRPD2</t>
  </si>
  <si>
    <t>Small nuclear ribonucleoprotein Sm D2</t>
  </si>
  <si>
    <t>sp|P62318|SMD3_HUMAN</t>
  </si>
  <si>
    <t>P62318</t>
  </si>
  <si>
    <t>SMD3_HUMAN</t>
  </si>
  <si>
    <t>SNRPD3</t>
  </si>
  <si>
    <t>Small nuclear ribonucleoprotein Sm D3</t>
  </si>
  <si>
    <t>sp|P62333|PRS10_HUMAN</t>
  </si>
  <si>
    <t>P62333</t>
  </si>
  <si>
    <t>PRS10_HUMAN</t>
  </si>
  <si>
    <t>PSMC6</t>
  </si>
  <si>
    <t>26S proteasome regulatory subunit 10B</t>
  </si>
  <si>
    <t>sp|P62424|RL7A_HUMAN</t>
  </si>
  <si>
    <t>P62424</t>
  </si>
  <si>
    <t>RL7A_HUMAN</t>
  </si>
  <si>
    <t>RPL7A</t>
  </si>
  <si>
    <t>Large ribosomal subunit protein eL8</t>
  </si>
  <si>
    <t>sp|P62491|RB11A_HUMAN</t>
  </si>
  <si>
    <t>P62491</t>
  </si>
  <si>
    <t>RB11A_HUMAN</t>
  </si>
  <si>
    <t>RAB11A</t>
  </si>
  <si>
    <t>Ras-related protein Rab-11A</t>
  </si>
  <si>
    <t>sp|P62495|ERF1_HUMAN</t>
  </si>
  <si>
    <t>P62495</t>
  </si>
  <si>
    <t>ERF1_HUMAN</t>
  </si>
  <si>
    <t>ETF1</t>
  </si>
  <si>
    <t>Eukaryotic peptide chain release factor subunit 1</t>
  </si>
  <si>
    <t>sp|P62701|RS4X_HUMAN</t>
  </si>
  <si>
    <t>P62701</t>
  </si>
  <si>
    <t>RS4X_HUMAN</t>
  </si>
  <si>
    <t>RPS4X</t>
  </si>
  <si>
    <t>Small ribosomal subunit protein eS4, X isoform</t>
  </si>
  <si>
    <t>sp|P62750|RL23A_HUMAN</t>
  </si>
  <si>
    <t>P62750</t>
  </si>
  <si>
    <t>RL23A_HUMAN</t>
  </si>
  <si>
    <t>RPL23A</t>
  </si>
  <si>
    <t>Large ribosomal subunit protein uL23</t>
  </si>
  <si>
    <t>sp|P62753|RS6_HUMAN</t>
  </si>
  <si>
    <t>P62753</t>
  </si>
  <si>
    <t>RS6_HUMAN</t>
  </si>
  <si>
    <t>RPS6</t>
  </si>
  <si>
    <t>Small ribosomal subunit protein eS6</t>
  </si>
  <si>
    <t>sp|P62805|H4_HUMAN</t>
  </si>
  <si>
    <t>P62805</t>
  </si>
  <si>
    <t>H4_HUMAN</t>
  </si>
  <si>
    <t>H4C1</t>
  </si>
  <si>
    <t>Histone H4</t>
  </si>
  <si>
    <t>sp|P62820|RAB1A_HUMAN</t>
  </si>
  <si>
    <t>P62820</t>
  </si>
  <si>
    <t>RAB1A_HUMAN</t>
  </si>
  <si>
    <t>RAB1A</t>
  </si>
  <si>
    <t>Ras-related protein Rab-1A</t>
  </si>
  <si>
    <t>sp|P62826|RAN_HUMAN</t>
  </si>
  <si>
    <t>P62826</t>
  </si>
  <si>
    <t>RAN_HUMAN</t>
  </si>
  <si>
    <t>RAN</t>
  </si>
  <si>
    <t>GTP-binding nuclear protein Ran</t>
  </si>
  <si>
    <t>sp|P62829|RL23_HUMAN</t>
  </si>
  <si>
    <t>P62829</t>
  </si>
  <si>
    <t>RL23_HUMAN</t>
  </si>
  <si>
    <t>RPL23</t>
  </si>
  <si>
    <t>Large ribosomal subunit protein uL14</t>
  </si>
  <si>
    <t>sp|P62847|RS24_HUMAN</t>
  </si>
  <si>
    <t>P62847</t>
  </si>
  <si>
    <t>RS24_HUMAN</t>
  </si>
  <si>
    <t>RPS24</t>
  </si>
  <si>
    <t>Small ribosomal subunit protein eS24</t>
  </si>
  <si>
    <t>sp|P62851|RS25_HUMAN</t>
  </si>
  <si>
    <t>P62851</t>
  </si>
  <si>
    <t>RS25_HUMAN</t>
  </si>
  <si>
    <t>RPS25</t>
  </si>
  <si>
    <t>Small ribosomal subunit protein eS25</t>
  </si>
  <si>
    <t>sp|P62854|RS26_HUMAN</t>
  </si>
  <si>
    <t>P62854</t>
  </si>
  <si>
    <t>RS26_HUMAN</t>
  </si>
  <si>
    <t>RPS26</t>
  </si>
  <si>
    <t>Small ribosomal subunit protein eS26</t>
  </si>
  <si>
    <t>sp|P62857|RS28_HUMAN</t>
  </si>
  <si>
    <t>P62857</t>
  </si>
  <si>
    <t>RS28_HUMAN</t>
  </si>
  <si>
    <t>RPS28</t>
  </si>
  <si>
    <t>Small ribosomal subunit protein eS28</t>
  </si>
  <si>
    <t>sp|P62861|RS30_HUMAN</t>
  </si>
  <si>
    <t>P62861</t>
  </si>
  <si>
    <t>RS30_HUMAN</t>
  </si>
  <si>
    <t>FAU</t>
  </si>
  <si>
    <t>Ubiquitin-like FUBI-ribosomal protein eS30 fusion protein</t>
  </si>
  <si>
    <t>sp|P62873|GBB1_HUMAN</t>
  </si>
  <si>
    <t>P62873</t>
  </si>
  <si>
    <t>GBB1_HUMAN</t>
  </si>
  <si>
    <t>GNB1</t>
  </si>
  <si>
    <t>Guanine nucleotide-binding protein G(I)/G(S)/G(T) subunit beta-1</t>
  </si>
  <si>
    <t>sp|P62877|RBX1_HUMAN</t>
  </si>
  <si>
    <t>P62877</t>
  </si>
  <si>
    <t>RBX1_HUMAN</t>
  </si>
  <si>
    <t>RBX1</t>
  </si>
  <si>
    <t>E3 ubiquitin-protein ligase RBX1</t>
  </si>
  <si>
    <t>sp|P62879|GBB2_HUMAN</t>
  </si>
  <si>
    <t>P62879</t>
  </si>
  <si>
    <t>GBB2_HUMAN</t>
  </si>
  <si>
    <t>GNB2</t>
  </si>
  <si>
    <t>Guanine nucleotide-binding protein G(I)/G(S)/G(T) subunit beta-2</t>
  </si>
  <si>
    <t>sp|P62888|RL30_HUMAN</t>
  </si>
  <si>
    <t>P62888</t>
  </si>
  <si>
    <t>RL30_HUMAN</t>
  </si>
  <si>
    <t>RPL30</t>
  </si>
  <si>
    <t>Large ribosomal subunit protein eL30</t>
  </si>
  <si>
    <t>sp|P62899|RL31_HUMAN</t>
  </si>
  <si>
    <t>P62899</t>
  </si>
  <si>
    <t>RL31_HUMAN</t>
  </si>
  <si>
    <t>RPL31</t>
  </si>
  <si>
    <t>Large ribosomal subunit protein eL31</t>
  </si>
  <si>
    <t>sp|P62906|RL10A_HUMAN</t>
  </si>
  <si>
    <t>P62906</t>
  </si>
  <si>
    <t>RL10A_HUMAN</t>
  </si>
  <si>
    <t>RPL10A</t>
  </si>
  <si>
    <t>Large ribosomal subunit protein uL1</t>
  </si>
  <si>
    <t>sp|P62910|RL32_HUMAN</t>
  </si>
  <si>
    <t>P62910</t>
  </si>
  <si>
    <t>RL32_HUMAN</t>
  </si>
  <si>
    <t>RPL32</t>
  </si>
  <si>
    <t>Large ribosomal subunit protein eL32</t>
  </si>
  <si>
    <t>sp|P62913|RL11_HUMAN</t>
  </si>
  <si>
    <t>P62913</t>
  </si>
  <si>
    <t>RL11_HUMAN</t>
  </si>
  <si>
    <t>RPL11</t>
  </si>
  <si>
    <t>Large ribosomal subunit protein uL5</t>
  </si>
  <si>
    <t>sp|P62917|RL8_HUMAN</t>
  </si>
  <si>
    <t>P62917</t>
  </si>
  <si>
    <t>RL8_HUMAN</t>
  </si>
  <si>
    <t>RPL8</t>
  </si>
  <si>
    <t>Large ribosomal subunit protein uL2</t>
  </si>
  <si>
    <t>sp|P62937|PPIA_HUMAN</t>
  </si>
  <si>
    <t>P62937</t>
  </si>
  <si>
    <t>PPIA_HUMAN</t>
  </si>
  <si>
    <t>PPIA</t>
  </si>
  <si>
    <t>Peptidyl-prolyl cis-trans isomerase A</t>
  </si>
  <si>
    <t>sp|P62942|FKB1A_HUMAN</t>
  </si>
  <si>
    <t>P62942</t>
  </si>
  <si>
    <t>FKB1A_HUMAN</t>
  </si>
  <si>
    <t>FKBP1A</t>
  </si>
  <si>
    <t>Peptidyl-prolyl cis-trans isomerase FKBP1A</t>
  </si>
  <si>
    <t>sp|P62993|GRB2_HUMAN</t>
  </si>
  <si>
    <t>P62993</t>
  </si>
  <si>
    <t>GRB2_HUMAN</t>
  </si>
  <si>
    <t>GRB2</t>
  </si>
  <si>
    <t>Growth factor receptor-bound protein 2</t>
  </si>
  <si>
    <t>sp|P63000|RAC1_HUMAN</t>
  </si>
  <si>
    <t>P63000</t>
  </si>
  <si>
    <t>RAC1_HUMAN</t>
  </si>
  <si>
    <t>RAC1</t>
  </si>
  <si>
    <t>Ras-related C3 botulinum toxin substrate 1</t>
  </si>
  <si>
    <t>sp|P63010|AP2B1_HUMAN</t>
  </si>
  <si>
    <t>P63010</t>
  </si>
  <si>
    <t>AP2B1_HUMAN</t>
  </si>
  <si>
    <t>AP2B1</t>
  </si>
  <si>
    <t>AP-2 complex subunit beta</t>
  </si>
  <si>
    <t>sp|P63104|1433Z_HUMAN</t>
  </si>
  <si>
    <t>P63104</t>
  </si>
  <si>
    <t>1433Z_HUMAN</t>
  </si>
  <si>
    <t>YWHAZ</t>
  </si>
  <si>
    <t>14-3-3 protein zeta/delta</t>
  </si>
  <si>
    <t>sp|P63151|2ABA_HUMAN</t>
  </si>
  <si>
    <t>P63151</t>
  </si>
  <si>
    <t>2ABA_HUMAN</t>
  </si>
  <si>
    <t>PPP2R2A</t>
  </si>
  <si>
    <t>Serine/threonine-protein phosphatase 2A 55 kDa regulatory subunit B alpha isoform</t>
  </si>
  <si>
    <t>sp|P63167|DYL1_HUMAN</t>
  </si>
  <si>
    <t>P63167</t>
  </si>
  <si>
    <t>DYL1_HUMAN</t>
  </si>
  <si>
    <t>DYNLL1</t>
  </si>
  <si>
    <t>Dynein light chain 1, cytoplasmic</t>
  </si>
  <si>
    <t>sp|P63173|RL38_HUMAN</t>
  </si>
  <si>
    <t>P63173</t>
  </si>
  <si>
    <t>RL38_HUMAN</t>
  </si>
  <si>
    <t>RPL38</t>
  </si>
  <si>
    <t>Large ribosomal subunit protein eL38</t>
  </si>
  <si>
    <t>sp|P63208|SKP1_HUMAN</t>
  </si>
  <si>
    <t>P63208</t>
  </si>
  <si>
    <t>SKP1_HUMAN</t>
  </si>
  <si>
    <t>SKP1</t>
  </si>
  <si>
    <t>S-phase kinase-associated protein 1</t>
  </si>
  <si>
    <t>sp|P63220|RS21_HUMAN</t>
  </si>
  <si>
    <t>P63220</t>
  </si>
  <si>
    <t>RS21_HUMAN</t>
  </si>
  <si>
    <t>RPS21</t>
  </si>
  <si>
    <t>Small ribosomal subunit protein eS21</t>
  </si>
  <si>
    <t>sp|P63241|IF5A1_HUMAN</t>
  </si>
  <si>
    <t>P63241</t>
  </si>
  <si>
    <t>IF5A1_HUMAN</t>
  </si>
  <si>
    <t>EIF5A</t>
  </si>
  <si>
    <t>Eukaryotic translation initiation factor 5A-1</t>
  </si>
  <si>
    <t>sp|P63244|RACK1_HUMAN</t>
  </si>
  <si>
    <t>P63244</t>
  </si>
  <si>
    <t>RACK1_HUMAN</t>
  </si>
  <si>
    <t>RACK1</t>
  </si>
  <si>
    <t>Small ribosomal subunit protein RACK1</t>
  </si>
  <si>
    <t>sp|P63261|ACTG_HUMAN</t>
  </si>
  <si>
    <t>P63261</t>
  </si>
  <si>
    <t>ACTG_HUMAN</t>
  </si>
  <si>
    <t>ACTG1</t>
  </si>
  <si>
    <t>Actin, cytoplasmic 2</t>
  </si>
  <si>
    <t>sp|P63279|UBC9_HUMAN</t>
  </si>
  <si>
    <t>P63279</t>
  </si>
  <si>
    <t>UBC9_HUMAN</t>
  </si>
  <si>
    <t>UBE2I</t>
  </si>
  <si>
    <t>SUMO-conjugating enzyme UBC9</t>
  </si>
  <si>
    <t>sp|P67809|YBOX1_HUMAN</t>
  </si>
  <si>
    <t>P67809</t>
  </si>
  <si>
    <t>YBOX1_HUMAN</t>
  </si>
  <si>
    <t>YBX1</t>
  </si>
  <si>
    <t>Y-box-binding protein 1</t>
  </si>
  <si>
    <t>sp|P67936|TPM4_HUMAN</t>
  </si>
  <si>
    <t>P67936</t>
  </si>
  <si>
    <t>TPM4_HUMAN</t>
  </si>
  <si>
    <t>TPM4</t>
  </si>
  <si>
    <t>Tropomyosin alpha-4 chain</t>
  </si>
  <si>
    <t>sp|P68104|EF1A1_HUMAN</t>
  </si>
  <si>
    <t>P68104</t>
  </si>
  <si>
    <t>EF1A1_HUMAN</t>
  </si>
  <si>
    <t>EEF1A1</t>
  </si>
  <si>
    <t>Elongation factor 1-alpha 1</t>
  </si>
  <si>
    <t>sp|P68366|TBA4A_HUMAN</t>
  </si>
  <si>
    <t>P68366</t>
  </si>
  <si>
    <t>TBA4A_HUMAN</t>
  </si>
  <si>
    <t>TUBA4A</t>
  </si>
  <si>
    <t>Tubulin alpha-4A chain</t>
  </si>
  <si>
    <t>sp|P68371|TBB4B_HUMAN</t>
  </si>
  <si>
    <t>P68371</t>
  </si>
  <si>
    <t>TBB4B_HUMAN</t>
  </si>
  <si>
    <t>TUBB4B</t>
  </si>
  <si>
    <t>Tubulin beta-4B chain</t>
  </si>
  <si>
    <t>sp|P68402|PA1B2_HUMAN</t>
  </si>
  <si>
    <t>P68402</t>
  </si>
  <si>
    <t>PA1B2_HUMAN</t>
  </si>
  <si>
    <t>PAFAH1B2</t>
  </si>
  <si>
    <t>Platelet-activating factor acetylhydrolase IB subunit alpha2</t>
  </si>
  <si>
    <t>sp|P68871|HBB_HUMAN</t>
  </si>
  <si>
    <t>P68871</t>
  </si>
  <si>
    <t>HBB_HUMAN</t>
  </si>
  <si>
    <t>HBB</t>
  </si>
  <si>
    <t>Hemoglobin subunit beta</t>
  </si>
  <si>
    <t>sp|P69849|NOMO3_HUMAN</t>
  </si>
  <si>
    <t>P69849</t>
  </si>
  <si>
    <t>NOMO3_HUMAN</t>
  </si>
  <si>
    <t>NOMO3</t>
  </si>
  <si>
    <t>BOS complex subunit NOMO3</t>
  </si>
  <si>
    <t>sp|P69905|HBA_HUMAN</t>
  </si>
  <si>
    <t>P69905</t>
  </si>
  <si>
    <t>HBA_HUMAN</t>
  </si>
  <si>
    <t>HBA2</t>
  </si>
  <si>
    <t>Hemoglobin subunit alpha</t>
  </si>
  <si>
    <t>sp|P78330|SERB_HUMAN</t>
  </si>
  <si>
    <t>P78330</t>
  </si>
  <si>
    <t>SERB_HUMAN</t>
  </si>
  <si>
    <t>PSPH</t>
  </si>
  <si>
    <t>Phosphoserine phosphatase</t>
  </si>
  <si>
    <t>sp|P78344|IF4G2_HUMAN</t>
  </si>
  <si>
    <t>P78344</t>
  </si>
  <si>
    <t>IF4G2_HUMAN</t>
  </si>
  <si>
    <t>EIF4G2</t>
  </si>
  <si>
    <t>Eukaryotic translation initiation factor 4 gamma 2</t>
  </si>
  <si>
    <t>sp|P78347|GTF2I_HUMAN</t>
  </si>
  <si>
    <t>P78347</t>
  </si>
  <si>
    <t>GTF2I_HUMAN</t>
  </si>
  <si>
    <t>GTF2I</t>
  </si>
  <si>
    <t>General transcription factor II-I</t>
  </si>
  <si>
    <t>sp|P78371|TCPB_HUMAN</t>
  </si>
  <si>
    <t>P78371</t>
  </si>
  <si>
    <t>TCPB_HUMAN</t>
  </si>
  <si>
    <t>CCT2</t>
  </si>
  <si>
    <t>T-complex protein 1 subunit beta</t>
  </si>
  <si>
    <t>sp|P78386|KRT85_HUMAN</t>
  </si>
  <si>
    <t>P78386</t>
  </si>
  <si>
    <t>KRT85_HUMAN</t>
  </si>
  <si>
    <t>KRT85</t>
  </si>
  <si>
    <t>Keratin, type II cuticular Hb5</t>
  </si>
  <si>
    <t>sp|P78417|GSTO1_HUMAN</t>
  </si>
  <si>
    <t>P78417</t>
  </si>
  <si>
    <t>GSTO1_HUMAN</t>
  </si>
  <si>
    <t>GSTO1</t>
  </si>
  <si>
    <t>Glutathione S-transferase omega-1</t>
  </si>
  <si>
    <t>sp|P78527|PRKDC_HUMAN</t>
  </si>
  <si>
    <t>P78527</t>
  </si>
  <si>
    <t>PRKDC_HUMAN</t>
  </si>
  <si>
    <t>PRKDC</t>
  </si>
  <si>
    <t>DNA-dependent protein kinase catalytic subunit</t>
  </si>
  <si>
    <t>sp|P81605|DCD_HUMAN</t>
  </si>
  <si>
    <t>P81605</t>
  </si>
  <si>
    <t>DCD_HUMAN</t>
  </si>
  <si>
    <t>DCD</t>
  </si>
  <si>
    <t>Dermcidin</t>
  </si>
  <si>
    <t>sp|P82673|RT35_HUMAN</t>
  </si>
  <si>
    <t>P82673</t>
  </si>
  <si>
    <t>RT35_HUMAN</t>
  </si>
  <si>
    <t>MRPS35</t>
  </si>
  <si>
    <t>Small ribosomal subunit protein mS35</t>
  </si>
  <si>
    <t>sp|P82930|RT34_HUMAN</t>
  </si>
  <si>
    <t>P82930</t>
  </si>
  <si>
    <t>RT34_HUMAN</t>
  </si>
  <si>
    <t>MRPS34</t>
  </si>
  <si>
    <t>Small ribosomal subunit protein mS34</t>
  </si>
  <si>
    <t>sp|P82979|SARNP_HUMAN</t>
  </si>
  <si>
    <t>P82979</t>
  </si>
  <si>
    <t>SARNP_HUMAN</t>
  </si>
  <si>
    <t>SARNP</t>
  </si>
  <si>
    <t>SAP domain-containing ribonucleoprotein</t>
  </si>
  <si>
    <t>sp|P83436|COG7_HUMAN</t>
  </si>
  <si>
    <t>P83436</t>
  </si>
  <si>
    <t>COG7_HUMAN</t>
  </si>
  <si>
    <t>COG7</t>
  </si>
  <si>
    <t>Conserved oligomeric Golgi complex subunit 7</t>
  </si>
  <si>
    <t>sp|P83731|RL24_HUMAN</t>
  </si>
  <si>
    <t>P83731</t>
  </si>
  <si>
    <t>RL24_HUMAN</t>
  </si>
  <si>
    <t>RPL24</t>
  </si>
  <si>
    <t>Large ribosomal subunit protein eL24</t>
  </si>
  <si>
    <t>sp|P84095|RHOG_HUMAN</t>
  </si>
  <si>
    <t>P84095</t>
  </si>
  <si>
    <t>RHOG_HUMAN</t>
  </si>
  <si>
    <t>RHOG</t>
  </si>
  <si>
    <t>Rho-related GTP-binding protein RhoG</t>
  </si>
  <si>
    <t>sp|P84098|RL19_HUMAN</t>
  </si>
  <si>
    <t>P84098</t>
  </si>
  <si>
    <t>RL19_HUMAN</t>
  </si>
  <si>
    <t>RPL19</t>
  </si>
  <si>
    <t>Large ribosomal subunit protein eL19</t>
  </si>
  <si>
    <t>sp|P98160|PGBM_HUMAN</t>
  </si>
  <si>
    <t>P98160</t>
  </si>
  <si>
    <t>PGBM_HUMAN</t>
  </si>
  <si>
    <t>HSPG2</t>
  </si>
  <si>
    <t>Basement membrane-specific heparan sulfate proteoglycan core protein</t>
  </si>
  <si>
    <t>sp|P99999|CYC_HUMAN</t>
  </si>
  <si>
    <t>P99999</t>
  </si>
  <si>
    <t>CYC_HUMAN</t>
  </si>
  <si>
    <t>CYCS</t>
  </si>
  <si>
    <t>Cytochrome c</t>
  </si>
  <si>
    <t>sp|Q00325|S25A3_HUMAN</t>
  </si>
  <si>
    <t>Q00325</t>
  </si>
  <si>
    <t>S25A3_HUMAN</t>
  </si>
  <si>
    <t>SLC25A3</t>
  </si>
  <si>
    <t>Solute carrier family 25 member 3</t>
  </si>
  <si>
    <t>sp|Q00341|VIGLN_HUMAN</t>
  </si>
  <si>
    <t>Q00341</t>
  </si>
  <si>
    <t>VIGLN_HUMAN</t>
  </si>
  <si>
    <t>HDLBP</t>
  </si>
  <si>
    <t>Vigilin</t>
  </si>
  <si>
    <t>sp|Q00610|CLH1_HUMAN</t>
  </si>
  <si>
    <t>Q00610</t>
  </si>
  <si>
    <t>CLH1_HUMAN</t>
  </si>
  <si>
    <t>CLTC</t>
  </si>
  <si>
    <t>Clathrin heavy chain 1</t>
  </si>
  <si>
    <t>sp|Q00653|NFKB2_HUMAN</t>
  </si>
  <si>
    <t>Q00653</t>
  </si>
  <si>
    <t>NFKB2_HUMAN</t>
  </si>
  <si>
    <t>NFKB2</t>
  </si>
  <si>
    <t>Nuclear factor NF-kappa-B p100 subunit</t>
  </si>
  <si>
    <t>sp|Q00688|FKBP3_HUMAN</t>
  </si>
  <si>
    <t>Q00688</t>
  </si>
  <si>
    <t>FKBP3_HUMAN</t>
  </si>
  <si>
    <t>FKBP3</t>
  </si>
  <si>
    <t>Peptidyl-prolyl cis-trans isomerase FKBP3</t>
  </si>
  <si>
    <t>sp|Q00839|HNRPU_HUMAN</t>
  </si>
  <si>
    <t>Q00839</t>
  </si>
  <si>
    <t>HNRPU_HUMAN</t>
  </si>
  <si>
    <t>HNRNPU</t>
  </si>
  <si>
    <t>Heterogeneous nuclear ribonucleoprotein U</t>
  </si>
  <si>
    <t>sp|Q01081|U2AF1_HUMAN</t>
  </si>
  <si>
    <t>Q01081</t>
  </si>
  <si>
    <t>U2AF1_HUMAN</t>
  </si>
  <si>
    <t>U2AF1</t>
  </si>
  <si>
    <t>Splicing factor U2AF 35 kDa subunit</t>
  </si>
  <si>
    <t>sp|Q01082|SPTB2_HUMAN</t>
  </si>
  <si>
    <t>Q01082</t>
  </si>
  <si>
    <t>SPTB2_HUMAN</t>
  </si>
  <si>
    <t>SPTBN1</t>
  </si>
  <si>
    <t>Spectrin beta chain, non-erythrocytic 1</t>
  </si>
  <si>
    <t>sp|Q01085|TIAR_HUMAN</t>
  </si>
  <si>
    <t>Q01085</t>
  </si>
  <si>
    <t>TIAR_HUMAN</t>
  </si>
  <si>
    <t>TIAL1</t>
  </si>
  <si>
    <t>Nucleolysin TIAR</t>
  </si>
  <si>
    <t>sp|Q01469|FABP5_HUMAN</t>
  </si>
  <si>
    <t>Q01469</t>
  </si>
  <si>
    <t>FABP5_HUMAN</t>
  </si>
  <si>
    <t>FABP5</t>
  </si>
  <si>
    <t>Fatty acid-binding protein 5</t>
  </si>
  <si>
    <t>sp|Q01518|CAP1_HUMAN</t>
  </si>
  <si>
    <t>Q01518</t>
  </si>
  <si>
    <t>CAP1_HUMAN</t>
  </si>
  <si>
    <t>CAP1</t>
  </si>
  <si>
    <t>Adenylyl cyclase-associated protein 1</t>
  </si>
  <si>
    <t>sp|Q01813|PFKAP_HUMAN</t>
  </si>
  <si>
    <t>Q01813</t>
  </si>
  <si>
    <t>PFKAP_HUMAN</t>
  </si>
  <si>
    <t>PFKP</t>
  </si>
  <si>
    <t>ATP-dependent 6-phosphofructokinase, platelet type</t>
  </si>
  <si>
    <t>sp|Q01970|PLCB3_HUMAN</t>
  </si>
  <si>
    <t>Q01970</t>
  </si>
  <si>
    <t>PLCB3_HUMAN</t>
  </si>
  <si>
    <t>PLCB3</t>
  </si>
  <si>
    <t>1-phosphatidylinositol 4,5-bisphosphate phosphodiesterase beta-3</t>
  </si>
  <si>
    <t>sp|Q02218|ODO1_HUMAN</t>
  </si>
  <si>
    <t>Q02218</t>
  </si>
  <si>
    <t>ODO1_HUMAN</t>
  </si>
  <si>
    <t>OGDH</t>
  </si>
  <si>
    <t>2-oxoglutarate dehydrogenase complex component E1</t>
  </si>
  <si>
    <t>sp|Q02383|SEMG2_HUMAN</t>
  </si>
  <si>
    <t>Q02383</t>
  </si>
  <si>
    <t>SEMG2_HUMAN</t>
  </si>
  <si>
    <t>SEMG2</t>
  </si>
  <si>
    <t>Semenogelin-2</t>
  </si>
  <si>
    <t>sp|Q02413|DSG1_HUMAN</t>
  </si>
  <si>
    <t>Q02413</t>
  </si>
  <si>
    <t>DSG1_HUMAN</t>
  </si>
  <si>
    <t>DSG1</t>
  </si>
  <si>
    <t>Desmoglein-1</t>
  </si>
  <si>
    <t>sp|Q02543|RL18A_HUMAN</t>
  </si>
  <si>
    <t>Q02543</t>
  </si>
  <si>
    <t>RL18A_HUMAN</t>
  </si>
  <si>
    <t>RPL18A</t>
  </si>
  <si>
    <t>Large ribosomal subunit protein eL20</t>
  </si>
  <si>
    <t>sp|Q02750|MP2K1_HUMAN</t>
  </si>
  <si>
    <t>Q02750</t>
  </si>
  <si>
    <t>MP2K1_HUMAN</t>
  </si>
  <si>
    <t>MAP2K1</t>
  </si>
  <si>
    <t>Dual specificity mitogen-activated protein kinase kinase 1</t>
  </si>
  <si>
    <t>sp|Q02790|FKBP4_HUMAN</t>
  </si>
  <si>
    <t>Q02790</t>
  </si>
  <si>
    <t>FKBP4_HUMAN</t>
  </si>
  <si>
    <t>FKBP4</t>
  </si>
  <si>
    <t>Peptidyl-prolyl cis-trans isomerase FKBP4</t>
  </si>
  <si>
    <t>sp|Q02809|PLOD1_HUMAN</t>
  </si>
  <si>
    <t>Q02809</t>
  </si>
  <si>
    <t>PLOD1_HUMAN</t>
  </si>
  <si>
    <t>PLOD1</t>
  </si>
  <si>
    <t>Procollagen-lysine,2-oxoglutarate 5-dioxygenase 1</t>
  </si>
  <si>
    <t>sp|Q02878|RL6_HUMAN</t>
  </si>
  <si>
    <t>Q02878</t>
  </si>
  <si>
    <t>RL6_HUMAN</t>
  </si>
  <si>
    <t>RPL6</t>
  </si>
  <si>
    <t>Large ribosomal subunit protein eL6</t>
  </si>
  <si>
    <t>sp|Q02880|TOP2B_HUMAN</t>
  </si>
  <si>
    <t>Q02880</t>
  </si>
  <si>
    <t>TOP2B_HUMAN</t>
  </si>
  <si>
    <t>TOP2B</t>
  </si>
  <si>
    <t>DNA topoisomerase 2-beta</t>
  </si>
  <si>
    <t>sp|Q02978|M2OM_HUMAN</t>
  </si>
  <si>
    <t>Q02978</t>
  </si>
  <si>
    <t>M2OM_HUMAN</t>
  </si>
  <si>
    <t>SLC25A11</t>
  </si>
  <si>
    <t>Mitochondrial 2-oxoglutarate/malate carrier protein</t>
  </si>
  <si>
    <t>sp|Q03252|LMNB2_HUMAN</t>
  </si>
  <si>
    <t>Q03252</t>
  </si>
  <si>
    <t>LMNB2_HUMAN</t>
  </si>
  <si>
    <t>LMNB2</t>
  </si>
  <si>
    <t>Lamin-B2</t>
  </si>
  <si>
    <t>sp|Q04637|IF4G1_HUMAN</t>
  </si>
  <si>
    <t>Q04637</t>
  </si>
  <si>
    <t>IF4G1_HUMAN</t>
  </si>
  <si>
    <t>EIF4G1</t>
  </si>
  <si>
    <t>Eukaryotic translation initiation factor 4 gamma 1</t>
  </si>
  <si>
    <t>sp|Q04695|K1C17_HUMAN</t>
  </si>
  <si>
    <t>Q04695</t>
  </si>
  <si>
    <t>K1C17_HUMAN</t>
  </si>
  <si>
    <t>KRT17</t>
  </si>
  <si>
    <t>Keratin, type I cytoskeletal 17</t>
  </si>
  <si>
    <t>sp|Q04760|LGUL_HUMAN</t>
  </si>
  <si>
    <t>Q04760</t>
  </si>
  <si>
    <t>LGUL_HUMAN</t>
  </si>
  <si>
    <t>GLO1</t>
  </si>
  <si>
    <t>Lactoylglutathione lyase</t>
  </si>
  <si>
    <t>sp|Q04837|SSBP_HUMAN</t>
  </si>
  <si>
    <t>Q04837</t>
  </si>
  <si>
    <t>SSBP_HUMAN</t>
  </si>
  <si>
    <t>SSBP1</t>
  </si>
  <si>
    <t>Single-stranded DNA-binding protein, mitochondrial</t>
  </si>
  <si>
    <t>sp|Q04917|1433F_HUMAN</t>
  </si>
  <si>
    <t>Q04917</t>
  </si>
  <si>
    <t>1433F_HUMAN</t>
  </si>
  <si>
    <t>YWHAH</t>
  </si>
  <si>
    <t>14-3-3 protein eta</t>
  </si>
  <si>
    <t>sp|Q05086|UBE3A_HUMAN</t>
  </si>
  <si>
    <t>Q05086</t>
  </si>
  <si>
    <t>UBE3A_HUMAN</t>
  </si>
  <si>
    <t>UBE3A</t>
  </si>
  <si>
    <t>Ubiquitin-protein ligase E3A</t>
  </si>
  <si>
    <t>sp|Q05682|CALD1_HUMAN</t>
  </si>
  <si>
    <t>Q05682</t>
  </si>
  <si>
    <t>CALD1_HUMAN</t>
  </si>
  <si>
    <t>CALD1</t>
  </si>
  <si>
    <t>Caldesmon</t>
  </si>
  <si>
    <t>sp|Q06124|PTN11_HUMAN</t>
  </si>
  <si>
    <t>Q06124</t>
  </si>
  <si>
    <t>PTN11_HUMAN</t>
  </si>
  <si>
    <t>PTPN11</t>
  </si>
  <si>
    <t>Tyrosine-protein phosphatase non-receptor type 11</t>
  </si>
  <si>
    <t>sp|Q06210|GFPT1_HUMAN</t>
  </si>
  <si>
    <t>Q06210</t>
  </si>
  <si>
    <t>GFPT1_HUMAN</t>
  </si>
  <si>
    <t>GFPT1</t>
  </si>
  <si>
    <t>Glutamine--fructose-6-phosphate aminotransferase [isomerizing] 1</t>
  </si>
  <si>
    <t>sp|Q06265|EXOS9_HUMAN</t>
  </si>
  <si>
    <t>Q06265</t>
  </si>
  <si>
    <t>EXOS9_HUMAN</t>
  </si>
  <si>
    <t>EXOSC9</t>
  </si>
  <si>
    <t>Exosome complex component RRP45</t>
  </si>
  <si>
    <t>sp|Q06323|PSME1_HUMAN</t>
  </si>
  <si>
    <t>Q06323</t>
  </si>
  <si>
    <t>PSME1_HUMAN</t>
  </si>
  <si>
    <t>PSME1</t>
  </si>
  <si>
    <t>Proteasome activator complex subunit 1</t>
  </si>
  <si>
    <t>sp|Q06830|PRDX1_HUMAN</t>
  </si>
  <si>
    <t>Q06830</t>
  </si>
  <si>
    <t>PRDX1_HUMAN</t>
  </si>
  <si>
    <t>PRDX1</t>
  </si>
  <si>
    <t>Peroxiredoxin-1</t>
  </si>
  <si>
    <t>sp|Q07020|RL18_HUMAN</t>
  </si>
  <si>
    <t>Q07020</t>
  </si>
  <si>
    <t>RL18_HUMAN</t>
  </si>
  <si>
    <t>RPL18</t>
  </si>
  <si>
    <t>Large ribosomal subunit protein eL18</t>
  </si>
  <si>
    <t>sp|Q07065|CKAP4_HUMAN</t>
  </si>
  <si>
    <t>Q07065</t>
  </si>
  <si>
    <t>CKAP4_HUMAN</t>
  </si>
  <si>
    <t>CKAP4</t>
  </si>
  <si>
    <t>Cytoskeleton-associated protein 4</t>
  </si>
  <si>
    <t>sp|Q07666|KHDR1_HUMAN</t>
  </si>
  <si>
    <t>Q07666</t>
  </si>
  <si>
    <t>KHDR1_HUMAN</t>
  </si>
  <si>
    <t>KHDRBS1</t>
  </si>
  <si>
    <t>KH domain-containing, RNA-binding, signal transduction-associated protein 1</t>
  </si>
  <si>
    <t>sp|Q07866|KLC1_HUMAN</t>
  </si>
  <si>
    <t>Q07866</t>
  </si>
  <si>
    <t>KLC1_HUMAN</t>
  </si>
  <si>
    <t>KLC1</t>
  </si>
  <si>
    <t>Kinesin light chain 1</t>
  </si>
  <si>
    <t>sp|Q07954|LRP1_HUMAN</t>
  </si>
  <si>
    <t>Q07954</t>
  </si>
  <si>
    <t>LRP1_HUMAN</t>
  </si>
  <si>
    <t>LRP1</t>
  </si>
  <si>
    <t>Prolow-density lipoprotein receptor-related protein 1</t>
  </si>
  <si>
    <t>sp|Q08188|TGM3_HUMAN</t>
  </si>
  <si>
    <t>Q08188</t>
  </si>
  <si>
    <t>TGM3_HUMAN</t>
  </si>
  <si>
    <t>TGM3</t>
  </si>
  <si>
    <t>Protein-glutamine gamma-glutamyltransferase E</t>
  </si>
  <si>
    <t>sp|Q08209|PP2BA_HUMAN</t>
  </si>
  <si>
    <t>Q08209</t>
  </si>
  <si>
    <t>PP2BA_HUMAN</t>
  </si>
  <si>
    <t>PPP3CA</t>
  </si>
  <si>
    <t>Protein phosphatase 3 catalytic subunit alpha</t>
  </si>
  <si>
    <t>sp|Q08211|DHX9_HUMAN</t>
  </si>
  <si>
    <t>Q08211</t>
  </si>
  <si>
    <t>DHX9_HUMAN</t>
  </si>
  <si>
    <t>DHX9</t>
  </si>
  <si>
    <t>ATP-dependent RNA helicase A</t>
  </si>
  <si>
    <t>sp|Q08257|QOR_HUMAN</t>
  </si>
  <si>
    <t>Q08257</t>
  </si>
  <si>
    <t>QOR_HUMAN</t>
  </si>
  <si>
    <t>CRYZ</t>
  </si>
  <si>
    <t>Quinone oxidoreductase</t>
  </si>
  <si>
    <t>sp|Q08554|DSC1_HUMAN</t>
  </si>
  <si>
    <t>Q08554</t>
  </si>
  <si>
    <t>DSC1_HUMAN</t>
  </si>
  <si>
    <t>DSC1</t>
  </si>
  <si>
    <t>Desmocollin-1</t>
  </si>
  <si>
    <t>sp|Q08945|SSRP1_HUMAN</t>
  </si>
  <si>
    <t>Q08945</t>
  </si>
  <si>
    <t>SSRP1_HUMAN</t>
  </si>
  <si>
    <t>SSRP1</t>
  </si>
  <si>
    <t>FACT complex subunit SSRP1</t>
  </si>
  <si>
    <t>sp|Q08J23|NSUN2_HUMAN</t>
  </si>
  <si>
    <t>Q08J23</t>
  </si>
  <si>
    <t>NSUN2_HUMAN</t>
  </si>
  <si>
    <t>NSUN2</t>
  </si>
  <si>
    <t>RNA cytosine C(5)-methyltransferase NSUN2</t>
  </si>
  <si>
    <t>sp|Q09666|AHNK_HUMAN</t>
  </si>
  <si>
    <t>Q09666</t>
  </si>
  <si>
    <t>AHNK_HUMAN</t>
  </si>
  <si>
    <t>AHNAK</t>
  </si>
  <si>
    <t>Neuroblast differentiation-associated protein AHNAK</t>
  </si>
  <si>
    <t>sp|Q0VGL1|LTOR4_HUMAN</t>
  </si>
  <si>
    <t>Q0VGL1</t>
  </si>
  <si>
    <t>LTOR4_HUMAN</t>
  </si>
  <si>
    <t>LAMTOR4</t>
  </si>
  <si>
    <t>Ragulator complex protein LAMTOR4</t>
  </si>
  <si>
    <t>sp|Q10567|AP1B1_HUMAN</t>
  </si>
  <si>
    <t>Q10567</t>
  </si>
  <si>
    <t>AP1B1_HUMAN</t>
  </si>
  <si>
    <t>AP1B1</t>
  </si>
  <si>
    <t>AP-1 complex subunit beta-1</t>
  </si>
  <si>
    <t>sp|Q10713|MPPA_HUMAN</t>
  </si>
  <si>
    <t>Q10713</t>
  </si>
  <si>
    <t>MPPA_HUMAN</t>
  </si>
  <si>
    <t>PMPCA</t>
  </si>
  <si>
    <t>Mitochondrial-processing peptidase subunit alpha</t>
  </si>
  <si>
    <t>sp|Q12765|SCRN1_HUMAN</t>
  </si>
  <si>
    <t>Q12765</t>
  </si>
  <si>
    <t>SCRN1_HUMAN</t>
  </si>
  <si>
    <t>SCRN1</t>
  </si>
  <si>
    <t>Secernin-1</t>
  </si>
  <si>
    <t>sp|Q12768|WASC5_HUMAN</t>
  </si>
  <si>
    <t>Q12768</t>
  </si>
  <si>
    <t>WASC5_HUMAN</t>
  </si>
  <si>
    <t>WASHC5</t>
  </si>
  <si>
    <t>WASH complex subunit 5</t>
  </si>
  <si>
    <t>sp|Q12769|NU160_HUMAN</t>
  </si>
  <si>
    <t>Q12769</t>
  </si>
  <si>
    <t>NU160_HUMAN</t>
  </si>
  <si>
    <t>NUP160</t>
  </si>
  <si>
    <t>Nuclear pore complex protein Nup160</t>
  </si>
  <si>
    <t>sp|Q12792|TWF1_HUMAN</t>
  </si>
  <si>
    <t>Q12792</t>
  </si>
  <si>
    <t>TWF1_HUMAN</t>
  </si>
  <si>
    <t>TWF1</t>
  </si>
  <si>
    <t>Twinfilin-1</t>
  </si>
  <si>
    <t>sp|Q12797|ASPH_HUMAN</t>
  </si>
  <si>
    <t>Q12797</t>
  </si>
  <si>
    <t>ASPH_HUMAN</t>
  </si>
  <si>
    <t>ASPH</t>
  </si>
  <si>
    <t>Aspartyl/asparaginyl beta-hydroxylase</t>
  </si>
  <si>
    <t>sp|Q12849|GRSF1_HUMAN</t>
  </si>
  <si>
    <t>Q12849</t>
  </si>
  <si>
    <t>GRSF1_HUMAN</t>
  </si>
  <si>
    <t>GRSF1</t>
  </si>
  <si>
    <t>G-rich sequence factor 1</t>
  </si>
  <si>
    <t>sp|Q12874|SF3A3_HUMAN</t>
  </si>
  <si>
    <t>Q12874</t>
  </si>
  <si>
    <t>SF3A3_HUMAN</t>
  </si>
  <si>
    <t>SF3A3</t>
  </si>
  <si>
    <t>Splicing factor 3A subunit 3</t>
  </si>
  <si>
    <t>sp|Q12888|TP53B_HUMAN</t>
  </si>
  <si>
    <t>Q12888</t>
  </si>
  <si>
    <t>TP53B_HUMAN</t>
  </si>
  <si>
    <t>TP53BP1</t>
  </si>
  <si>
    <t>TP53-binding protein 1</t>
  </si>
  <si>
    <t>sp|Q12904|AIMP1_HUMAN</t>
  </si>
  <si>
    <t>Q12904</t>
  </si>
  <si>
    <t>AIMP1_HUMAN</t>
  </si>
  <si>
    <t>AIMP1</t>
  </si>
  <si>
    <t>Aminoacyl tRNA synthase complex-interacting multifunctional protein 1</t>
  </si>
  <si>
    <t>sp|Q12905|ILF2_HUMAN</t>
  </si>
  <si>
    <t>Q12905</t>
  </si>
  <si>
    <t>ILF2_HUMAN</t>
  </si>
  <si>
    <t>ILF2</t>
  </si>
  <si>
    <t>Interleukin enhancer-binding factor 2</t>
  </si>
  <si>
    <t>sp|Q12906|ILF3_HUMAN</t>
  </si>
  <si>
    <t>Q12906</t>
  </si>
  <si>
    <t>ILF3_HUMAN</t>
  </si>
  <si>
    <t>ILF3</t>
  </si>
  <si>
    <t>Interleukin enhancer-binding factor 3</t>
  </si>
  <si>
    <t>sp|Q12931|TRAP1_HUMAN</t>
  </si>
  <si>
    <t>Q12931</t>
  </si>
  <si>
    <t>TRAP1_HUMAN</t>
  </si>
  <si>
    <t>TRAP1</t>
  </si>
  <si>
    <t>Heat shock protein 75 kDa, mitochondrial</t>
  </si>
  <si>
    <t>sp|Q12959|DLG1_HUMAN</t>
  </si>
  <si>
    <t>Q12959</t>
  </si>
  <si>
    <t>DLG1_HUMAN</t>
  </si>
  <si>
    <t>DLG1</t>
  </si>
  <si>
    <t>Disks large homolog 1</t>
  </si>
  <si>
    <t>sp|Q13011|ECH1_HUMAN</t>
  </si>
  <si>
    <t>Q13011</t>
  </si>
  <si>
    <t>ECH1_HUMAN</t>
  </si>
  <si>
    <t>ECH1</t>
  </si>
  <si>
    <t>Delta(3,5)-Delta(2,4)-dienoyl-CoA isomerase, mitochondrial</t>
  </si>
  <si>
    <t>sp|Q13045|FLII_HUMAN</t>
  </si>
  <si>
    <t>Q13045</t>
  </si>
  <si>
    <t>FLII_HUMAN</t>
  </si>
  <si>
    <t>FLII</t>
  </si>
  <si>
    <t>Protein flightless-1 homolog</t>
  </si>
  <si>
    <t>sp|Q13085|ACACA_HUMAN</t>
  </si>
  <si>
    <t>Q13085</t>
  </si>
  <si>
    <t>ACACA_HUMAN</t>
  </si>
  <si>
    <t>ACACA</t>
  </si>
  <si>
    <t>Acetyl-CoA carboxylase 1</t>
  </si>
  <si>
    <t>sp|Q13098|CSN1_HUMAN</t>
  </si>
  <si>
    <t>Q13098</t>
  </si>
  <si>
    <t>CSN1_HUMAN</t>
  </si>
  <si>
    <t>GPS1</t>
  </si>
  <si>
    <t>COP9 signalosome complex subunit 1</t>
  </si>
  <si>
    <t>sp|Q13126|MTAP_HUMAN</t>
  </si>
  <si>
    <t>Q13126</t>
  </si>
  <si>
    <t>MTAP_HUMAN</t>
  </si>
  <si>
    <t>MTAP</t>
  </si>
  <si>
    <t>S-methyl-5'-thioadenosine phosphorylase</t>
  </si>
  <si>
    <t>sp|Q13144|EI2BE_HUMAN</t>
  </si>
  <si>
    <t>Q13144</t>
  </si>
  <si>
    <t>EI2BE_HUMAN</t>
  </si>
  <si>
    <t>EIF2B5</t>
  </si>
  <si>
    <t>Translation initiation factor eIF2B subunit epsilon</t>
  </si>
  <si>
    <t>sp|Q13148|TADBP_HUMAN</t>
  </si>
  <si>
    <t>Q13148</t>
  </si>
  <si>
    <t>TADBP_HUMAN</t>
  </si>
  <si>
    <t>TARDBP</t>
  </si>
  <si>
    <t>TAR DNA-binding protein 43</t>
  </si>
  <si>
    <t>sp|Q13155|AIMP2_HUMAN</t>
  </si>
  <si>
    <t>Q13155</t>
  </si>
  <si>
    <t>AIMP2_HUMAN</t>
  </si>
  <si>
    <t>AIMP2</t>
  </si>
  <si>
    <t>Aminoacyl tRNA synthase complex-interacting multifunctional protein 2</t>
  </si>
  <si>
    <t>sp|Q13162|PRDX4_HUMAN</t>
  </si>
  <si>
    <t>Q13162</t>
  </si>
  <si>
    <t>PRDX4_HUMAN</t>
  </si>
  <si>
    <t>PRDX4</t>
  </si>
  <si>
    <t>Peroxiredoxin-4</t>
  </si>
  <si>
    <t>sp|Q13177|PAK2_HUMAN</t>
  </si>
  <si>
    <t>Q13177</t>
  </si>
  <si>
    <t>PAK2_HUMAN</t>
  </si>
  <si>
    <t>PAK2</t>
  </si>
  <si>
    <t>Serine/threonine-protein kinase PAK 2</t>
  </si>
  <si>
    <t>sp|Q13185|CBX3_HUMAN</t>
  </si>
  <si>
    <t>Q13185</t>
  </si>
  <si>
    <t>CBX3_HUMAN</t>
  </si>
  <si>
    <t>CBX3</t>
  </si>
  <si>
    <t>Chromobox protein homolog 3</t>
  </si>
  <si>
    <t>sp|Q13200|PSMD2_HUMAN</t>
  </si>
  <si>
    <t>Q13200</t>
  </si>
  <si>
    <t>PSMD2_HUMAN</t>
  </si>
  <si>
    <t>PSMD2</t>
  </si>
  <si>
    <t>26S proteasome non-ATPase regulatory subunit 2</t>
  </si>
  <si>
    <t>sp|Q13242|SRSF9_HUMAN</t>
  </si>
  <si>
    <t>Q13242</t>
  </si>
  <si>
    <t>SRSF9_HUMAN</t>
  </si>
  <si>
    <t>SRSF9</t>
  </si>
  <si>
    <t>Serine/arginine-rich splicing factor 9</t>
  </si>
  <si>
    <t>sp|Q13247|SRSF6_HUMAN</t>
  </si>
  <si>
    <t>Q13247</t>
  </si>
  <si>
    <t>SRSF6_HUMAN</t>
  </si>
  <si>
    <t>SRSF6</t>
  </si>
  <si>
    <t>Serine/arginine-rich splicing factor 6</t>
  </si>
  <si>
    <t>sp|Q13263|TIF1B_HUMAN</t>
  </si>
  <si>
    <t>Q13263</t>
  </si>
  <si>
    <t>TIF1B_HUMAN</t>
  </si>
  <si>
    <t>TRIM28</t>
  </si>
  <si>
    <t>Transcription intermediary factor 1-beta</t>
  </si>
  <si>
    <t>sp|Q13283|G3BP1_HUMAN</t>
  </si>
  <si>
    <t>Q13283</t>
  </si>
  <si>
    <t>G3BP1_HUMAN</t>
  </si>
  <si>
    <t>G3BP1</t>
  </si>
  <si>
    <t>Ras GTPase-activating protein-binding protein 1</t>
  </si>
  <si>
    <t>sp|Q13310|PABP4_HUMAN</t>
  </si>
  <si>
    <t>Q13310</t>
  </si>
  <si>
    <t>PABP4_HUMAN</t>
  </si>
  <si>
    <t>PABPC4</t>
  </si>
  <si>
    <t>Polyadenylate-binding protein 4</t>
  </si>
  <si>
    <t>sp|Q13347|EIF3I_HUMAN</t>
  </si>
  <si>
    <t>Q13347</t>
  </si>
  <si>
    <t>EIF3I_HUMAN</t>
  </si>
  <si>
    <t>EIF3I</t>
  </si>
  <si>
    <t>Eukaryotic translation initiation factor 3 subunit I</t>
  </si>
  <si>
    <t>sp|Q13363|CTBP1_HUMAN</t>
  </si>
  <si>
    <t>Q13363</t>
  </si>
  <si>
    <t>CTBP1_HUMAN</t>
  </si>
  <si>
    <t>CTBP1</t>
  </si>
  <si>
    <t>C-terminal-binding protein 1</t>
  </si>
  <si>
    <t>sp|Q13404|UB2V1_HUMAN</t>
  </si>
  <si>
    <t>Q13404</t>
  </si>
  <si>
    <t>UB2V1_HUMAN</t>
  </si>
  <si>
    <t>UBE2V1</t>
  </si>
  <si>
    <t>Ubiquitin-conjugating enzyme E2 variant 1</t>
  </si>
  <si>
    <t>sp|Q13409|DC1I2_HUMAN</t>
  </si>
  <si>
    <t>Q13409</t>
  </si>
  <si>
    <t>DC1I2_HUMAN</t>
  </si>
  <si>
    <t>DYNC1I2</t>
  </si>
  <si>
    <t>Cytoplasmic dynein 1 intermediate chain 2</t>
  </si>
  <si>
    <t>sp|Q13418|ILK_HUMAN</t>
  </si>
  <si>
    <t>Q13418</t>
  </si>
  <si>
    <t>ILK_HUMAN</t>
  </si>
  <si>
    <t>ILK</t>
  </si>
  <si>
    <t>Scaffold protein ILK</t>
  </si>
  <si>
    <t>sp|Q13423|NNTM_HUMAN</t>
  </si>
  <si>
    <t>Q13423</t>
  </si>
  <si>
    <t>NNTM_HUMAN</t>
  </si>
  <si>
    <t>NNT</t>
  </si>
  <si>
    <t>NAD(P) transhydrogenase, mitochondrial</t>
  </si>
  <si>
    <t>sp|Q13442|HAP28_HUMAN</t>
  </si>
  <si>
    <t>Q13442</t>
  </si>
  <si>
    <t>HAP28_HUMAN</t>
  </si>
  <si>
    <t>PDAP1</t>
  </si>
  <si>
    <t>28 kDa heat- and acid-stable phosphoprotein</t>
  </si>
  <si>
    <t>sp|Q13492|PICAL_HUMAN</t>
  </si>
  <si>
    <t>Q13492</t>
  </si>
  <si>
    <t>PICAL_HUMAN</t>
  </si>
  <si>
    <t>PICALM</t>
  </si>
  <si>
    <t>Phosphatidylinositol-binding clathrin assembly protein</t>
  </si>
  <si>
    <t>sp|Q13509|TBB3_HUMAN</t>
  </si>
  <si>
    <t>Q13509</t>
  </si>
  <si>
    <t>TBB3_HUMAN</t>
  </si>
  <si>
    <t>TUBB3</t>
  </si>
  <si>
    <t>Tubulin beta-3 chain</t>
  </si>
  <si>
    <t>sp|Q13526|PIN1_HUMAN</t>
  </si>
  <si>
    <t>Q13526</t>
  </si>
  <si>
    <t>PIN1_HUMAN</t>
  </si>
  <si>
    <t>PIN1</t>
  </si>
  <si>
    <t>Peptidyl-prolyl cis-trans isomerase NIMA-interacting 1</t>
  </si>
  <si>
    <t>sp|Q13547|HDAC1_HUMAN</t>
  </si>
  <si>
    <t>Q13547</t>
  </si>
  <si>
    <t>HDAC1_HUMAN</t>
  </si>
  <si>
    <t>HDAC1</t>
  </si>
  <si>
    <t>Histone deacetylase 1</t>
  </si>
  <si>
    <t>sp|Q13557|KCC2D_HUMAN</t>
  </si>
  <si>
    <t>Q13557</t>
  </si>
  <si>
    <t>KCC2D_HUMAN</t>
  </si>
  <si>
    <t>CAMK2D</t>
  </si>
  <si>
    <t>Calcium/calmodulin-dependent protein kinase type II subunit delta</t>
  </si>
  <si>
    <t>sp|Q13561|DCTN2_HUMAN</t>
  </si>
  <si>
    <t>Q13561</t>
  </si>
  <si>
    <t>DCTN2_HUMAN</t>
  </si>
  <si>
    <t>DCTN2</t>
  </si>
  <si>
    <t>Dynactin subunit 2</t>
  </si>
  <si>
    <t>sp|Q13596|SNX1_HUMAN</t>
  </si>
  <si>
    <t>Q13596</t>
  </si>
  <si>
    <t>SNX1_HUMAN</t>
  </si>
  <si>
    <t>SNX1</t>
  </si>
  <si>
    <t>Sorting nexin-1</t>
  </si>
  <si>
    <t>sp|Q13616|CUL1_HUMAN</t>
  </si>
  <si>
    <t>Q13616</t>
  </si>
  <si>
    <t>CUL1_HUMAN</t>
  </si>
  <si>
    <t>CUL1</t>
  </si>
  <si>
    <t>Cullin-1</t>
  </si>
  <si>
    <t>sp|Q13620|CUL4B_HUMAN</t>
  </si>
  <si>
    <t>Q13620</t>
  </si>
  <si>
    <t>CUL4B_HUMAN</t>
  </si>
  <si>
    <t>CUL4B</t>
  </si>
  <si>
    <t>Cullin-4B</t>
  </si>
  <si>
    <t>sp|Q13724|MOGS_HUMAN</t>
  </si>
  <si>
    <t>Q13724</t>
  </si>
  <si>
    <t>MOGS_HUMAN</t>
  </si>
  <si>
    <t>MOGS</t>
  </si>
  <si>
    <t>Mannosyl-oligosaccharide glucosidase</t>
  </si>
  <si>
    <t>sp|Q13813|SPTN1_HUMAN</t>
  </si>
  <si>
    <t>Q13813</t>
  </si>
  <si>
    <t>SPTN1_HUMAN</t>
  </si>
  <si>
    <t>SPTAN1</t>
  </si>
  <si>
    <t>Spectrin alpha chain, non-erythrocytic 1</t>
  </si>
  <si>
    <t>sp|Q13835|PKP1_HUMAN</t>
  </si>
  <si>
    <t>Q13835</t>
  </si>
  <si>
    <t>PKP1_HUMAN</t>
  </si>
  <si>
    <t>PKP1</t>
  </si>
  <si>
    <t>Plakophilin-1</t>
  </si>
  <si>
    <t>sp|Q13838|DX39B_HUMAN</t>
  </si>
  <si>
    <t>Q13838</t>
  </si>
  <si>
    <t>DX39B_HUMAN</t>
  </si>
  <si>
    <t>DDX39B</t>
  </si>
  <si>
    <t>Spliceosome RNA helicase DDX39B</t>
  </si>
  <si>
    <t>sp|Q13867|BLMH_HUMAN</t>
  </si>
  <si>
    <t>Q13867</t>
  </si>
  <si>
    <t>BLMH_HUMAN</t>
  </si>
  <si>
    <t>BLMH</t>
  </si>
  <si>
    <t>Bleomycin hydrolase</t>
  </si>
  <si>
    <t>sp|Q13868|EXOS2_HUMAN</t>
  </si>
  <si>
    <t>Q13868</t>
  </si>
  <si>
    <t>EXOS2_HUMAN</t>
  </si>
  <si>
    <t>EXOSC2</t>
  </si>
  <si>
    <t>Exosome complex component RRP4</t>
  </si>
  <si>
    <t>sp|Q13885|TBB2A_HUMAN</t>
  </si>
  <si>
    <t>Q13885</t>
  </si>
  <si>
    <t>TBB2A_HUMAN</t>
  </si>
  <si>
    <t>TUBB2A</t>
  </si>
  <si>
    <t>Tubulin beta-2A chain</t>
  </si>
  <si>
    <t>sp|Q14008|CKAP5_HUMAN</t>
  </si>
  <si>
    <t>Q14008</t>
  </si>
  <si>
    <t>CKAP5_HUMAN</t>
  </si>
  <si>
    <t>CKAP5</t>
  </si>
  <si>
    <t>Cytoskeleton-associated protein 5</t>
  </si>
  <si>
    <t>sp|Q14103|HNRPD_HUMAN</t>
  </si>
  <si>
    <t>Q14103</t>
  </si>
  <si>
    <t>HNRPD_HUMAN</t>
  </si>
  <si>
    <t>HNRNPD</t>
  </si>
  <si>
    <t>Heterogeneous nuclear ribonucleoprotein D0</t>
  </si>
  <si>
    <t>sp|Q14126|DSG2_HUMAN</t>
  </si>
  <si>
    <t>Q14126</t>
  </si>
  <si>
    <t>DSG2_HUMAN</t>
  </si>
  <si>
    <t>DSG2</t>
  </si>
  <si>
    <t>Desmoglein-2</t>
  </si>
  <si>
    <t>sp|Q14152|EIF3A_HUMAN</t>
  </si>
  <si>
    <t>Q14152</t>
  </si>
  <si>
    <t>EIF3A_HUMAN</t>
  </si>
  <si>
    <t>EIF3A</t>
  </si>
  <si>
    <t>Eukaryotic translation initiation factor 3 subunit A</t>
  </si>
  <si>
    <t>sp|Q14157|UBP2L_HUMAN</t>
  </si>
  <si>
    <t>Q14157</t>
  </si>
  <si>
    <t>UBP2L_HUMAN</t>
  </si>
  <si>
    <t>UBAP2L</t>
  </si>
  <si>
    <t>Ubiquitin-associated protein 2-like</t>
  </si>
  <si>
    <t>sp|Q14195|DPYL3_HUMAN</t>
  </si>
  <si>
    <t>Q14195</t>
  </si>
  <si>
    <t>DPYL3_HUMAN</t>
  </si>
  <si>
    <t>DPYSL3</t>
  </si>
  <si>
    <t>Dihydropyrimidinase-related protein 3</t>
  </si>
  <si>
    <t>sp|Q14203|DCTN1_HUMAN</t>
  </si>
  <si>
    <t>Q14203</t>
  </si>
  <si>
    <t>DCTN1_HUMAN</t>
  </si>
  <si>
    <t>DCTN1</t>
  </si>
  <si>
    <t>Dynactin subunit 1</t>
  </si>
  <si>
    <t>sp|Q14204|DYHC1_HUMAN</t>
  </si>
  <si>
    <t>Q14204</t>
  </si>
  <si>
    <t>DYHC1_HUMAN</t>
  </si>
  <si>
    <t>DYNC1H1</t>
  </si>
  <si>
    <t>Cytoplasmic dynein 1 heavy chain 1</t>
  </si>
  <si>
    <t>sp|Q14232|EI2BA_HUMAN</t>
  </si>
  <si>
    <t>Q14232</t>
  </si>
  <si>
    <t>EI2BA_HUMAN</t>
  </si>
  <si>
    <t>EIF2B1</t>
  </si>
  <si>
    <t>Translation initiation factor eIF2B subunit alpha</t>
  </si>
  <si>
    <t>sp|Q14240|IF4A2_HUMAN</t>
  </si>
  <si>
    <t>Q14240</t>
  </si>
  <si>
    <t>IF4A2_HUMAN</t>
  </si>
  <si>
    <t>EIF4A2</t>
  </si>
  <si>
    <t>Eukaryotic initiation factor 4A-II</t>
  </si>
  <si>
    <t>sp|Q14247|SRC8_HUMAN</t>
  </si>
  <si>
    <t>Q14247</t>
  </si>
  <si>
    <t>SRC8_HUMAN</t>
  </si>
  <si>
    <t>CTTN</t>
  </si>
  <si>
    <t>Src substrate cortactin</t>
  </si>
  <si>
    <t>sp|Q14254|FLOT2_HUMAN</t>
  </si>
  <si>
    <t>Q14254</t>
  </si>
  <si>
    <t>FLOT2_HUMAN</t>
  </si>
  <si>
    <t>FLOT2</t>
  </si>
  <si>
    <t>Flotillin-2</t>
  </si>
  <si>
    <t>sp|Q14258|TRI25_HUMAN</t>
  </si>
  <si>
    <t>Q14258</t>
  </si>
  <si>
    <t>TRI25_HUMAN</t>
  </si>
  <si>
    <t>TRIM25</t>
  </si>
  <si>
    <t>E3 ubiquitin/ISG15 ligase TRIM25</t>
  </si>
  <si>
    <t>sp|Q14315|FLNC_HUMAN</t>
  </si>
  <si>
    <t>Q14315</t>
  </si>
  <si>
    <t>FLNC_HUMAN</t>
  </si>
  <si>
    <t>FLNC</t>
  </si>
  <si>
    <t>Filamin-C</t>
  </si>
  <si>
    <t>sp|Q14318|FKBP8_HUMAN</t>
  </si>
  <si>
    <t>Q14318</t>
  </si>
  <si>
    <t>FKBP8_HUMAN</t>
  </si>
  <si>
    <t>FKBP8</t>
  </si>
  <si>
    <t>Peptidyl-prolyl cis-trans isomerase FKBP8</t>
  </si>
  <si>
    <t>sp|Q14444|CAPR1_HUMAN</t>
  </si>
  <si>
    <t>Q14444</t>
  </si>
  <si>
    <t>CAPR1_HUMAN</t>
  </si>
  <si>
    <t>CAPRIN1</t>
  </si>
  <si>
    <t>Caprin-1</t>
  </si>
  <si>
    <t>sp|Q14498|RBM39_HUMAN</t>
  </si>
  <si>
    <t>Q14498</t>
  </si>
  <si>
    <t>RBM39_HUMAN</t>
  </si>
  <si>
    <t>RBM39</t>
  </si>
  <si>
    <t>RNA-binding protein 39</t>
  </si>
  <si>
    <t>sp|Q14558|KPRA_HUMAN</t>
  </si>
  <si>
    <t>Q14558</t>
  </si>
  <si>
    <t>KPRA_HUMAN</t>
  </si>
  <si>
    <t>PRPSAP1</t>
  </si>
  <si>
    <t>Phosphoribosyl pyrophosphate synthase-associated protein 1</t>
  </si>
  <si>
    <t>sp|Q14566|MCM6_HUMAN</t>
  </si>
  <si>
    <t>Q14566</t>
  </si>
  <si>
    <t>MCM6_HUMAN</t>
  </si>
  <si>
    <t>MCM6</t>
  </si>
  <si>
    <t>DNA replication licensing factor MCM6</t>
  </si>
  <si>
    <t>sp|Q14574|DSC3_HUMAN</t>
  </si>
  <si>
    <t>Q14574</t>
  </si>
  <si>
    <t>DSC3_HUMAN</t>
  </si>
  <si>
    <t>DSC3</t>
  </si>
  <si>
    <t>Desmocollin-3</t>
  </si>
  <si>
    <t>sp|Q14669|TRIPC_HUMAN</t>
  </si>
  <si>
    <t>Q14669</t>
  </si>
  <si>
    <t>TRIPC_HUMAN</t>
  </si>
  <si>
    <t>TRIP12</t>
  </si>
  <si>
    <t>E3 ubiquitin-protein ligase TRIP12</t>
  </si>
  <si>
    <t>sp|Q14683|SMC1A_HUMAN</t>
  </si>
  <si>
    <t>Q14683</t>
  </si>
  <si>
    <t>SMC1A_HUMAN</t>
  </si>
  <si>
    <t>SMC1A</t>
  </si>
  <si>
    <t>Structural maintenance of chromosomes protein 1A</t>
  </si>
  <si>
    <t>sp|Q14697|GANAB_HUMAN</t>
  </si>
  <si>
    <t>Q14697</t>
  </si>
  <si>
    <t>GANAB_HUMAN</t>
  </si>
  <si>
    <t>GANAB</t>
  </si>
  <si>
    <t>Neutral alpha-glucosidase AB</t>
  </si>
  <si>
    <t>sp|Q14739|LBR_HUMAN</t>
  </si>
  <si>
    <t>Q14739</t>
  </si>
  <si>
    <t>LBR_HUMAN</t>
  </si>
  <si>
    <t>LBR</t>
  </si>
  <si>
    <t>Delta(14)-sterol reductase LBR</t>
  </si>
  <si>
    <t>sp|Q14839|CHD4_HUMAN</t>
  </si>
  <si>
    <t>Q14839</t>
  </si>
  <si>
    <t>CHD4_HUMAN</t>
  </si>
  <si>
    <t>CHD4</t>
  </si>
  <si>
    <t>Chromodomain-helicase-DNA-binding protein 4</t>
  </si>
  <si>
    <t>sp|Q14847|LASP1_HUMAN</t>
  </si>
  <si>
    <t>Q14847</t>
  </si>
  <si>
    <t>LASP1_HUMAN</t>
  </si>
  <si>
    <t>LASP1</t>
  </si>
  <si>
    <t>LIM and SH3 domain protein 1</t>
  </si>
  <si>
    <t>sp|Q14974|IMB1_HUMAN</t>
  </si>
  <si>
    <t>Q14974</t>
  </si>
  <si>
    <t>IMB1_HUMAN</t>
  </si>
  <si>
    <t>KPNB1</t>
  </si>
  <si>
    <t>Importin subunit beta-1</t>
  </si>
  <si>
    <t>sp|Q14978|NOLC1_HUMAN</t>
  </si>
  <si>
    <t>Q14978</t>
  </si>
  <si>
    <t>NOLC1_HUMAN</t>
  </si>
  <si>
    <t>NOLC1</t>
  </si>
  <si>
    <t>Nucleolar and coiled-body phosphoprotein 1</t>
  </si>
  <si>
    <t>sp|Q14980|NUMA1_HUMAN</t>
  </si>
  <si>
    <t>Q14980</t>
  </si>
  <si>
    <t>NUMA1_HUMAN</t>
  </si>
  <si>
    <t>NUMA1</t>
  </si>
  <si>
    <t>Nuclear mitotic apparatus protein 1</t>
  </si>
  <si>
    <t>sp|Q14C86|GAPD1_HUMAN</t>
  </si>
  <si>
    <t>Q14C86</t>
  </si>
  <si>
    <t>GAPD1_HUMAN</t>
  </si>
  <si>
    <t>GAPVD1</t>
  </si>
  <si>
    <t>GTPase-activating protein and VPS9 domain-containing protein 1</t>
  </si>
  <si>
    <t>sp|Q15003|CND2_HUMAN</t>
  </si>
  <si>
    <t>Q15003</t>
  </si>
  <si>
    <t>CND2_HUMAN</t>
  </si>
  <si>
    <t>NCAPH</t>
  </si>
  <si>
    <t>Condensin complex subunit 2</t>
  </si>
  <si>
    <t>sp|Q15005|SPCS2_HUMAN</t>
  </si>
  <si>
    <t>Q15005</t>
  </si>
  <si>
    <t>SPCS2_HUMAN</t>
  </si>
  <si>
    <t>SPCS2</t>
  </si>
  <si>
    <t>Signal peptidase complex subunit 2</t>
  </si>
  <si>
    <t>sp|Q15008|PSMD6_HUMAN</t>
  </si>
  <si>
    <t>Q15008</t>
  </si>
  <si>
    <t>PSMD6_HUMAN</t>
  </si>
  <si>
    <t>PSMD6</t>
  </si>
  <si>
    <t>26S proteasome non-ATPase regulatory subunit 6</t>
  </si>
  <si>
    <t>sp|Q15019|SEPT2_HUMAN</t>
  </si>
  <si>
    <t>Q15019</t>
  </si>
  <si>
    <t>SEPT2_HUMAN</t>
  </si>
  <si>
    <t>SEPTIN2</t>
  </si>
  <si>
    <t>Septin-2</t>
  </si>
  <si>
    <t>sp|Q15020|SART3_HUMAN</t>
  </si>
  <si>
    <t>Q15020</t>
  </si>
  <si>
    <t>SART3_HUMAN</t>
  </si>
  <si>
    <t>SART3</t>
  </si>
  <si>
    <t>Spliceosome associated factor 3, U4/U6 recycling protein</t>
  </si>
  <si>
    <t>sp|Q15021|CND1_HUMAN</t>
  </si>
  <si>
    <t>Q15021</t>
  </si>
  <si>
    <t>CND1_HUMAN</t>
  </si>
  <si>
    <t>NCAPD2</t>
  </si>
  <si>
    <t>Condensin complex subunit 1</t>
  </si>
  <si>
    <t>sp|Q15029|U5S1_HUMAN</t>
  </si>
  <si>
    <t>Q15029</t>
  </si>
  <si>
    <t>U5S1_HUMAN</t>
  </si>
  <si>
    <t>EFTUD2</t>
  </si>
  <si>
    <t>116 kDa U5 small nuclear ribonucleoprotein component</t>
  </si>
  <si>
    <t>sp|Q15046|SYK_HUMAN</t>
  </si>
  <si>
    <t>Q15046</t>
  </si>
  <si>
    <t>SYK_HUMAN</t>
  </si>
  <si>
    <t>KARS1</t>
  </si>
  <si>
    <t>Lysine--tRNA ligase</t>
  </si>
  <si>
    <t>sp|Q15056|IF4H_HUMAN</t>
  </si>
  <si>
    <t>Q15056</t>
  </si>
  <si>
    <t>IF4H_HUMAN</t>
  </si>
  <si>
    <t>EIF4H</t>
  </si>
  <si>
    <t>Eukaryotic translation initiation factor 4H</t>
  </si>
  <si>
    <t>sp|Q15067|ACOX1_HUMAN</t>
  </si>
  <si>
    <t>Q15067</t>
  </si>
  <si>
    <t>ACOX1_HUMAN</t>
  </si>
  <si>
    <t>ACOX1</t>
  </si>
  <si>
    <t>Peroxisomal acyl-coenzyme A oxidase 1</t>
  </si>
  <si>
    <t>sp|Q15075|EEA1_HUMAN</t>
  </si>
  <si>
    <t>Q15075</t>
  </si>
  <si>
    <t>EEA1_HUMAN</t>
  </si>
  <si>
    <t>EEA1</t>
  </si>
  <si>
    <t>Early endosome antigen 1</t>
  </si>
  <si>
    <t>sp|Q15084|PDIA6_HUMAN</t>
  </si>
  <si>
    <t>Q15084</t>
  </si>
  <si>
    <t>PDIA6_HUMAN</t>
  </si>
  <si>
    <t>PDIA6</t>
  </si>
  <si>
    <t>Protein disulfide-isomerase A6</t>
  </si>
  <si>
    <t>sp|Q15149|PLEC_HUMAN</t>
  </si>
  <si>
    <t>Q15149</t>
  </si>
  <si>
    <t>PLEC_HUMAN</t>
  </si>
  <si>
    <t>PLEC</t>
  </si>
  <si>
    <t>Plectin</t>
  </si>
  <si>
    <t>sp|Q15181|IPYR_HUMAN</t>
  </si>
  <si>
    <t>Q15181</t>
  </si>
  <si>
    <t>IPYR_HUMAN</t>
  </si>
  <si>
    <t>PPA1</t>
  </si>
  <si>
    <t>Inorganic pyrophosphatase</t>
  </si>
  <si>
    <t>sp|Q15185|TEBP_HUMAN</t>
  </si>
  <si>
    <t>Q15185</t>
  </si>
  <si>
    <t>TEBP_HUMAN</t>
  </si>
  <si>
    <t>PTGES3</t>
  </si>
  <si>
    <t>Prostaglandin E synthase 3</t>
  </si>
  <si>
    <t>sp|Q15233|NONO_HUMAN</t>
  </si>
  <si>
    <t>Q15233</t>
  </si>
  <si>
    <t>NONO_HUMAN</t>
  </si>
  <si>
    <t>NONO</t>
  </si>
  <si>
    <t>Non-POU domain-containing octamer-binding protein</t>
  </si>
  <si>
    <t>sp|Q15257|PTPA_HUMAN</t>
  </si>
  <si>
    <t>Q15257</t>
  </si>
  <si>
    <t>PTPA_HUMAN</t>
  </si>
  <si>
    <t>PTPA</t>
  </si>
  <si>
    <t>Serine/threonine-protein phosphatase 2A activator</t>
  </si>
  <si>
    <t>sp|Q15323|K1H1_HUMAN</t>
  </si>
  <si>
    <t>Q15323</t>
  </si>
  <si>
    <t>K1H1_HUMAN</t>
  </si>
  <si>
    <t>KRT31</t>
  </si>
  <si>
    <t>Keratin, type I cuticular Ha1</t>
  </si>
  <si>
    <t>sp|Q15365|PCBP1_HUMAN</t>
  </si>
  <si>
    <t>Q15365</t>
  </si>
  <si>
    <t>PCBP1_HUMAN</t>
  </si>
  <si>
    <t>PCBP1</t>
  </si>
  <si>
    <t>Poly(rC)-binding protein 1</t>
  </si>
  <si>
    <t>sp|Q15366|PCBP2_HUMAN</t>
  </si>
  <si>
    <t>Q15366</t>
  </si>
  <si>
    <t>PCBP2_HUMAN</t>
  </si>
  <si>
    <t>PCBP2</t>
  </si>
  <si>
    <t>Poly(rC)-binding protein 2</t>
  </si>
  <si>
    <t>sp|Q15369|ELOC_HUMAN</t>
  </si>
  <si>
    <t>Q15369</t>
  </si>
  <si>
    <t>ELOC_HUMAN</t>
  </si>
  <si>
    <t>ELOC</t>
  </si>
  <si>
    <t>Elongin-C</t>
  </si>
  <si>
    <t>sp|Q15370|ELOB_HUMAN</t>
  </si>
  <si>
    <t>Q15370</t>
  </si>
  <si>
    <t>ELOB_HUMAN</t>
  </si>
  <si>
    <t>ELOB</t>
  </si>
  <si>
    <t>Elongin-B</t>
  </si>
  <si>
    <t>sp|Q15388|TOM20_HUMAN</t>
  </si>
  <si>
    <t>Q15388</t>
  </si>
  <si>
    <t>TOM20_HUMAN</t>
  </si>
  <si>
    <t>TOMM20</t>
  </si>
  <si>
    <t>Mitochondrial import receptor subunit TOM20 homolog</t>
  </si>
  <si>
    <t>sp|Q15393|SF3B3_HUMAN</t>
  </si>
  <si>
    <t>Q15393</t>
  </si>
  <si>
    <t>SF3B3_HUMAN</t>
  </si>
  <si>
    <t>SF3B3</t>
  </si>
  <si>
    <t>Splicing factor 3B subunit 3</t>
  </si>
  <si>
    <t>sp|Q15417|CNN3_HUMAN</t>
  </si>
  <si>
    <t>Q15417</t>
  </si>
  <si>
    <t>CNN3_HUMAN</t>
  </si>
  <si>
    <t>CNN3</t>
  </si>
  <si>
    <t>Calponin-3</t>
  </si>
  <si>
    <t>sp|Q15436|SC23A_HUMAN</t>
  </si>
  <si>
    <t>Q15436</t>
  </si>
  <si>
    <t>SC23A_HUMAN</t>
  </si>
  <si>
    <t>SEC23A</t>
  </si>
  <si>
    <t>Protein transport protein Sec23A</t>
  </si>
  <si>
    <t>sp|Q15459|SF3A1_HUMAN</t>
  </si>
  <si>
    <t>Q15459</t>
  </si>
  <si>
    <t>SF3A1_HUMAN</t>
  </si>
  <si>
    <t>SF3A1</t>
  </si>
  <si>
    <t>Splicing factor 3A subunit 1</t>
  </si>
  <si>
    <t>sp|Q15517|CDSN_HUMAN</t>
  </si>
  <si>
    <t>Q15517</t>
  </si>
  <si>
    <t>CDSN_HUMAN</t>
  </si>
  <si>
    <t>CDSN</t>
  </si>
  <si>
    <t>Corneodesmosin</t>
  </si>
  <si>
    <t>sp|Q15637|SF01_HUMAN</t>
  </si>
  <si>
    <t>Q15637</t>
  </si>
  <si>
    <t>SF01_HUMAN</t>
  </si>
  <si>
    <t>SF1</t>
  </si>
  <si>
    <t>Splicing factor 1</t>
  </si>
  <si>
    <t>sp|Q15645|PCH2_HUMAN</t>
  </si>
  <si>
    <t>Q15645</t>
  </si>
  <si>
    <t>PCH2_HUMAN</t>
  </si>
  <si>
    <t>TRIP13</t>
  </si>
  <si>
    <t>Pachytene checkpoint protein 2 homolog</t>
  </si>
  <si>
    <t>sp|Q15691|MARE1_HUMAN</t>
  </si>
  <si>
    <t>Q15691</t>
  </si>
  <si>
    <t>MARE1_HUMAN</t>
  </si>
  <si>
    <t>MAPRE1</t>
  </si>
  <si>
    <t>Microtubule-associated protein RP/EB family member 1</t>
  </si>
  <si>
    <t>sp|Q15717|ELAV1_HUMAN</t>
  </si>
  <si>
    <t>Q15717</t>
  </si>
  <si>
    <t>ELAV1_HUMAN</t>
  </si>
  <si>
    <t>ELAVL1</t>
  </si>
  <si>
    <t>ELAV-like protein 1</t>
  </si>
  <si>
    <t>sp|Q15746|MYLK_HUMAN</t>
  </si>
  <si>
    <t>Q15746</t>
  </si>
  <si>
    <t>MYLK_HUMAN</t>
  </si>
  <si>
    <t>MYLK</t>
  </si>
  <si>
    <t>Myosin light chain kinase, smooth muscle</t>
  </si>
  <si>
    <t>sp|Q15758|AAAT_HUMAN</t>
  </si>
  <si>
    <t>Q15758</t>
  </si>
  <si>
    <t>AAAT_HUMAN</t>
  </si>
  <si>
    <t>SLC1A5</t>
  </si>
  <si>
    <t>Neutral amino acid transporter B(0)</t>
  </si>
  <si>
    <t>sp|Q15785|TOM34_HUMAN</t>
  </si>
  <si>
    <t>Q15785</t>
  </si>
  <si>
    <t>TOM34_HUMAN</t>
  </si>
  <si>
    <t>TOMM34</t>
  </si>
  <si>
    <t>Mitochondrial import receptor subunit TOM34</t>
  </si>
  <si>
    <t>sp|Q15942|ZYX_HUMAN</t>
  </si>
  <si>
    <t>Q15942</t>
  </si>
  <si>
    <t>ZYX_HUMAN</t>
  </si>
  <si>
    <t>ZYX</t>
  </si>
  <si>
    <t>Zyxin</t>
  </si>
  <si>
    <t>sp|Q16181|SEPT7_HUMAN</t>
  </si>
  <si>
    <t>Q16181</t>
  </si>
  <si>
    <t>SEPT7_HUMAN</t>
  </si>
  <si>
    <t>SEPTIN7</t>
  </si>
  <si>
    <t>Septin-7</t>
  </si>
  <si>
    <t>sp|Q16186|ADRM1_HUMAN</t>
  </si>
  <si>
    <t>Q16186</t>
  </si>
  <si>
    <t>ADRM1_HUMAN</t>
  </si>
  <si>
    <t>ADRM1</t>
  </si>
  <si>
    <t>Proteasomal ubiquitin receptor ADRM1</t>
  </si>
  <si>
    <t>sp|Q16531|DDB1_HUMAN</t>
  </si>
  <si>
    <t>Q16531</t>
  </si>
  <si>
    <t>DDB1_HUMAN</t>
  </si>
  <si>
    <t>DDB1</t>
  </si>
  <si>
    <t>DNA damage-binding protein 1</t>
  </si>
  <si>
    <t>sp|Q16537|2A5E_HUMAN</t>
  </si>
  <si>
    <t>Q16537</t>
  </si>
  <si>
    <t>2A5E_HUMAN</t>
  </si>
  <si>
    <t>PPP2R5E</t>
  </si>
  <si>
    <t>Serine/threonine-protein phosphatase 2A 56 kDa regulatory subunit epsilon isoform</t>
  </si>
  <si>
    <t>sp|Q16543|CDC37_HUMAN</t>
  </si>
  <si>
    <t>Q16543</t>
  </si>
  <si>
    <t>CDC37_HUMAN</t>
  </si>
  <si>
    <t>CDC37</t>
  </si>
  <si>
    <t>Hsp90 co-chaperone Cdc37</t>
  </si>
  <si>
    <t>sp|Q16555|DPYL2_HUMAN</t>
  </si>
  <si>
    <t>Q16555</t>
  </si>
  <si>
    <t>DPYL2_HUMAN</t>
  </si>
  <si>
    <t>DPYSL2</t>
  </si>
  <si>
    <t>Dihydropyrimidinase-related protein 2</t>
  </si>
  <si>
    <t>sp|Q16629|SRSF7_HUMAN</t>
  </si>
  <si>
    <t>Q16629</t>
  </si>
  <si>
    <t>SRSF7_HUMAN</t>
  </si>
  <si>
    <t>SRSF7</t>
  </si>
  <si>
    <t>Serine/arginine-rich splicing factor 7</t>
  </si>
  <si>
    <t>sp|Q16643|DREB_HUMAN</t>
  </si>
  <si>
    <t>Q16643</t>
  </si>
  <si>
    <t>DREB_HUMAN</t>
  </si>
  <si>
    <t>DBN1</t>
  </si>
  <si>
    <t>Drebrin</t>
  </si>
  <si>
    <t>sp|Q16658|FSCN1_HUMAN</t>
  </si>
  <si>
    <t>Q16658</t>
  </si>
  <si>
    <t>FSCN1_HUMAN</t>
  </si>
  <si>
    <t>FSCN1</t>
  </si>
  <si>
    <t>Fascin</t>
  </si>
  <si>
    <t>sp|Q16698|DECR_HUMAN</t>
  </si>
  <si>
    <t>Q16698</t>
  </si>
  <si>
    <t>DECR_HUMAN</t>
  </si>
  <si>
    <t>DECR1</t>
  </si>
  <si>
    <t>2,4-dienoyl-CoA reductase [(3E)-enoyl-CoA-producing], mitochondrial</t>
  </si>
  <si>
    <t>sp|Q16718|NDUA5_HUMAN</t>
  </si>
  <si>
    <t>Q16718</t>
  </si>
  <si>
    <t>NDUA5_HUMAN</t>
  </si>
  <si>
    <t>NDUFA5</t>
  </si>
  <si>
    <t>NADH dehydrogenase [ubiquinone] 1 alpha subcomplex subunit 5</t>
  </si>
  <si>
    <t>sp|Q16851|UGPA_HUMAN</t>
  </si>
  <si>
    <t>Q16851</t>
  </si>
  <si>
    <t>UGPA_HUMAN</t>
  </si>
  <si>
    <t>UGP2</t>
  </si>
  <si>
    <t>UTP--glucose-1-phosphate uridylyltransferase</t>
  </si>
  <si>
    <t>sp|Q16881|TRXR1_HUMAN</t>
  </si>
  <si>
    <t>Q16881</t>
  </si>
  <si>
    <t>TRXR1_HUMAN</t>
  </si>
  <si>
    <t>TXNRD1</t>
  </si>
  <si>
    <t>Thioredoxin reductase 1, cytoplasmic</t>
  </si>
  <si>
    <t>sp|Q16891|MIC60_HUMAN</t>
  </si>
  <si>
    <t>Q16891</t>
  </si>
  <si>
    <t>MIC60_HUMAN</t>
  </si>
  <si>
    <t>IMMT</t>
  </si>
  <si>
    <t>MICOS complex subunit MIC60</t>
  </si>
  <si>
    <t>sp|Q1KMD3|HNRL2_HUMAN</t>
  </si>
  <si>
    <t>Q1KMD3</t>
  </si>
  <si>
    <t>HNRL2_HUMAN</t>
  </si>
  <si>
    <t>HNRNPUL2</t>
  </si>
  <si>
    <t>Heterogeneous nuclear ribonucleoprotein U-like protein 2</t>
  </si>
  <si>
    <t>sp|Q27J81|INF2_HUMAN</t>
  </si>
  <si>
    <t>Q27J81</t>
  </si>
  <si>
    <t>INF2_HUMAN</t>
  </si>
  <si>
    <t>INF2</t>
  </si>
  <si>
    <t>Inverted formin-2</t>
  </si>
  <si>
    <t>sp|Q32MZ4|LRRF1_HUMAN</t>
  </si>
  <si>
    <t>Q32MZ4</t>
  </si>
  <si>
    <t>LRRF1_HUMAN</t>
  </si>
  <si>
    <t>LRRFIP1</t>
  </si>
  <si>
    <t>Leucine-rich repeat flightless-interacting protein 1</t>
  </si>
  <si>
    <t>sp|Q32P28|P3H1_HUMAN</t>
  </si>
  <si>
    <t>Q32P28</t>
  </si>
  <si>
    <t>P3H1_HUMAN</t>
  </si>
  <si>
    <t>P3H1</t>
  </si>
  <si>
    <t>Prolyl 3-hydroxylase 1</t>
  </si>
  <si>
    <t>sp|Q3SY84|K2C71_HUMAN</t>
  </si>
  <si>
    <t>Q3SY84</t>
  </si>
  <si>
    <t>K2C71_HUMAN</t>
  </si>
  <si>
    <t>KRT71</t>
  </si>
  <si>
    <t>Keratin, type II cytoskeletal 71</t>
  </si>
  <si>
    <t>sp|Q49A26|GLYR1_HUMAN</t>
  </si>
  <si>
    <t>Q49A26</t>
  </si>
  <si>
    <t>GLYR1_HUMAN</t>
  </si>
  <si>
    <t>GLYR1</t>
  </si>
  <si>
    <t>Cytokine-like nuclear factor N-PAC</t>
  </si>
  <si>
    <t>sp|Q53EL6|PDCD4_HUMAN</t>
  </si>
  <si>
    <t>Q53EL6</t>
  </si>
  <si>
    <t>PDCD4_HUMAN</t>
  </si>
  <si>
    <t>PDCD4</t>
  </si>
  <si>
    <t>Programmed cell death protein 4</t>
  </si>
  <si>
    <t>sp|Q5D862|FILA2_HUMAN</t>
  </si>
  <si>
    <t>Q5D862</t>
  </si>
  <si>
    <t>FILA2_HUMAN</t>
  </si>
  <si>
    <t>FLG2</t>
  </si>
  <si>
    <t>Filaggrin-2</t>
  </si>
  <si>
    <t>sp|Q5GLZ8|HERC4_HUMAN</t>
  </si>
  <si>
    <t>Q5GLZ8</t>
  </si>
  <si>
    <t>HERC4_HUMAN</t>
  </si>
  <si>
    <t>HERC4</t>
  </si>
  <si>
    <t>Probable E3 ubiquitin-protein ligase HERC4</t>
  </si>
  <si>
    <t>sp|Q5JTV8|TOIP1_HUMAN</t>
  </si>
  <si>
    <t>Q5JTV8</t>
  </si>
  <si>
    <t>TOIP1_HUMAN</t>
  </si>
  <si>
    <t>TOR1AIP1</t>
  </si>
  <si>
    <t>Torsin-1A-interacting protein 1</t>
  </si>
  <si>
    <t>sp|Q5JWF2|GNAS1_HUMAN</t>
  </si>
  <si>
    <t>Q5JWF2</t>
  </si>
  <si>
    <t>GNAS1_HUMAN</t>
  </si>
  <si>
    <t>GNAS</t>
  </si>
  <si>
    <t>Guanine nucleotide-binding protein G(s) subunit alpha isoforms XLas</t>
  </si>
  <si>
    <t>sp|Q5SSJ5|HP1B3_HUMAN</t>
  </si>
  <si>
    <t>Q5SSJ5</t>
  </si>
  <si>
    <t>HP1B3_HUMAN</t>
  </si>
  <si>
    <t>HP1BP3</t>
  </si>
  <si>
    <t>Heterochromatin protein 1-binding protein 3</t>
  </si>
  <si>
    <t>sp|Q5SW79|CE170_HUMAN</t>
  </si>
  <si>
    <t>Q5SW79</t>
  </si>
  <si>
    <t>CE170_HUMAN</t>
  </si>
  <si>
    <t>CEP170</t>
  </si>
  <si>
    <t>Centrosomal protein of 170 kDa</t>
  </si>
  <si>
    <t>5:Protein uncertain</t>
  </si>
  <si>
    <t>sp|Q5T4S7|UBR4_HUMAN</t>
  </si>
  <si>
    <t>Q5T4S7</t>
  </si>
  <si>
    <t>UBR4_HUMAN</t>
  </si>
  <si>
    <t>UBR4</t>
  </si>
  <si>
    <t>E3 ubiquitin-protein ligase UBR4</t>
  </si>
  <si>
    <t>sp|Q5T749|KPRP_HUMAN</t>
  </si>
  <si>
    <t>Q5T749</t>
  </si>
  <si>
    <t>KPRP_HUMAN</t>
  </si>
  <si>
    <t>KPRP</t>
  </si>
  <si>
    <t>Keratinocyte proline-rich protein</t>
  </si>
  <si>
    <t>sp|Q5VYK3|ECM29_HUMAN</t>
  </si>
  <si>
    <t>Q5VYK3</t>
  </si>
  <si>
    <t>ECM29_HUMAN</t>
  </si>
  <si>
    <t>ECPAS</t>
  </si>
  <si>
    <t>Proteasome adapter and scaffold protein ECM29</t>
  </si>
  <si>
    <t>sp|Q66K74|MAP1S_HUMAN</t>
  </si>
  <si>
    <t>Q66K74</t>
  </si>
  <si>
    <t>MAP1S_HUMAN</t>
  </si>
  <si>
    <t>MAP1S</t>
  </si>
  <si>
    <t>Microtubule-associated protein 1S</t>
  </si>
  <si>
    <t>sp|Q68CZ2|TENS3_HUMAN</t>
  </si>
  <si>
    <t>Q68CZ2</t>
  </si>
  <si>
    <t>TENS3_HUMAN</t>
  </si>
  <si>
    <t>TNS3</t>
  </si>
  <si>
    <t>Tensin-3</t>
  </si>
  <si>
    <t>sp|Q68EM7|RHG17_HUMAN</t>
  </si>
  <si>
    <t>Q68EM7</t>
  </si>
  <si>
    <t>RHG17_HUMAN</t>
  </si>
  <si>
    <t>ARHGAP17</t>
  </si>
  <si>
    <t>Rho GTPase-activating protein 17</t>
  </si>
  <si>
    <t>sp|Q6DN03|H2B2C_HUMAN</t>
  </si>
  <si>
    <t>Q6DN03</t>
  </si>
  <si>
    <t>H2B2C_HUMAN</t>
  </si>
  <si>
    <t>H2BC20P</t>
  </si>
  <si>
    <t>Putative histone H2B type 2-C</t>
  </si>
  <si>
    <t>sp|Q6IBS0|TWF2_HUMAN</t>
  </si>
  <si>
    <t>Q6IBS0</t>
  </si>
  <si>
    <t>TWF2_HUMAN</t>
  </si>
  <si>
    <t>TWF2</t>
  </si>
  <si>
    <t>Twinfilin-2</t>
  </si>
  <si>
    <t>sp|Q6KB66|K2C80_HUMAN</t>
  </si>
  <si>
    <t>Q6KB66</t>
  </si>
  <si>
    <t>K2C80_HUMAN</t>
  </si>
  <si>
    <t>KRT80</t>
  </si>
  <si>
    <t>Keratin, type II cytoskeletal 80</t>
  </si>
  <si>
    <t>sp|Q6L8Q7|PDE12_HUMAN</t>
  </si>
  <si>
    <t>Q6L8Q7</t>
  </si>
  <si>
    <t>PDE12_HUMAN</t>
  </si>
  <si>
    <t>PDE12</t>
  </si>
  <si>
    <t>2',5'-phosphodiesterase 12</t>
  </si>
  <si>
    <t>sp|Q6NUQ4|TM214_HUMAN</t>
  </si>
  <si>
    <t>Q6NUQ4</t>
  </si>
  <si>
    <t>TM214_HUMAN</t>
  </si>
  <si>
    <t>TMEM214</t>
  </si>
  <si>
    <t>Transmembrane protein 214</t>
  </si>
  <si>
    <t>sp|Q6NYC8|PPR18_HUMAN</t>
  </si>
  <si>
    <t>Q6NYC8</t>
  </si>
  <si>
    <t>PPR18_HUMAN</t>
  </si>
  <si>
    <t>PPP1R18</t>
  </si>
  <si>
    <t>Phostensin</t>
  </si>
  <si>
    <t>sp|Q6P2Q9|PRP8_HUMAN</t>
  </si>
  <si>
    <t>Q6P2Q9</t>
  </si>
  <si>
    <t>PRP8_HUMAN</t>
  </si>
  <si>
    <t>PRPF8</t>
  </si>
  <si>
    <t>Pre-mRNA-processing-splicing factor 8</t>
  </si>
  <si>
    <t>sp|Q6PGP7|SKI3_HUMAN</t>
  </si>
  <si>
    <t>Q6PGP7</t>
  </si>
  <si>
    <t>SKI3_HUMAN</t>
  </si>
  <si>
    <t>SKIC3</t>
  </si>
  <si>
    <t>Superkiller complex protein 3</t>
  </si>
  <si>
    <t>sp|Q6UB35|C1TM_HUMAN</t>
  </si>
  <si>
    <t>Q6UB35</t>
  </si>
  <si>
    <t>C1TM_HUMAN</t>
  </si>
  <si>
    <t>MTHFD1L</t>
  </si>
  <si>
    <t>Monofunctional C1-tetrahydrofolate synthase, mitochondrial</t>
  </si>
  <si>
    <t>sp|Q6UWP8|SBSN_HUMAN</t>
  </si>
  <si>
    <t>Q6UWP8</t>
  </si>
  <si>
    <t>SBSN_HUMAN</t>
  </si>
  <si>
    <t>SBSN</t>
  </si>
  <si>
    <t>Suprabasin</t>
  </si>
  <si>
    <t>sp|Q6YN16|HSDL2_HUMAN</t>
  </si>
  <si>
    <t>Q6YN16</t>
  </si>
  <si>
    <t>HSDL2_HUMAN</t>
  </si>
  <si>
    <t>HSDL2</t>
  </si>
  <si>
    <t>Hydroxysteroid dehydrogenase-like protein 2</t>
  </si>
  <si>
    <t>sp|Q6YP21|KAT3_HUMAN</t>
  </si>
  <si>
    <t>Q6YP21</t>
  </si>
  <si>
    <t>KAT3_HUMAN</t>
  </si>
  <si>
    <t>KYAT3</t>
  </si>
  <si>
    <t>Kynurenine--oxoglutarate transaminase 3</t>
  </si>
  <si>
    <t>sp|Q709C8|VP13C_HUMAN</t>
  </si>
  <si>
    <t>Q709C8</t>
  </si>
  <si>
    <t>VP13C_HUMAN</t>
  </si>
  <si>
    <t>VPS13C</t>
  </si>
  <si>
    <t>Intermembrane lipid transfer protein VPS13C</t>
  </si>
  <si>
    <t>sp|Q70UQ0|IKIP_HUMAN</t>
  </si>
  <si>
    <t>Q70UQ0</t>
  </si>
  <si>
    <t>IKIP_HUMAN</t>
  </si>
  <si>
    <t>IKBIP</t>
  </si>
  <si>
    <t>Inhibitor of nuclear factor kappa-B kinase-interacting protein</t>
  </si>
  <si>
    <t>sp|Q71U36|TBA1A_HUMAN</t>
  </si>
  <si>
    <t>Q71U36</t>
  </si>
  <si>
    <t>TBA1A_HUMAN</t>
  </si>
  <si>
    <t>TUBA1A</t>
  </si>
  <si>
    <t>Tubulin alpha-1A chain</t>
  </si>
  <si>
    <t>sp|Q7KZF4|SND1_HUMAN</t>
  </si>
  <si>
    <t>Q7KZF4</t>
  </si>
  <si>
    <t>SND1_HUMAN</t>
  </si>
  <si>
    <t>SND1</t>
  </si>
  <si>
    <t>Staphylococcal nuclease domain-containing protein 1</t>
  </si>
  <si>
    <t>sp|Q7L014|DDX46_HUMAN</t>
  </si>
  <si>
    <t>Q7L014</t>
  </si>
  <si>
    <t>DDX46_HUMAN</t>
  </si>
  <si>
    <t>DDX46</t>
  </si>
  <si>
    <t>Probable ATP-dependent RNA helicase DDX46</t>
  </si>
  <si>
    <t>sp|Q7L1Q6|5MP2_HUMAN</t>
  </si>
  <si>
    <t>Q7L1Q6</t>
  </si>
  <si>
    <t>5MP2_HUMAN</t>
  </si>
  <si>
    <t>BZW1</t>
  </si>
  <si>
    <t>eIF5-mimic protein 2</t>
  </si>
  <si>
    <t>sp|Q7L2E3|DHX30_HUMAN</t>
  </si>
  <si>
    <t>Q7L2E3</t>
  </si>
  <si>
    <t>DHX30_HUMAN</t>
  </si>
  <si>
    <t>DHX30</t>
  </si>
  <si>
    <t>ATP-dependent RNA helicase DHX30</t>
  </si>
  <si>
    <t>sp|Q7L2H7|EIF3M_HUMAN</t>
  </si>
  <si>
    <t>Q7L2H7</t>
  </si>
  <si>
    <t>EIF3M_HUMAN</t>
  </si>
  <si>
    <t>EIF3M</t>
  </si>
  <si>
    <t>Eukaryotic translation initiation factor 3 subunit M</t>
  </si>
  <si>
    <t>sp|Q7L576|CYFP1_HUMAN</t>
  </si>
  <si>
    <t>Q7L576</t>
  </si>
  <si>
    <t>CYFP1_HUMAN</t>
  </si>
  <si>
    <t>CYFIP1</t>
  </si>
  <si>
    <t>Cytoplasmic FMR1-interacting protein 1</t>
  </si>
  <si>
    <t>sp|Q7L5N1|CSN6_HUMAN</t>
  </si>
  <si>
    <t>Q7L5N1</t>
  </si>
  <si>
    <t>CSN6_HUMAN</t>
  </si>
  <si>
    <t>COPS6</t>
  </si>
  <si>
    <t>COP9 signalosome complex subunit 6</t>
  </si>
  <si>
    <t>sp|Q7Z2W4|ZCCHV_HUMAN</t>
  </si>
  <si>
    <t>Q7Z2W4</t>
  </si>
  <si>
    <t>ZCCHV_HUMAN</t>
  </si>
  <si>
    <t>ZC3HAV1</t>
  </si>
  <si>
    <t>Zinc finger CCCH-type antiviral protein 1</t>
  </si>
  <si>
    <t>sp|Q7Z2W9|RM21_HUMAN</t>
  </si>
  <si>
    <t>Q7Z2W9</t>
  </si>
  <si>
    <t>RM21_HUMAN</t>
  </si>
  <si>
    <t>MRPL21</t>
  </si>
  <si>
    <t>Large ribosomal subunit protein bL21m</t>
  </si>
  <si>
    <t>sp|Q7Z2Z2|EFL1_HUMAN</t>
  </si>
  <si>
    <t>Q7Z2Z2</t>
  </si>
  <si>
    <t>EFL1_HUMAN</t>
  </si>
  <si>
    <t>EFL1</t>
  </si>
  <si>
    <t>Elongation factor-like GTPase 1</t>
  </si>
  <si>
    <t>sp|Q7Z3J2|VP35L_HUMAN</t>
  </si>
  <si>
    <t>Q7Z3J2</t>
  </si>
  <si>
    <t>VP35L_HUMAN</t>
  </si>
  <si>
    <t>VPS35L</t>
  </si>
  <si>
    <t>VPS35 endosomal protein-sorting factor-like</t>
  </si>
  <si>
    <t>sp|Q7Z3U7|MON2_HUMAN</t>
  </si>
  <si>
    <t>Q7Z3U7</t>
  </si>
  <si>
    <t>MON2_HUMAN</t>
  </si>
  <si>
    <t>MON2</t>
  </si>
  <si>
    <t>Protein MON2 homolog</t>
  </si>
  <si>
    <t>sp|Q7Z3Y8|K1C27_HUMAN</t>
  </si>
  <si>
    <t>Q7Z3Y8</t>
  </si>
  <si>
    <t>K1C27_HUMAN</t>
  </si>
  <si>
    <t>KRT27</t>
  </si>
  <si>
    <t>Keratin, type I cytoskeletal 27</t>
  </si>
  <si>
    <t>sp|Q7Z434|MAVS_HUMAN</t>
  </si>
  <si>
    <t>Q7Z434</t>
  </si>
  <si>
    <t>MAVS_HUMAN</t>
  </si>
  <si>
    <t>MAVS</t>
  </si>
  <si>
    <t>Mitochondrial antiviral-signaling protein</t>
  </si>
  <si>
    <t>sp|Q7Z478|DHX29_HUMAN</t>
  </si>
  <si>
    <t>Q7Z478</t>
  </si>
  <si>
    <t>DHX29_HUMAN</t>
  </si>
  <si>
    <t>DHX29</t>
  </si>
  <si>
    <t>ATP-dependent RNA helicase DHX29</t>
  </si>
  <si>
    <t>sp|Q7Z6Z7|HUWE1_HUMAN</t>
  </si>
  <si>
    <t>Q7Z6Z7</t>
  </si>
  <si>
    <t>HUWE1_HUMAN</t>
  </si>
  <si>
    <t>HUWE1</t>
  </si>
  <si>
    <t>E3 ubiquitin-protein ligase HUWE1</t>
  </si>
  <si>
    <t>sp|Q7Z794|K2C1B_HUMAN</t>
  </si>
  <si>
    <t>Q7Z794</t>
  </si>
  <si>
    <t>K2C1B_HUMAN</t>
  </si>
  <si>
    <t>KRT77</t>
  </si>
  <si>
    <t>Keratin, type II cytoskeletal 1b</t>
  </si>
  <si>
    <t>sp|Q86TI2|DPP9_HUMAN</t>
  </si>
  <si>
    <t>Q86TI2</t>
  </si>
  <si>
    <t>DPP9_HUMAN</t>
  </si>
  <si>
    <t>DPP9</t>
  </si>
  <si>
    <t>Dipeptidyl peptidase 9</t>
  </si>
  <si>
    <t>sp|Q86U42|PABP2_HUMAN</t>
  </si>
  <si>
    <t>Q86U42</t>
  </si>
  <si>
    <t>PABP2_HUMAN</t>
  </si>
  <si>
    <t>PABPN1</t>
  </si>
  <si>
    <t>Polyadenylate-binding protein 2</t>
  </si>
  <si>
    <t>sp|Q86UP2|KTN1_HUMAN</t>
  </si>
  <si>
    <t>Q86UP2</t>
  </si>
  <si>
    <t>KTN1_HUMAN</t>
  </si>
  <si>
    <t>KTN1</t>
  </si>
  <si>
    <t>Kinectin</t>
  </si>
  <si>
    <t>sp|Q86VP6|CAND1_HUMAN</t>
  </si>
  <si>
    <t>Q86VP6</t>
  </si>
  <si>
    <t>CAND1_HUMAN</t>
  </si>
  <si>
    <t>CAND1</t>
  </si>
  <si>
    <t>Cullin-associated NEDD8-dissociated protein 1</t>
  </si>
  <si>
    <t>sp|Q86VS8|HOOK3_HUMAN</t>
  </si>
  <si>
    <t>Q86VS8</t>
  </si>
  <si>
    <t>HOOK3_HUMAN</t>
  </si>
  <si>
    <t>HOOK3</t>
  </si>
  <si>
    <t>Protein Hook homolog 3</t>
  </si>
  <si>
    <t>sp|Q86X55|CARM1_HUMAN</t>
  </si>
  <si>
    <t>Q86X55</t>
  </si>
  <si>
    <t>CARM1_HUMAN</t>
  </si>
  <si>
    <t>CARM1</t>
  </si>
  <si>
    <t>Histone-arginine methyltransferase CARM1</t>
  </si>
  <si>
    <t>sp|Q86XP3|DDX42_HUMAN</t>
  </si>
  <si>
    <t>Q86XP3</t>
  </si>
  <si>
    <t>DDX42_HUMAN</t>
  </si>
  <si>
    <t>DDX42</t>
  </si>
  <si>
    <t>ATP-dependent RNA helicase DDX42</t>
  </si>
  <si>
    <t>sp|Q86YZ3|HORN_HUMAN</t>
  </si>
  <si>
    <t>Q86YZ3</t>
  </si>
  <si>
    <t>HORN_HUMAN</t>
  </si>
  <si>
    <t>HRNR</t>
  </si>
  <si>
    <t>Hornerin</t>
  </si>
  <si>
    <t>sp|Q8IW75|SPA12_HUMAN</t>
  </si>
  <si>
    <t>Q8IW75</t>
  </si>
  <si>
    <t>SPA12_HUMAN</t>
  </si>
  <si>
    <t>SERPINA12</t>
  </si>
  <si>
    <t>Serpin A12</t>
  </si>
  <si>
    <t>sp|Q8IX12|CCAR1_HUMAN</t>
  </si>
  <si>
    <t>Q8IX12</t>
  </si>
  <si>
    <t>CCAR1_HUMAN</t>
  </si>
  <si>
    <t>CCAR1</t>
  </si>
  <si>
    <t>Cell division cycle and apoptosis regulator protein 1</t>
  </si>
  <si>
    <t>sp|Q8IXI1|MIRO2_HUMAN</t>
  </si>
  <si>
    <t>Q8IXI1</t>
  </si>
  <si>
    <t>MIRO2_HUMAN</t>
  </si>
  <si>
    <t>RHOT2</t>
  </si>
  <si>
    <t>Mitochondrial Rho GTPase 2</t>
  </si>
  <si>
    <t>sp|Q8IZ83|A16A1_HUMAN</t>
  </si>
  <si>
    <t>Q8IZ83</t>
  </si>
  <si>
    <t>A16A1_HUMAN</t>
  </si>
  <si>
    <t>ALDH16A1</t>
  </si>
  <si>
    <t>Aldehyde dehydrogenase family 16 member A1</t>
  </si>
  <si>
    <t>sp|Q8IZL8|PELP1_HUMAN</t>
  </si>
  <si>
    <t>Q8IZL8</t>
  </si>
  <si>
    <t>PELP1_HUMAN</t>
  </si>
  <si>
    <t>PELP1</t>
  </si>
  <si>
    <t>Proline-, glutamic acid- and leucine-rich protein 1</t>
  </si>
  <si>
    <t>sp|Q8IZP0|ABI1_HUMAN</t>
  </si>
  <si>
    <t>Q8IZP0</t>
  </si>
  <si>
    <t>ABI1_HUMAN</t>
  </si>
  <si>
    <t>ABI1</t>
  </si>
  <si>
    <t>Abl interactor 1</t>
  </si>
  <si>
    <t>sp|Q8N0X7|SPART_HUMAN</t>
  </si>
  <si>
    <t>Q8N0X7</t>
  </si>
  <si>
    <t>SPART_HUMAN</t>
  </si>
  <si>
    <t>SPART</t>
  </si>
  <si>
    <t>Spartin</t>
  </si>
  <si>
    <t>sp|Q8N163|CCAR2_HUMAN</t>
  </si>
  <si>
    <t>Q8N163</t>
  </si>
  <si>
    <t>CCAR2_HUMAN</t>
  </si>
  <si>
    <t>CCAR2</t>
  </si>
  <si>
    <t>Cell cycle and apoptosis regulator protein 2</t>
  </si>
  <si>
    <t>sp|Q8N1F7|NUP93_HUMAN</t>
  </si>
  <si>
    <t>Q8N1F7</t>
  </si>
  <si>
    <t>NUP93_HUMAN</t>
  </si>
  <si>
    <t>NUP93</t>
  </si>
  <si>
    <t>Nuclear pore complex protein Nup93</t>
  </si>
  <si>
    <t>sp|Q8N1G4|LRC47_HUMAN</t>
  </si>
  <si>
    <t>Q8N1G4</t>
  </si>
  <si>
    <t>LRC47_HUMAN</t>
  </si>
  <si>
    <t>LRRC47</t>
  </si>
  <si>
    <t>Leucine-rich repeat-containing protein 47</t>
  </si>
  <si>
    <t>sp|Q8N1N4|K2C78_HUMAN</t>
  </si>
  <si>
    <t>Q8N1N4</t>
  </si>
  <si>
    <t>K2C78_HUMAN</t>
  </si>
  <si>
    <t>KRT78</t>
  </si>
  <si>
    <t>Keratin, type II cytoskeletal 78</t>
  </si>
  <si>
    <t>sp|Q8N392|RHG18_HUMAN</t>
  </si>
  <si>
    <t>Q8N392</t>
  </si>
  <si>
    <t>RHG18_HUMAN</t>
  </si>
  <si>
    <t>ARHGAP18</t>
  </si>
  <si>
    <t>Rho GTPase-activating protein 18</t>
  </si>
  <si>
    <t>sp|Q8N3C0|ASCC3_HUMAN</t>
  </si>
  <si>
    <t>Q8N3C0</t>
  </si>
  <si>
    <t>ASCC3_HUMAN</t>
  </si>
  <si>
    <t>ASCC3</t>
  </si>
  <si>
    <t>Activating signal cointegrator 1 complex subunit 3</t>
  </si>
  <si>
    <t>sp|Q8NBF2|NHLC2_HUMAN</t>
  </si>
  <si>
    <t>Q8NBF2</t>
  </si>
  <si>
    <t>NHLC2_HUMAN</t>
  </si>
  <si>
    <t>NHLRC2</t>
  </si>
  <si>
    <t>NHL repeat-containing protein 2</t>
  </si>
  <si>
    <t>sp|Q8NBJ5|GT251_HUMAN</t>
  </si>
  <si>
    <t>Q8NBJ5</t>
  </si>
  <si>
    <t>GT251_HUMAN</t>
  </si>
  <si>
    <t>COLGALT1</t>
  </si>
  <si>
    <t>Procollagen galactosyltransferase 1</t>
  </si>
  <si>
    <t>sp|Q8NBS9|TXND5_HUMAN</t>
  </si>
  <si>
    <t>Q8NBS9</t>
  </si>
  <si>
    <t>TXND5_HUMAN</t>
  </si>
  <si>
    <t>TXNDC5</t>
  </si>
  <si>
    <t>Thioredoxin domain-containing protein 5</t>
  </si>
  <si>
    <t>sp|Q8NC51|SERB1_HUMAN</t>
  </si>
  <si>
    <t>Q8NC51</t>
  </si>
  <si>
    <t>SERB1_HUMAN</t>
  </si>
  <si>
    <t>SERBP1</t>
  </si>
  <si>
    <t>SERPINE1 mRNA-binding protein 1</t>
  </si>
  <si>
    <t>sp|Q8NCA5|FA98A_HUMAN</t>
  </si>
  <si>
    <t>Q8NCA5</t>
  </si>
  <si>
    <t>FA98A_HUMAN</t>
  </si>
  <si>
    <t>FAM98A</t>
  </si>
  <si>
    <t>Protein FAM98A</t>
  </si>
  <si>
    <t>sp|Q8NE71|ABCF1_HUMAN</t>
  </si>
  <si>
    <t>Q8NE71</t>
  </si>
  <si>
    <t>ABCF1_HUMAN</t>
  </si>
  <si>
    <t>ABCF1</t>
  </si>
  <si>
    <t>ATP-binding cassette sub-family F member 1</t>
  </si>
  <si>
    <t>sp|Q8NFW8|NEUA_HUMAN</t>
  </si>
  <si>
    <t>Q8NFW8</t>
  </si>
  <si>
    <t>NEUA_HUMAN</t>
  </si>
  <si>
    <t>CMAS</t>
  </si>
  <si>
    <t>N-acylneuraminate cytidylyltransferase</t>
  </si>
  <si>
    <t>sp|Q8NI36|WDR36_HUMAN</t>
  </si>
  <si>
    <t>Q8NI36</t>
  </si>
  <si>
    <t>WDR36_HUMAN</t>
  </si>
  <si>
    <t>WDR36</t>
  </si>
  <si>
    <t>WD repeat-containing protein 36</t>
  </si>
  <si>
    <t>sp|Q8TC07|TBC15_HUMAN</t>
  </si>
  <si>
    <t>Q8TC07</t>
  </si>
  <si>
    <t>TBC15_HUMAN</t>
  </si>
  <si>
    <t>TBC1D15</t>
  </si>
  <si>
    <t>TBC1 domain family member 15</t>
  </si>
  <si>
    <t>sp|Q8TCS8|PNPT1_HUMAN</t>
  </si>
  <si>
    <t>Q8TCS8</t>
  </si>
  <si>
    <t>PNPT1_HUMAN</t>
  </si>
  <si>
    <t>PNPT1</t>
  </si>
  <si>
    <t>Polyribonucleotide nucleotidyltransferase 1, mitochondrial</t>
  </si>
  <si>
    <t>sp|Q8TD19|NEK9_HUMAN</t>
  </si>
  <si>
    <t>Q8TD19</t>
  </si>
  <si>
    <t>NEK9_HUMAN</t>
  </si>
  <si>
    <t>NEK9</t>
  </si>
  <si>
    <t>Serine/threonine-protein kinase Nek9</t>
  </si>
  <si>
    <t>sp|Q8TDX7|NEK7_HUMAN</t>
  </si>
  <si>
    <t>Q8TDX7</t>
  </si>
  <si>
    <t>NEK7_HUMAN</t>
  </si>
  <si>
    <t>NEK7</t>
  </si>
  <si>
    <t>Serine/threonine-protein kinase Nek7</t>
  </si>
  <si>
    <t>sp|Q8TEX9|IPO4_HUMAN</t>
  </si>
  <si>
    <t>Q8TEX9</t>
  </si>
  <si>
    <t>IPO4_HUMAN</t>
  </si>
  <si>
    <t>IPO4</t>
  </si>
  <si>
    <t>Importin-4</t>
  </si>
  <si>
    <t>sp|Q8WUM0|NU133_HUMAN</t>
  </si>
  <si>
    <t>Q8WUM0</t>
  </si>
  <si>
    <t>NU133_HUMAN</t>
  </si>
  <si>
    <t>NUP133</t>
  </si>
  <si>
    <t>Nuclear pore complex protein Nup133</t>
  </si>
  <si>
    <t>sp|Q8WUM4|PDC6I_HUMAN</t>
  </si>
  <si>
    <t>Q8WUM4</t>
  </si>
  <si>
    <t>PDC6I_HUMAN</t>
  </si>
  <si>
    <t>PDCD6IP</t>
  </si>
  <si>
    <t>Programmed cell death 6-interacting protein</t>
  </si>
  <si>
    <t>sp|Q8WVM8|SCFD1_HUMAN</t>
  </si>
  <si>
    <t>Q8WVM8</t>
  </si>
  <si>
    <t>SCFD1_HUMAN</t>
  </si>
  <si>
    <t>SCFD1</t>
  </si>
  <si>
    <t>Sec1 family domain-containing protein 1</t>
  </si>
  <si>
    <t>sp|Q8WVV4|POF1B_HUMAN</t>
  </si>
  <si>
    <t>Q8WVV4</t>
  </si>
  <si>
    <t>POF1B_HUMAN</t>
  </si>
  <si>
    <t>POF1B</t>
  </si>
  <si>
    <t>Protein POF1B</t>
  </si>
  <si>
    <t>sp|Q8WWI1|LMO7_HUMAN</t>
  </si>
  <si>
    <t>Q8WWI1</t>
  </si>
  <si>
    <t>LMO7_HUMAN</t>
  </si>
  <si>
    <t>LMO7</t>
  </si>
  <si>
    <t>LIM domain only protein 7</t>
  </si>
  <si>
    <t>sp|Q8WX93|PALLD_HUMAN</t>
  </si>
  <si>
    <t>Q8WX93</t>
  </si>
  <si>
    <t>PALLD_HUMAN</t>
  </si>
  <si>
    <t>PALLD</t>
  </si>
  <si>
    <t>Palladin</t>
  </si>
  <si>
    <t>sp|Q8WXX5|DNJC9_HUMAN</t>
  </si>
  <si>
    <t>Q8WXX5</t>
  </si>
  <si>
    <t>DNJC9_HUMAN</t>
  </si>
  <si>
    <t>DNAJC9</t>
  </si>
  <si>
    <t>DnaJ homolog subfamily C member 9</t>
  </si>
  <si>
    <t>sp|Q92499|DDX1_HUMAN</t>
  </si>
  <si>
    <t>Q92499</t>
  </si>
  <si>
    <t>DDX1_HUMAN</t>
  </si>
  <si>
    <t>DDX1</t>
  </si>
  <si>
    <t>ATP-dependent RNA helicase DDX1</t>
  </si>
  <si>
    <t>sp|Q92538|GBF1_HUMAN</t>
  </si>
  <si>
    <t>Q92538</t>
  </si>
  <si>
    <t>GBF1_HUMAN</t>
  </si>
  <si>
    <t>GBF1</t>
  </si>
  <si>
    <t>Golgi-specific brefeldin A-resistance guanine nucleotide exchange factor 1</t>
  </si>
  <si>
    <t>sp|Q92552|RT27_HUMAN</t>
  </si>
  <si>
    <t>Q92552</t>
  </si>
  <si>
    <t>RT27_HUMAN</t>
  </si>
  <si>
    <t>MRPS27</t>
  </si>
  <si>
    <t>Small ribosomal subunit protein mS27</t>
  </si>
  <si>
    <t>sp|Q92598|HS105_HUMAN</t>
  </si>
  <si>
    <t>Q92598</t>
  </si>
  <si>
    <t>HS105_HUMAN</t>
  </si>
  <si>
    <t>HSPH1</t>
  </si>
  <si>
    <t>Heat shock protein 105 kDa</t>
  </si>
  <si>
    <t>sp|Q92609|TBCD5_HUMAN</t>
  </si>
  <si>
    <t>Q92609</t>
  </si>
  <si>
    <t>TBCD5_HUMAN</t>
  </si>
  <si>
    <t>TBC1D5</t>
  </si>
  <si>
    <t>TBC1 domain family member 5</t>
  </si>
  <si>
    <t>sp|Q92616|GCN1_HUMAN</t>
  </si>
  <si>
    <t>Q92616</t>
  </si>
  <si>
    <t>GCN1_HUMAN</t>
  </si>
  <si>
    <t>GCN1</t>
  </si>
  <si>
    <t>Stalled ribosome sensor GCN1</t>
  </si>
  <si>
    <t>sp|Q92621|NU205_HUMAN</t>
  </si>
  <si>
    <t>Q92621</t>
  </si>
  <si>
    <t>NU205_HUMAN</t>
  </si>
  <si>
    <t>NUP205</t>
  </si>
  <si>
    <t>Nuclear pore complex protein Nup205</t>
  </si>
  <si>
    <t>sp|Q92734|TFG_HUMAN</t>
  </si>
  <si>
    <t>Q92734</t>
  </si>
  <si>
    <t>TFG_HUMAN</t>
  </si>
  <si>
    <t>TFG</t>
  </si>
  <si>
    <t>Protein TFG</t>
  </si>
  <si>
    <t>sp|Q92747|ARC1A_HUMAN</t>
  </si>
  <si>
    <t>Q92747</t>
  </si>
  <si>
    <t>ARC1A_HUMAN</t>
  </si>
  <si>
    <t>ARPC1A</t>
  </si>
  <si>
    <t>Actin-related protein 2/3 complex subunit 1A</t>
  </si>
  <si>
    <t>sp|Q92841|DDX17_HUMAN</t>
  </si>
  <si>
    <t>Q92841</t>
  </si>
  <si>
    <t>DDX17_HUMAN</t>
  </si>
  <si>
    <t>DDX17</t>
  </si>
  <si>
    <t>Probable ATP-dependent RNA helicase DDX17</t>
  </si>
  <si>
    <t>sp|Q92878|RAD50_HUMAN</t>
  </si>
  <si>
    <t>Q92878</t>
  </si>
  <si>
    <t>RAD50_HUMAN</t>
  </si>
  <si>
    <t>RAD50</t>
  </si>
  <si>
    <t>DNA repair protein RAD50</t>
  </si>
  <si>
    <t>sp|Q92890|UFD1_HUMAN</t>
  </si>
  <si>
    <t>Q92890</t>
  </si>
  <si>
    <t>UFD1_HUMAN</t>
  </si>
  <si>
    <t>UFD1</t>
  </si>
  <si>
    <t>Ubiquitin recognition factor in ER-associated degradation protein 1</t>
  </si>
  <si>
    <t>sp|Q92896|GSLG1_HUMAN</t>
  </si>
  <si>
    <t>Q92896</t>
  </si>
  <si>
    <t>GSLG1_HUMAN</t>
  </si>
  <si>
    <t>GLG1</t>
  </si>
  <si>
    <t>Golgi apparatus protein 1</t>
  </si>
  <si>
    <t>sp|Q92900|RENT1_HUMAN</t>
  </si>
  <si>
    <t>Q92900</t>
  </si>
  <si>
    <t>RENT1_HUMAN</t>
  </si>
  <si>
    <t>UPF1</t>
  </si>
  <si>
    <t>Regulator of nonsense transcripts 1</t>
  </si>
  <si>
    <t>sp|Q92905|CSN5_HUMAN</t>
  </si>
  <si>
    <t>Q92905</t>
  </si>
  <si>
    <t>CSN5_HUMAN</t>
  </si>
  <si>
    <t>COPS5</t>
  </si>
  <si>
    <t>COP9 signalosome complex subunit 5</t>
  </si>
  <si>
    <t>sp|Q92945|FUBP2_HUMAN</t>
  </si>
  <si>
    <t>Q92945</t>
  </si>
  <si>
    <t>FUBP2_HUMAN</t>
  </si>
  <si>
    <t>KHSRP</t>
  </si>
  <si>
    <t>Far upstream element-binding protein 2</t>
  </si>
  <si>
    <t>sp|Q92973|TNPO1_HUMAN</t>
  </si>
  <si>
    <t>Q92973</t>
  </si>
  <si>
    <t>TNPO1_HUMAN</t>
  </si>
  <si>
    <t>TNPO1</t>
  </si>
  <si>
    <t>Transportin-1</t>
  </si>
  <si>
    <t>sp|Q92979|NEP1_HUMAN</t>
  </si>
  <si>
    <t>Q92979</t>
  </si>
  <si>
    <t>NEP1_HUMAN</t>
  </si>
  <si>
    <t>EMG1</t>
  </si>
  <si>
    <t>Ribosomal RNA small subunit methyltransferase NEP1</t>
  </si>
  <si>
    <t>sp|Q93008|USP9X_HUMAN</t>
  </si>
  <si>
    <t>Q93008</t>
  </si>
  <si>
    <t>USP9X_HUMAN</t>
  </si>
  <si>
    <t>USP9X</t>
  </si>
  <si>
    <t>Ubiquitin carboxyl-terminal hydrolase 9X</t>
  </si>
  <si>
    <t>sp|Q93009|UBP7_HUMAN</t>
  </si>
  <si>
    <t>Q93009</t>
  </si>
  <si>
    <t>UBP7_HUMAN</t>
  </si>
  <si>
    <t>USP7</t>
  </si>
  <si>
    <t>Ubiquitin carboxyl-terminal hydrolase 7</t>
  </si>
  <si>
    <t>sp|Q93050|VPP1_HUMAN</t>
  </si>
  <si>
    <t>Q93050</t>
  </si>
  <si>
    <t>VPP1_HUMAN</t>
  </si>
  <si>
    <t>ATP6V0A1</t>
  </si>
  <si>
    <t>V-type proton ATPase 116 kDa subunit a 1</t>
  </si>
  <si>
    <t>sp|Q93062|RBPMS_HUMAN</t>
  </si>
  <si>
    <t>Q93062</t>
  </si>
  <si>
    <t>RBPMS_HUMAN</t>
  </si>
  <si>
    <t>RBPMS</t>
  </si>
  <si>
    <t>RNA-binding protein with multiple splicing</t>
  </si>
  <si>
    <t>sp|Q969V3|NCLN_HUMAN</t>
  </si>
  <si>
    <t>Q969V3</t>
  </si>
  <si>
    <t>NCLN_HUMAN</t>
  </si>
  <si>
    <t>NCLN</t>
  </si>
  <si>
    <t>BOS complex subunit NCLN</t>
  </si>
  <si>
    <t>sp|Q96A65|EXOC4_HUMAN</t>
  </si>
  <si>
    <t>Q96A65</t>
  </si>
  <si>
    <t>EXOC4_HUMAN</t>
  </si>
  <si>
    <t>EXOC4</t>
  </si>
  <si>
    <t>Exocyst complex component 4</t>
  </si>
  <si>
    <t>sp|Q96AC1|FERM2_HUMAN</t>
  </si>
  <si>
    <t>Q96AC1</t>
  </si>
  <si>
    <t>FERM2_HUMAN</t>
  </si>
  <si>
    <t>FERMT2</t>
  </si>
  <si>
    <t>Fermitin family homolog 2</t>
  </si>
  <si>
    <t>sp|Q96AE4|FUBP1_HUMAN</t>
  </si>
  <si>
    <t>Q96AE4</t>
  </si>
  <si>
    <t>FUBP1_HUMAN</t>
  </si>
  <si>
    <t>FUBP1</t>
  </si>
  <si>
    <t>Far upstream element-binding protein 1</t>
  </si>
  <si>
    <t>sp|Q96AG4|LRC59_HUMAN</t>
  </si>
  <si>
    <t>Q96AG4</t>
  </si>
  <si>
    <t>LRC59_HUMAN</t>
  </si>
  <si>
    <t>LRRC59</t>
  </si>
  <si>
    <t>Leucine-rich repeat-containing protein 59</t>
  </si>
  <si>
    <t>sp|Q96C01|F136A_HUMAN</t>
  </si>
  <si>
    <t>Q96C01</t>
  </si>
  <si>
    <t>F136A_HUMAN</t>
  </si>
  <si>
    <t>FAM136A</t>
  </si>
  <si>
    <t>Protein FAM136A</t>
  </si>
  <si>
    <t>sp|Q96C19|EFHD2_HUMAN</t>
  </si>
  <si>
    <t>Q96C19</t>
  </si>
  <si>
    <t>EFHD2_HUMAN</t>
  </si>
  <si>
    <t>EFHD2</t>
  </si>
  <si>
    <t>EF-hand domain-containing protein D2</t>
  </si>
  <si>
    <t>sp|Q96C36|P5CR2_HUMAN</t>
  </si>
  <si>
    <t>Q96C36</t>
  </si>
  <si>
    <t>P5CR2_HUMAN</t>
  </si>
  <si>
    <t>PYCR2</t>
  </si>
  <si>
    <t>Pyrroline-5-carboxylate reductase 2</t>
  </si>
  <si>
    <t>sp|Q96CW1|AP2M1_HUMAN</t>
  </si>
  <si>
    <t>Q96CW1</t>
  </si>
  <si>
    <t>AP2M1_HUMAN</t>
  </si>
  <si>
    <t>AP2M1</t>
  </si>
  <si>
    <t>AP-2 complex subunit mu</t>
  </si>
  <si>
    <t>sp|Q96DA0|PAUF_HUMAN</t>
  </si>
  <si>
    <t>Q96DA0</t>
  </si>
  <si>
    <t>PAUF_HUMAN</t>
  </si>
  <si>
    <t>ZG16B</t>
  </si>
  <si>
    <t>Pancreatic adenocarcinoma up-regulated factor</t>
  </si>
  <si>
    <t>sp|Q96DV4|RM38_HUMAN</t>
  </si>
  <si>
    <t>Q96DV4</t>
  </si>
  <si>
    <t>RM38_HUMAN</t>
  </si>
  <si>
    <t>MRPL38</t>
  </si>
  <si>
    <t>Large ribosomal subunit protein mL38</t>
  </si>
  <si>
    <t>sp|Q96EL3|RM53_HUMAN</t>
  </si>
  <si>
    <t>Q96EL3</t>
  </si>
  <si>
    <t>RM53_HUMAN</t>
  </si>
  <si>
    <t>MRPL53</t>
  </si>
  <si>
    <t>Large ribosomal subunit protein mL53</t>
  </si>
  <si>
    <t>sp|Q96FW1|OTUB1_HUMAN</t>
  </si>
  <si>
    <t>Q96FW1</t>
  </si>
  <si>
    <t>OTUB1_HUMAN</t>
  </si>
  <si>
    <t>OTUB1</t>
  </si>
  <si>
    <t>Ubiquitin thioesterase OTUB1</t>
  </si>
  <si>
    <t>sp|Q96HC4|PDLI5_HUMAN</t>
  </si>
  <si>
    <t>Q96HC4</t>
  </si>
  <si>
    <t>PDLI5_HUMAN</t>
  </si>
  <si>
    <t>PDLIM5</t>
  </si>
  <si>
    <t>PDZ and LIM domain protein 5</t>
  </si>
  <si>
    <t>sp|Q96HE7|ERO1A_HUMAN</t>
  </si>
  <si>
    <t>Q96HE7</t>
  </si>
  <si>
    <t>ERO1A_HUMAN</t>
  </si>
  <si>
    <t>ERO1A</t>
  </si>
  <si>
    <t>ERO1-like protein alpha</t>
  </si>
  <si>
    <t>sp|Q96HS1|PGAM5_HUMAN</t>
  </si>
  <si>
    <t>Q96HS1</t>
  </si>
  <si>
    <t>PGAM5_HUMAN</t>
  </si>
  <si>
    <t>PGAM5</t>
  </si>
  <si>
    <t>Serine/threonine-protein phosphatase PGAM5, mitochondrial</t>
  </si>
  <si>
    <t>sp|Q96I24|FUBP3_HUMAN</t>
  </si>
  <si>
    <t>Q96I24</t>
  </si>
  <si>
    <t>FUBP3_HUMAN</t>
  </si>
  <si>
    <t>FUBP3</t>
  </si>
  <si>
    <t>Far upstream element-binding protein 3</t>
  </si>
  <si>
    <t>sp|Q96I99|SUCB2_HUMAN</t>
  </si>
  <si>
    <t>Q96I99</t>
  </si>
  <si>
    <t>SUCB2_HUMAN</t>
  </si>
  <si>
    <t>SUCLG2</t>
  </si>
  <si>
    <t>Succinate--CoA ligase [GDP-forming] subunit beta, mitochondrial</t>
  </si>
  <si>
    <t>sp|Q96IJ6|GMPPA_HUMAN</t>
  </si>
  <si>
    <t>Q96IJ6</t>
  </si>
  <si>
    <t>GMPPA_HUMAN</t>
  </si>
  <si>
    <t>GMPPA</t>
  </si>
  <si>
    <t>Mannose-1-phosphate guanylyltransferase regulatory subunit alpha</t>
  </si>
  <si>
    <t>sp|Q96IZ0|PAWR_HUMAN</t>
  </si>
  <si>
    <t>Q96IZ0</t>
  </si>
  <si>
    <t>PAWR_HUMAN</t>
  </si>
  <si>
    <t>PAWR</t>
  </si>
  <si>
    <t>PRKC apoptosis WT1 regulator protein</t>
  </si>
  <si>
    <t>sp|Q96KP4|CNDP2_HUMAN</t>
  </si>
  <si>
    <t>Q96KP4</t>
  </si>
  <si>
    <t>CNDP2_HUMAN</t>
  </si>
  <si>
    <t>CNDP2</t>
  </si>
  <si>
    <t>Cytosolic non-specific dipeptidase</t>
  </si>
  <si>
    <t>sp|Q96N67|DOCK7_HUMAN</t>
  </si>
  <si>
    <t>Q96N67</t>
  </si>
  <si>
    <t>DOCK7_HUMAN</t>
  </si>
  <si>
    <t>DOCK7</t>
  </si>
  <si>
    <t>Dedicator of cytokinesis protein 7</t>
  </si>
  <si>
    <t>sp|Q96P63|SPB12_HUMAN</t>
  </si>
  <si>
    <t>Q96P63</t>
  </si>
  <si>
    <t>SPB12_HUMAN</t>
  </si>
  <si>
    <t>SERPINB12</t>
  </si>
  <si>
    <t>Serpin B12</t>
  </si>
  <si>
    <t>sp|Q96P70|IPO9_HUMAN</t>
  </si>
  <si>
    <t>Q96P70</t>
  </si>
  <si>
    <t>IPO9_HUMAN</t>
  </si>
  <si>
    <t>IPO9</t>
  </si>
  <si>
    <t>Importin-9</t>
  </si>
  <si>
    <t>sp|Q96PK6|RBM14_HUMAN</t>
  </si>
  <si>
    <t>Q96PK6</t>
  </si>
  <si>
    <t>RBM14_HUMAN</t>
  </si>
  <si>
    <t>RBM14</t>
  </si>
  <si>
    <t>RNA-binding protein 14</t>
  </si>
  <si>
    <t>sp|Q96QA5|GSDMA_HUMAN</t>
  </si>
  <si>
    <t>Q96QA5</t>
  </si>
  <si>
    <t>GSDMA_HUMAN</t>
  </si>
  <si>
    <t>GSDMA</t>
  </si>
  <si>
    <t>Gasdermin-A</t>
  </si>
  <si>
    <t>sp|Q96QK1|VPS35_HUMAN</t>
  </si>
  <si>
    <t>Q96QK1</t>
  </si>
  <si>
    <t>VPS35_HUMAN</t>
  </si>
  <si>
    <t>VPS35</t>
  </si>
  <si>
    <t>Vacuolar protein sorting-associated protein 35</t>
  </si>
  <si>
    <t>sp|Q96SB4|SRPK1_HUMAN</t>
  </si>
  <si>
    <t>Q96SB4</t>
  </si>
  <si>
    <t>SRPK1_HUMAN</t>
  </si>
  <si>
    <t>SRPK1</t>
  </si>
  <si>
    <t>SRSF protein kinase 1</t>
  </si>
  <si>
    <t>sp|Q96SU4|OSBL9_HUMAN</t>
  </si>
  <si>
    <t>Q96SU4</t>
  </si>
  <si>
    <t>OSBL9_HUMAN</t>
  </si>
  <si>
    <t>OSBPL9</t>
  </si>
  <si>
    <t>Oxysterol-binding protein-related protein 9</t>
  </si>
  <si>
    <t>sp|Q96T76|MMS19_HUMAN</t>
  </si>
  <si>
    <t>Q96T76</t>
  </si>
  <si>
    <t>MMS19_HUMAN</t>
  </si>
  <si>
    <t>MMS19</t>
  </si>
  <si>
    <t>MMS19 nucleotide excision repair protein homolog</t>
  </si>
  <si>
    <t>sp|Q96T88|UHRF1_HUMAN</t>
  </si>
  <si>
    <t>Q96T88</t>
  </si>
  <si>
    <t>UHRF1_HUMAN</t>
  </si>
  <si>
    <t>UHRF1</t>
  </si>
  <si>
    <t>E3 ubiquitin-protein ligase UHRF1</t>
  </si>
  <si>
    <t>sp|Q96TA1|NIBA2_HUMAN</t>
  </si>
  <si>
    <t>Q96TA1</t>
  </si>
  <si>
    <t>NIBA2_HUMAN</t>
  </si>
  <si>
    <t>NIBAN2</t>
  </si>
  <si>
    <t>Protein Niban 2</t>
  </si>
  <si>
    <t>sp|Q96TA2|YMEL1_HUMAN</t>
  </si>
  <si>
    <t>Q96TA2</t>
  </si>
  <si>
    <t>YMEL1_HUMAN</t>
  </si>
  <si>
    <t>YME1L1</t>
  </si>
  <si>
    <t>ATP-dependent zinc metalloprotease YME1L1</t>
  </si>
  <si>
    <t>sp|Q99426|TBCB_HUMAN</t>
  </si>
  <si>
    <t>Q99426</t>
  </si>
  <si>
    <t>TBCB_HUMAN</t>
  </si>
  <si>
    <t>TBCB</t>
  </si>
  <si>
    <t>Tubulin-folding cofactor B</t>
  </si>
  <si>
    <t>sp|Q99436|PSB7_HUMAN</t>
  </si>
  <si>
    <t>Q99436</t>
  </si>
  <si>
    <t>PSB7_HUMAN</t>
  </si>
  <si>
    <t>PSMB7</t>
  </si>
  <si>
    <t>Proteasome subunit beta type-7</t>
  </si>
  <si>
    <t>sp|Q99439|CNN2_HUMAN</t>
  </si>
  <si>
    <t>Q99439</t>
  </si>
  <si>
    <t>CNN2_HUMAN</t>
  </si>
  <si>
    <t>CNN2</t>
  </si>
  <si>
    <t>Calponin-2</t>
  </si>
  <si>
    <t>sp|Q99460|PSMD1_HUMAN</t>
  </si>
  <si>
    <t>Q99460</t>
  </si>
  <si>
    <t>PSMD1_HUMAN</t>
  </si>
  <si>
    <t>PSMD1</t>
  </si>
  <si>
    <t>26S proteasome non-ATPase regulatory subunit 1</t>
  </si>
  <si>
    <t>sp|Q99471|PFD5_HUMAN</t>
  </si>
  <si>
    <t>Q99471</t>
  </si>
  <si>
    <t>PFD5_HUMAN</t>
  </si>
  <si>
    <t>PFDN5</t>
  </si>
  <si>
    <t>Prefoldin subunit 5</t>
  </si>
  <si>
    <t>sp|Q99497|PARK7_HUMAN</t>
  </si>
  <si>
    <t>Q99497</t>
  </si>
  <si>
    <t>PARK7_HUMAN</t>
  </si>
  <si>
    <t>PARK7</t>
  </si>
  <si>
    <t>Parkinson disease protein 7</t>
  </si>
  <si>
    <t>sp|Q99536|VAT1_HUMAN</t>
  </si>
  <si>
    <t>Q99536</t>
  </si>
  <si>
    <t>VAT1_HUMAN</t>
  </si>
  <si>
    <t>VAT1</t>
  </si>
  <si>
    <t>Synaptic vesicle membrane protein VAT-1 homolog</t>
  </si>
  <si>
    <t>sp|Q99567|NUP88_HUMAN</t>
  </si>
  <si>
    <t>Q99567</t>
  </si>
  <si>
    <t>NUP88_HUMAN</t>
  </si>
  <si>
    <t>NUP88</t>
  </si>
  <si>
    <t>Nuclear pore complex protein Nup88</t>
  </si>
  <si>
    <t>sp|Q99615|DNJC7_HUMAN</t>
  </si>
  <si>
    <t>Q99615</t>
  </si>
  <si>
    <t>DNJC7_HUMAN</t>
  </si>
  <si>
    <t>DNAJC7</t>
  </si>
  <si>
    <t>DnaJ homolog subfamily C member 7</t>
  </si>
  <si>
    <t>sp|Q99623|PHB2_HUMAN</t>
  </si>
  <si>
    <t>Q99623</t>
  </si>
  <si>
    <t>PHB2_HUMAN</t>
  </si>
  <si>
    <t>PHB2</t>
  </si>
  <si>
    <t>Prohibitin-2</t>
  </si>
  <si>
    <t>sp|Q99627|CSN8_HUMAN</t>
  </si>
  <si>
    <t>Q99627</t>
  </si>
  <si>
    <t>CSN8_HUMAN</t>
  </si>
  <si>
    <t>COPS8</t>
  </si>
  <si>
    <t>COP9 signalosome complex subunit 8</t>
  </si>
  <si>
    <t>sp|Q99714|HCD2_HUMAN</t>
  </si>
  <si>
    <t>Q99714</t>
  </si>
  <si>
    <t>HCD2_HUMAN</t>
  </si>
  <si>
    <t>HSD17B10</t>
  </si>
  <si>
    <t>3-hydroxyacyl-CoA dehydrogenase type-2</t>
  </si>
  <si>
    <t>sp|Q99729|ROAA_HUMAN</t>
  </si>
  <si>
    <t>Q99729</t>
  </si>
  <si>
    <t>ROAA_HUMAN</t>
  </si>
  <si>
    <t>HNRNPAB</t>
  </si>
  <si>
    <t>Heterogeneous nuclear ribonucleoprotein A/B</t>
  </si>
  <si>
    <t>sp|Q99733|NP1L4_HUMAN</t>
  </si>
  <si>
    <t>Q99733</t>
  </si>
  <si>
    <t>NP1L4_HUMAN</t>
  </si>
  <si>
    <t>NAP1L4</t>
  </si>
  <si>
    <t>Nucleosome assembly protein 1-like 4</t>
  </si>
  <si>
    <t>sp|Q99747|SNAG_HUMAN</t>
  </si>
  <si>
    <t>Q99747</t>
  </si>
  <si>
    <t>SNAG_HUMAN</t>
  </si>
  <si>
    <t>NAPG</t>
  </si>
  <si>
    <t>Gamma-soluble NSF attachment protein</t>
  </si>
  <si>
    <t>sp|Q99798|ACON_HUMAN</t>
  </si>
  <si>
    <t>Q99798</t>
  </si>
  <si>
    <t>ACON_HUMAN</t>
  </si>
  <si>
    <t>ACO2</t>
  </si>
  <si>
    <t>Aconitate hydratase, mitochondrial</t>
  </si>
  <si>
    <t>sp|Q99816|TS101_HUMAN</t>
  </si>
  <si>
    <t>Q99816</t>
  </si>
  <si>
    <t>TS101_HUMAN</t>
  </si>
  <si>
    <t>TSG101</t>
  </si>
  <si>
    <t>Tumor susceptibility gene 101 protein</t>
  </si>
  <si>
    <t>sp|Q99829|CPNE1_HUMAN</t>
  </si>
  <si>
    <t>Q99829</t>
  </si>
  <si>
    <t>CPNE1_HUMAN</t>
  </si>
  <si>
    <t>CPNE1</t>
  </si>
  <si>
    <t>Copine-1</t>
  </si>
  <si>
    <t>sp|Q99832|TCPH_HUMAN</t>
  </si>
  <si>
    <t>Q99832</t>
  </si>
  <si>
    <t>TCPH_HUMAN</t>
  </si>
  <si>
    <t>CCT7</t>
  </si>
  <si>
    <t>T-complex protein 1 subunit eta</t>
  </si>
  <si>
    <t>sp|Q99873|ANM1_HUMAN</t>
  </si>
  <si>
    <t>Q99873</t>
  </si>
  <si>
    <t>ANM1_HUMAN</t>
  </si>
  <si>
    <t>PRMT1</t>
  </si>
  <si>
    <t>Protein arginine N-methyltransferase 1</t>
  </si>
  <si>
    <t>sp|Q99961|SH3G1_HUMAN</t>
  </si>
  <si>
    <t>Q99961</t>
  </si>
  <si>
    <t>SH3G1_HUMAN</t>
  </si>
  <si>
    <t>SH3GL1</t>
  </si>
  <si>
    <t>Endophilin-A2</t>
  </si>
  <si>
    <t>sp|Q9BPX3|CND3_HUMAN</t>
  </si>
  <si>
    <t>Q9BPX3</t>
  </si>
  <si>
    <t>CND3_HUMAN</t>
  </si>
  <si>
    <t>NCAPG</t>
  </si>
  <si>
    <t>Condensin complex subunit 3</t>
  </si>
  <si>
    <t>sp|Q9BQ39|DDX50_HUMAN</t>
  </si>
  <si>
    <t>Q9BQ39</t>
  </si>
  <si>
    <t>DDX50_HUMAN</t>
  </si>
  <si>
    <t>DDX50</t>
  </si>
  <si>
    <t>ATP-dependent RNA helicase DDX50</t>
  </si>
  <si>
    <t>sp|Q9BQ52|RNZ2_HUMAN</t>
  </si>
  <si>
    <t>Q9BQ52</t>
  </si>
  <si>
    <t>RNZ2_HUMAN</t>
  </si>
  <si>
    <t>ELAC2</t>
  </si>
  <si>
    <t>Zinc phosphodiesterase ELAC protein 2</t>
  </si>
  <si>
    <t>sp|Q9BQ61|TRIR_HUMAN</t>
  </si>
  <si>
    <t>Q9BQ61</t>
  </si>
  <si>
    <t>TRIR_HUMAN</t>
  </si>
  <si>
    <t>TRIR</t>
  </si>
  <si>
    <t>Telomerase RNA component interacting RNase</t>
  </si>
  <si>
    <t>sp|Q9BQA1|MEP50_HUMAN</t>
  </si>
  <si>
    <t>Q9BQA1</t>
  </si>
  <si>
    <t>MEP50_HUMAN</t>
  </si>
  <si>
    <t>WDR77</t>
  </si>
  <si>
    <t>Methylosome protein WDR77</t>
  </si>
  <si>
    <t>sp|Q9BQE3|TBA1C_HUMAN</t>
  </si>
  <si>
    <t>Q9BQE3</t>
  </si>
  <si>
    <t>TBA1C_HUMAN</t>
  </si>
  <si>
    <t>TUBA1C</t>
  </si>
  <si>
    <t>Tubulin alpha-1C chain</t>
  </si>
  <si>
    <t>sp|Q9BQG0|MBB1A_HUMAN</t>
  </si>
  <si>
    <t>Q9BQG0</t>
  </si>
  <si>
    <t>MBB1A_HUMAN</t>
  </si>
  <si>
    <t>MYBBP1A</t>
  </si>
  <si>
    <t>Myb-binding protein 1A</t>
  </si>
  <si>
    <t>sp|Q9BR76|COR1B_HUMAN</t>
  </si>
  <si>
    <t>Q9BR76</t>
  </si>
  <si>
    <t>COR1B_HUMAN</t>
  </si>
  <si>
    <t>CORO1B</t>
  </si>
  <si>
    <t>Coronin-1B</t>
  </si>
  <si>
    <t>sp|Q9BRA2|TXD17_HUMAN</t>
  </si>
  <si>
    <t>Q9BRA2</t>
  </si>
  <si>
    <t>TXD17_HUMAN</t>
  </si>
  <si>
    <t>TXNDC17</t>
  </si>
  <si>
    <t>Thioredoxin domain-containing protein 17</t>
  </si>
  <si>
    <t>sp|Q9BRX2|PELO_HUMAN</t>
  </si>
  <si>
    <t>Q9BRX2</t>
  </si>
  <si>
    <t>PELO_HUMAN</t>
  </si>
  <si>
    <t>PELO</t>
  </si>
  <si>
    <t>Protein pelota homolog</t>
  </si>
  <si>
    <t>sp|Q9BSD7|NTPCR_HUMAN</t>
  </si>
  <si>
    <t>Q9BSD7</t>
  </si>
  <si>
    <t>NTPCR_HUMAN</t>
  </si>
  <si>
    <t>NTPCR</t>
  </si>
  <si>
    <t>Cancer-related nucleoside-triphosphatase</t>
  </si>
  <si>
    <t>sp|Q9BSJ8|ESYT1_HUMAN</t>
  </si>
  <si>
    <t>Q9BSJ8</t>
  </si>
  <si>
    <t>ESYT1_HUMAN</t>
  </si>
  <si>
    <t>ESYT1</t>
  </si>
  <si>
    <t>Extended synaptotagmin-1</t>
  </si>
  <si>
    <t>sp|Q9BT78|CSN4_HUMAN</t>
  </si>
  <si>
    <t>Q9BT78</t>
  </si>
  <si>
    <t>CSN4_HUMAN</t>
  </si>
  <si>
    <t>COPS4</t>
  </si>
  <si>
    <t>COP9 signalosome complex subunit 4</t>
  </si>
  <si>
    <t>sp|Q9BTE3|MCMBP_HUMAN</t>
  </si>
  <si>
    <t>Q9BTE3</t>
  </si>
  <si>
    <t>MCMBP_HUMAN</t>
  </si>
  <si>
    <t>MCMBP</t>
  </si>
  <si>
    <t>Mini-chromosome maintenance complex-binding protein</t>
  </si>
  <si>
    <t>sp|Q9BTE6|AASD1_HUMAN</t>
  </si>
  <si>
    <t>Q9BTE6</t>
  </si>
  <si>
    <t>AASD1_HUMAN</t>
  </si>
  <si>
    <t>AARSD1</t>
  </si>
  <si>
    <t>Alanyl-tRNA editing protein Aarsd1</t>
  </si>
  <si>
    <t>sp|Q9BTT0|AN32E_HUMAN</t>
  </si>
  <si>
    <t>Q9BTT0</t>
  </si>
  <si>
    <t>AN32E_HUMAN</t>
  </si>
  <si>
    <t>ANP32E</t>
  </si>
  <si>
    <t>Acidic leucine-rich nuclear phosphoprotein 32 family member E</t>
  </si>
  <si>
    <t>sp|Q9BTV4|TMM43_HUMAN</t>
  </si>
  <si>
    <t>Q9BTV4</t>
  </si>
  <si>
    <t>TMM43_HUMAN</t>
  </si>
  <si>
    <t>TMEM43</t>
  </si>
  <si>
    <t>Transmembrane protein 43</t>
  </si>
  <si>
    <t>sp|Q9BTW9|TBCD_HUMAN</t>
  </si>
  <si>
    <t>Q9BTW9</t>
  </si>
  <si>
    <t>TBCD_HUMAN</t>
  </si>
  <si>
    <t>TBCD</t>
  </si>
  <si>
    <t>Tubulin-specific chaperone D</t>
  </si>
  <si>
    <t>sp|Q9BUF5|TBB6_HUMAN</t>
  </si>
  <si>
    <t>Q9BUF5</t>
  </si>
  <si>
    <t>TBB6_HUMAN</t>
  </si>
  <si>
    <t>TUBB6</t>
  </si>
  <si>
    <t>Tubulin beta-6 chain</t>
  </si>
  <si>
    <t>sp|Q9BUH6|PAXX_HUMAN</t>
  </si>
  <si>
    <t>Q9BUH6</t>
  </si>
  <si>
    <t>PAXX_HUMAN</t>
  </si>
  <si>
    <t>PAXX</t>
  </si>
  <si>
    <t>Protein PAXX</t>
  </si>
  <si>
    <t>sp|Q9BUJ2|HNRL1_HUMAN</t>
  </si>
  <si>
    <t>Q9BUJ2</t>
  </si>
  <si>
    <t>HNRL1_HUMAN</t>
  </si>
  <si>
    <t>HNRNPUL1</t>
  </si>
  <si>
    <t>Heterogeneous nuclear ribonucleoprotein U-like protein 1</t>
  </si>
  <si>
    <t>sp|Q9BUL8|PDC10_HUMAN</t>
  </si>
  <si>
    <t>Q9BUL8</t>
  </si>
  <si>
    <t>PDC10_HUMAN</t>
  </si>
  <si>
    <t>PDCD10</t>
  </si>
  <si>
    <t>Programmed cell death protein 10</t>
  </si>
  <si>
    <t>sp|Q9BUQ8|DDX23_HUMAN</t>
  </si>
  <si>
    <t>Q9BUQ8</t>
  </si>
  <si>
    <t>DDX23_HUMAN</t>
  </si>
  <si>
    <t>DDX23</t>
  </si>
  <si>
    <t>Probable ATP-dependent RNA helicase DDX23</t>
  </si>
  <si>
    <t>sp|Q9BVP2|GNL3_HUMAN</t>
  </si>
  <si>
    <t>Q9BVP2</t>
  </si>
  <si>
    <t>GNL3_HUMAN</t>
  </si>
  <si>
    <t>GNL3</t>
  </si>
  <si>
    <t>Guanine nucleotide-binding protein-like 3</t>
  </si>
  <si>
    <t>sp|Q9BXJ9|NAA15_HUMAN</t>
  </si>
  <si>
    <t>Q9BXJ9</t>
  </si>
  <si>
    <t>NAA15_HUMAN</t>
  </si>
  <si>
    <t>NAA15</t>
  </si>
  <si>
    <t>N-alpha-acetyltransferase 15, NatA auxiliary subunit</t>
  </si>
  <si>
    <t>sp|Q9BXP5|SRRT_HUMAN</t>
  </si>
  <si>
    <t>Q9BXP5</t>
  </si>
  <si>
    <t>SRRT_HUMAN</t>
  </si>
  <si>
    <t>SRRT</t>
  </si>
  <si>
    <t>Serrate RNA effector molecule homolog</t>
  </si>
  <si>
    <t>sp|Q9BXS5|AP1M1_HUMAN</t>
  </si>
  <si>
    <t>Q9BXS5</t>
  </si>
  <si>
    <t>AP1M1_HUMAN</t>
  </si>
  <si>
    <t>AP1M1</t>
  </si>
  <si>
    <t>AP-1 complex subunit mu-1</t>
  </si>
  <si>
    <t>sp|Q9BY44|EIF2A_HUMAN</t>
  </si>
  <si>
    <t>Q9BY44</t>
  </si>
  <si>
    <t>EIF2A_HUMAN</t>
  </si>
  <si>
    <t>EIF2A</t>
  </si>
  <si>
    <t>Eukaryotic translation initiation factor 2A</t>
  </si>
  <si>
    <t>sp|Q9BYD6|RM01_HUMAN</t>
  </si>
  <si>
    <t>Q9BYD6</t>
  </si>
  <si>
    <t>RM01_HUMAN</t>
  </si>
  <si>
    <t>MRPL1</t>
  </si>
  <si>
    <t>Large ribosomal subunit protein uL1m</t>
  </si>
  <si>
    <t>sp|Q9BZF9|UACA_HUMAN</t>
  </si>
  <si>
    <t>Q9BZF9</t>
  </si>
  <si>
    <t>UACA_HUMAN</t>
  </si>
  <si>
    <t>UACA</t>
  </si>
  <si>
    <t>Uveal autoantigen with coiled-coil domains and ankyrin repeats</t>
  </si>
  <si>
    <t>sp|Q9BZH6|WDR11_HUMAN</t>
  </si>
  <si>
    <t>Q9BZH6</t>
  </si>
  <si>
    <t>WDR11_HUMAN</t>
  </si>
  <si>
    <t>WDR11</t>
  </si>
  <si>
    <t>WD repeat-containing protein 11</t>
  </si>
  <si>
    <t>sp|Q9BZZ5|API5_HUMAN</t>
  </si>
  <si>
    <t>Q9BZZ5</t>
  </si>
  <si>
    <t>API5_HUMAN</t>
  </si>
  <si>
    <t>API5</t>
  </si>
  <si>
    <t>Apoptosis inhibitor 5</t>
  </si>
  <si>
    <t>sp|Q9C0C2|TB182_HUMAN</t>
  </si>
  <si>
    <t>Q9C0C2</t>
  </si>
  <si>
    <t>TB182_HUMAN</t>
  </si>
  <si>
    <t>TNKS1BP1</t>
  </si>
  <si>
    <t>182 kDa tankyrase-1-binding protein</t>
  </si>
  <si>
    <t>sp|Q9H074|PAIP1_HUMAN</t>
  </si>
  <si>
    <t>Q9H074</t>
  </si>
  <si>
    <t>PAIP1_HUMAN</t>
  </si>
  <si>
    <t>PAIP1</t>
  </si>
  <si>
    <t>Polyadenylate-binding protein-interacting protein 1</t>
  </si>
  <si>
    <t>sp|Q9H0D6|XRN2_HUMAN</t>
  </si>
  <si>
    <t>Q9H0D6</t>
  </si>
  <si>
    <t>XRN2_HUMAN</t>
  </si>
  <si>
    <t>XRN2</t>
  </si>
  <si>
    <t>5'-3' exoribonuclease 2</t>
  </si>
  <si>
    <t>sp|Q9H0S4|DDX47_HUMAN</t>
  </si>
  <si>
    <t>Q9H0S4</t>
  </si>
  <si>
    <t>DDX47_HUMAN</t>
  </si>
  <si>
    <t>DDX47</t>
  </si>
  <si>
    <t>Probable ATP-dependent RNA helicase DDX47</t>
  </si>
  <si>
    <t>sp|Q9H0U4|RAB1B_HUMAN</t>
  </si>
  <si>
    <t>Q9H0U4</t>
  </si>
  <si>
    <t>RAB1B_HUMAN</t>
  </si>
  <si>
    <t>RAB1B</t>
  </si>
  <si>
    <t>Ras-related protein Rab-1B</t>
  </si>
  <si>
    <t>sp|Q9H1B7|I2BPL_HUMAN</t>
  </si>
  <si>
    <t>Q9H1B7</t>
  </si>
  <si>
    <t>I2BPL_HUMAN</t>
  </si>
  <si>
    <t>IRF2BPL</t>
  </si>
  <si>
    <t>Probable E3 ubiquitin-protein ligase IRF2BPL</t>
  </si>
  <si>
    <t>sp|Q9H1E1|RNAS7_HUMAN</t>
  </si>
  <si>
    <t>Q9H1E1</t>
  </si>
  <si>
    <t>RNAS7_HUMAN</t>
  </si>
  <si>
    <t>RNASE7</t>
  </si>
  <si>
    <t>Ribonuclease 7</t>
  </si>
  <si>
    <t>sp|Q9H223|EHD4_HUMAN</t>
  </si>
  <si>
    <t>Q9H223</t>
  </si>
  <si>
    <t>EHD4_HUMAN</t>
  </si>
  <si>
    <t>EHD4</t>
  </si>
  <si>
    <t>EH domain-containing protein 4</t>
  </si>
  <si>
    <t>sp|Q9H2D6|TARA_HUMAN</t>
  </si>
  <si>
    <t>Q9H2D6</t>
  </si>
  <si>
    <t>TARA_HUMAN</t>
  </si>
  <si>
    <t>TRIOBP</t>
  </si>
  <si>
    <t>TRIO and F-actin-binding protein</t>
  </si>
  <si>
    <t>sp|Q9H2G2|SLK_HUMAN</t>
  </si>
  <si>
    <t>Q9H2G2</t>
  </si>
  <si>
    <t>SLK_HUMAN</t>
  </si>
  <si>
    <t>SLK</t>
  </si>
  <si>
    <t>STE20-like serine/threonine-protein kinase</t>
  </si>
  <si>
    <t>sp|Q9H2M9|RBGPR_HUMAN</t>
  </si>
  <si>
    <t>Q9H2M9</t>
  </si>
  <si>
    <t>RBGPR_HUMAN</t>
  </si>
  <si>
    <t>RAB3GAP2</t>
  </si>
  <si>
    <t>Rab3 GTPase-activating protein non-catalytic subunit</t>
  </si>
  <si>
    <t>sp|Q9H2U2|IPYR2_HUMAN</t>
  </si>
  <si>
    <t>Q9H2U2</t>
  </si>
  <si>
    <t>IPYR2_HUMAN</t>
  </si>
  <si>
    <t>PPA2</t>
  </si>
  <si>
    <t>Inorganic pyrophosphatase 2, mitochondrial</t>
  </si>
  <si>
    <t>sp|Q9H3P7|GCP60_HUMAN</t>
  </si>
  <si>
    <t>Q9H3P7</t>
  </si>
  <si>
    <t>GCP60_HUMAN</t>
  </si>
  <si>
    <t>ACBD3</t>
  </si>
  <si>
    <t>Golgi resident protein GCP60</t>
  </si>
  <si>
    <t>sp|Q9H3U1|UN45A_HUMAN</t>
  </si>
  <si>
    <t>Q9H3U1</t>
  </si>
  <si>
    <t>UN45A_HUMAN</t>
  </si>
  <si>
    <t>UNC45A</t>
  </si>
  <si>
    <t>Protein unc-45 homolog A</t>
  </si>
  <si>
    <t>sp|Q9H444|CHM4B_HUMAN</t>
  </si>
  <si>
    <t>Q9H444</t>
  </si>
  <si>
    <t>CHM4B_HUMAN</t>
  </si>
  <si>
    <t>CHMP4B</t>
  </si>
  <si>
    <t>Charged multivesicular body protein 4b</t>
  </si>
  <si>
    <t>sp|Q9H4A3|WNK1_HUMAN</t>
  </si>
  <si>
    <t>Q9H4A3</t>
  </si>
  <si>
    <t>WNK1_HUMAN</t>
  </si>
  <si>
    <t>WNK1</t>
  </si>
  <si>
    <t>Serine/threonine-protein kinase WNK1</t>
  </si>
  <si>
    <t>sp|Q9H4A4|AMPB_HUMAN</t>
  </si>
  <si>
    <t>Q9H4A4</t>
  </si>
  <si>
    <t>AMPB_HUMAN</t>
  </si>
  <si>
    <t>RNPEP</t>
  </si>
  <si>
    <t>Aminopeptidase B</t>
  </si>
  <si>
    <t>sp|Q9H4M9|EHD1_HUMAN</t>
  </si>
  <si>
    <t>Q9H4M9</t>
  </si>
  <si>
    <t>EHD1_HUMAN</t>
  </si>
  <si>
    <t>EHD1</t>
  </si>
  <si>
    <t>EH domain-containing protein 1</t>
  </si>
  <si>
    <t>sp|Q9H583|HEAT1_HUMAN</t>
  </si>
  <si>
    <t>Q9H583</t>
  </si>
  <si>
    <t>HEAT1_HUMAN</t>
  </si>
  <si>
    <t>HEATR1</t>
  </si>
  <si>
    <t>HEAT repeat-containing protein 1</t>
  </si>
  <si>
    <t>sp|Q9H845|ACAD9_HUMAN</t>
  </si>
  <si>
    <t>Q9H845</t>
  </si>
  <si>
    <t>ACAD9_HUMAN</t>
  </si>
  <si>
    <t>ACAD9</t>
  </si>
  <si>
    <t>Complex I assembly factor ACAD9, mitochondrial</t>
  </si>
  <si>
    <t>sp|Q9H9A6|LRC40_HUMAN</t>
  </si>
  <si>
    <t>Q9H9A6</t>
  </si>
  <si>
    <t>LRC40_HUMAN</t>
  </si>
  <si>
    <t>LRRC40</t>
  </si>
  <si>
    <t>Leucine-rich repeat-containing protein 40</t>
  </si>
  <si>
    <t>sp|Q9HAV7|GRPE1_HUMAN</t>
  </si>
  <si>
    <t>Q9HAV7</t>
  </si>
  <si>
    <t>GRPE1_HUMAN</t>
  </si>
  <si>
    <t>GRPEL1</t>
  </si>
  <si>
    <t>GrpE protein homolog 1, mitochondrial</t>
  </si>
  <si>
    <t>sp|Q9HB71|CYBP_HUMAN</t>
  </si>
  <si>
    <t>Q9HB71</t>
  </si>
  <si>
    <t>CYBP_HUMAN</t>
  </si>
  <si>
    <t>CACYBP</t>
  </si>
  <si>
    <t>Calcyclin-binding protein</t>
  </si>
  <si>
    <t>sp|Q9HBH5|RDH14_HUMAN</t>
  </si>
  <si>
    <t>Q9HBH5</t>
  </si>
  <si>
    <t>RDH14_HUMAN</t>
  </si>
  <si>
    <t>RDH14</t>
  </si>
  <si>
    <t>Retinol dehydrogenase 14</t>
  </si>
  <si>
    <t>sp|Q9HC38|GLOD4_HUMAN</t>
  </si>
  <si>
    <t>Q9HC38</t>
  </si>
  <si>
    <t>GLOD4_HUMAN</t>
  </si>
  <si>
    <t>GLOD4</t>
  </si>
  <si>
    <t>Glyoxalase domain-containing protein 4</t>
  </si>
  <si>
    <t>sp|Q9HCE1|MOV10_HUMAN</t>
  </si>
  <si>
    <t>Q9HCE1</t>
  </si>
  <si>
    <t>MOV10_HUMAN</t>
  </si>
  <si>
    <t>MOV10</t>
  </si>
  <si>
    <t>Helicase MOV-10</t>
  </si>
  <si>
    <t>sp|Q9HCS7|SYF1_HUMAN</t>
  </si>
  <si>
    <t>Q9HCS7</t>
  </si>
  <si>
    <t>SYF1_HUMAN</t>
  </si>
  <si>
    <t>XAB2</t>
  </si>
  <si>
    <t>Pre-mRNA-splicing factor SYF1</t>
  </si>
  <si>
    <t>sp|Q9NP55|BPIA1_HUMAN</t>
  </si>
  <si>
    <t>Q9NP55</t>
  </si>
  <si>
    <t>BPIA1_HUMAN</t>
  </si>
  <si>
    <t>BPIFA1</t>
  </si>
  <si>
    <t>BPI fold-containing family A member 1</t>
  </si>
  <si>
    <t>sp|Q9NP61|ARFG3_HUMAN</t>
  </si>
  <si>
    <t>Q9NP61</t>
  </si>
  <si>
    <t>ARFG3_HUMAN</t>
  </si>
  <si>
    <t>ARFGAP3</t>
  </si>
  <si>
    <t>ADP-ribosylation factor GTPase-activating protein 3</t>
  </si>
  <si>
    <t>sp|Q9NP79|VTA1_HUMAN</t>
  </si>
  <si>
    <t>Q9NP79</t>
  </si>
  <si>
    <t>VTA1_HUMAN</t>
  </si>
  <si>
    <t>VTA1</t>
  </si>
  <si>
    <t>Vacuolar protein sorting-associated protein VTA1 homolog</t>
  </si>
  <si>
    <t>sp|Q9NP97|DLRB1_HUMAN</t>
  </si>
  <si>
    <t>Q9NP97</t>
  </si>
  <si>
    <t>DLRB1_HUMAN</t>
  </si>
  <si>
    <t>DYNLRB1</t>
  </si>
  <si>
    <t>Dynein light chain roadblock-type 1</t>
  </si>
  <si>
    <t>sp|Q9NPD3|EXOS4_HUMAN</t>
  </si>
  <si>
    <t>Q9NPD3</t>
  </si>
  <si>
    <t>EXOS4_HUMAN</t>
  </si>
  <si>
    <t>EXOSC4</t>
  </si>
  <si>
    <t>Exosome complex component RRP41</t>
  </si>
  <si>
    <t>sp|Q9NQW6|ANLN_HUMAN</t>
  </si>
  <si>
    <t>Q9NQW6</t>
  </si>
  <si>
    <t>ANLN_HUMAN</t>
  </si>
  <si>
    <t>ANLN</t>
  </si>
  <si>
    <t>Anillin</t>
  </si>
  <si>
    <t>sp|Q9NQW7|XPP1_HUMAN</t>
  </si>
  <si>
    <t>Q9NQW7</t>
  </si>
  <si>
    <t>XPP1_HUMAN</t>
  </si>
  <si>
    <t>XPNPEP1</t>
  </si>
  <si>
    <t>Xaa-Pro aminopeptidase 1</t>
  </si>
  <si>
    <t>sp|Q9NR12|PDLI7_HUMAN</t>
  </si>
  <si>
    <t>Q9NR12</t>
  </si>
  <si>
    <t>PDLI7_HUMAN</t>
  </si>
  <si>
    <t>PDLIM7</t>
  </si>
  <si>
    <t>PDZ and LIM domain protein 7</t>
  </si>
  <si>
    <t>sp|Q9NR30|DDX21_HUMAN</t>
  </si>
  <si>
    <t>Q9NR30</t>
  </si>
  <si>
    <t>DDX21_HUMAN</t>
  </si>
  <si>
    <t>DDX21</t>
  </si>
  <si>
    <t>Nucleolar RNA helicase 2</t>
  </si>
  <si>
    <t>sp|Q9NR31|SAR1A_HUMAN</t>
  </si>
  <si>
    <t>Q9NR31</t>
  </si>
  <si>
    <t>SAR1A_HUMAN</t>
  </si>
  <si>
    <t>SAR1A</t>
  </si>
  <si>
    <t>Small COPII coat GTPase SAR1A</t>
  </si>
  <si>
    <t>sp|Q9NR45|SIAS_HUMAN</t>
  </si>
  <si>
    <t>Q9NR45</t>
  </si>
  <si>
    <t>SIAS_HUMAN</t>
  </si>
  <si>
    <t>NANS</t>
  </si>
  <si>
    <t>N-acetylneuraminate-9-phosphate synthase</t>
  </si>
  <si>
    <t>sp|Q9NR56|MBNL1_HUMAN</t>
  </si>
  <si>
    <t>Q9NR56</t>
  </si>
  <si>
    <t>MBNL1_HUMAN</t>
  </si>
  <si>
    <t>MBNL1</t>
  </si>
  <si>
    <t>Muscleblind-like protein 1</t>
  </si>
  <si>
    <t>sp|Q9NRG9|AAAS_HUMAN</t>
  </si>
  <si>
    <t>Q9NRG9</t>
  </si>
  <si>
    <t>AAAS_HUMAN</t>
  </si>
  <si>
    <t>AAAS</t>
  </si>
  <si>
    <t>Aladin</t>
  </si>
  <si>
    <t>sp|Q9NSD9|SYFB_HUMAN</t>
  </si>
  <si>
    <t>Q9NSD9</t>
  </si>
  <si>
    <t>SYFB_HUMAN</t>
  </si>
  <si>
    <t>FARSB</t>
  </si>
  <si>
    <t>Phenylalanine--tRNA ligase beta subunit</t>
  </si>
  <si>
    <t>sp|Q9NSE4|SYIM_HUMAN</t>
  </si>
  <si>
    <t>Q9NSE4</t>
  </si>
  <si>
    <t>SYIM_HUMAN</t>
  </si>
  <si>
    <t>IARS2</t>
  </si>
  <si>
    <t>Isoleucine--tRNA ligase, mitochondrial</t>
  </si>
  <si>
    <t>sp|Q9NTJ3|SMC4_HUMAN</t>
  </si>
  <si>
    <t>Q9NTJ3</t>
  </si>
  <si>
    <t>SMC4_HUMAN</t>
  </si>
  <si>
    <t>SMC4</t>
  </si>
  <si>
    <t>Structural maintenance of chromosomes protein 4</t>
  </si>
  <si>
    <t>sp|Q9NTJ5|SAC1_HUMAN</t>
  </si>
  <si>
    <t>Q9NTJ5</t>
  </si>
  <si>
    <t>SAC1_HUMAN</t>
  </si>
  <si>
    <t>SACM1L</t>
  </si>
  <si>
    <t>Phosphatidylinositol-3-phosphatase SAC1</t>
  </si>
  <si>
    <t>sp|Q9NTK5|OLA1_HUMAN</t>
  </si>
  <si>
    <t>Q9NTK5</t>
  </si>
  <si>
    <t>OLA1_HUMAN</t>
  </si>
  <si>
    <t>OLA1</t>
  </si>
  <si>
    <t>Obg-like ATPase 1</t>
  </si>
  <si>
    <t>sp|Q9NUU7|DD19A_HUMAN</t>
  </si>
  <si>
    <t>Q9NUU7</t>
  </si>
  <si>
    <t>DD19A_HUMAN</t>
  </si>
  <si>
    <t>DDX19A</t>
  </si>
  <si>
    <t>ATP-dependent RNA helicase DDX19A</t>
  </si>
  <si>
    <t>sp|Q9NVA2|SEP11_HUMAN</t>
  </si>
  <si>
    <t>Q9NVA2</t>
  </si>
  <si>
    <t>SEP11_HUMAN</t>
  </si>
  <si>
    <t>SEPTIN11</t>
  </si>
  <si>
    <t>Septin-11</t>
  </si>
  <si>
    <t>sp|Q9NVH1|DJC11_HUMAN</t>
  </si>
  <si>
    <t>Q9NVH1</t>
  </si>
  <si>
    <t>DJC11_HUMAN</t>
  </si>
  <si>
    <t>DNAJC11</t>
  </si>
  <si>
    <t>DnaJ homolog subfamily C member 11</t>
  </si>
  <si>
    <t>sp|Q9NVI7|ATD3A_HUMAN</t>
  </si>
  <si>
    <t>Q9NVI7</t>
  </si>
  <si>
    <t>ATD3A_HUMAN</t>
  </si>
  <si>
    <t>ATAD3A</t>
  </si>
  <si>
    <t>ATPase family AAA domain-containing protein 3A</t>
  </si>
  <si>
    <t>sp|Q9NVP1|DDX18_HUMAN</t>
  </si>
  <si>
    <t>Q9NVP1</t>
  </si>
  <si>
    <t>DDX18_HUMAN</t>
  </si>
  <si>
    <t>DDX18</t>
  </si>
  <si>
    <t>ATP-dependent RNA helicase DDX18</t>
  </si>
  <si>
    <t>sp|Q9NVZ3|NECP2_HUMAN</t>
  </si>
  <si>
    <t>Q9NVZ3</t>
  </si>
  <si>
    <t>NECP2_HUMAN</t>
  </si>
  <si>
    <t>NECAP2</t>
  </si>
  <si>
    <t>Adaptin ear-binding coat-associated protein 2</t>
  </si>
  <si>
    <t>sp|Q9NX24|NHP2_HUMAN</t>
  </si>
  <si>
    <t>Q9NX24</t>
  </si>
  <si>
    <t>NHP2_HUMAN</t>
  </si>
  <si>
    <t>NHP2</t>
  </si>
  <si>
    <t>H/ACA ribonucleoprotein complex subunit 2</t>
  </si>
  <si>
    <t>sp|Q9NX63|MIC19_HUMAN</t>
  </si>
  <si>
    <t>Q9NX63</t>
  </si>
  <si>
    <t>MIC19_HUMAN</t>
  </si>
  <si>
    <t>CHCHD3</t>
  </si>
  <si>
    <t>MICOS complex subunit MIC19</t>
  </si>
  <si>
    <t>sp|Q9NXG2|THUM1_HUMAN</t>
  </si>
  <si>
    <t>Q9NXG2</t>
  </si>
  <si>
    <t>THUM1_HUMAN</t>
  </si>
  <si>
    <t>THUMPD1</t>
  </si>
  <si>
    <t>THUMP domain-containing protein 1</t>
  </si>
  <si>
    <t>sp|Q9NYK5|RM39_HUMAN</t>
  </si>
  <si>
    <t>Q9NYK5</t>
  </si>
  <si>
    <t>RM39_HUMAN</t>
  </si>
  <si>
    <t>MRPL39</t>
  </si>
  <si>
    <t>Large ribosomal subunit protein mL39</t>
  </si>
  <si>
    <t>sp|Q9NYL9|TMOD3_HUMAN</t>
  </si>
  <si>
    <t>Q9NYL9</t>
  </si>
  <si>
    <t>TMOD3_HUMAN</t>
  </si>
  <si>
    <t>TMOD3</t>
  </si>
  <si>
    <t>Tropomodulin-3</t>
  </si>
  <si>
    <t>sp|Q9NZB2|F120A_HUMAN</t>
  </si>
  <si>
    <t>Q9NZB2</t>
  </si>
  <si>
    <t>F120A_HUMAN</t>
  </si>
  <si>
    <t>FAM120A</t>
  </si>
  <si>
    <t>Constitutive coactivator of PPAR-gamma-like protein 1</t>
  </si>
  <si>
    <t>sp|Q9NZL4|HPBP1_HUMAN</t>
  </si>
  <si>
    <t>Q9NZL4</t>
  </si>
  <si>
    <t>HPBP1_HUMAN</t>
  </si>
  <si>
    <t>HSPBP1</t>
  </si>
  <si>
    <t>Hsp70-binding protein 1</t>
  </si>
  <si>
    <t>sp|Q9NZL9|MAT2B_HUMAN</t>
  </si>
  <si>
    <t>Q9NZL9</t>
  </si>
  <si>
    <t>MAT2B_HUMAN</t>
  </si>
  <si>
    <t>MAT2B</t>
  </si>
  <si>
    <t>Methionine adenosyltransferase 2 subunit beta</t>
  </si>
  <si>
    <t>sp|Q9NZW5|PALS2_HUMAN</t>
  </si>
  <si>
    <t>Q9NZW5</t>
  </si>
  <si>
    <t>PALS2_HUMAN</t>
  </si>
  <si>
    <t>PALS2</t>
  </si>
  <si>
    <t>Protein PALS2</t>
  </si>
  <si>
    <t>sp|Q9P0K7|RAI14_HUMAN</t>
  </si>
  <si>
    <t>Q9P0K7</t>
  </si>
  <si>
    <t>RAI14_HUMAN</t>
  </si>
  <si>
    <t>RAI14</t>
  </si>
  <si>
    <t>Ankycorbin</t>
  </si>
  <si>
    <t>sp|Q9P0L0|VAPA_HUMAN</t>
  </si>
  <si>
    <t>Q9P0L0</t>
  </si>
  <si>
    <t>VAPA_HUMAN</t>
  </si>
  <si>
    <t>VAPA</t>
  </si>
  <si>
    <t>Vesicle-associated membrane protein-associated protein A</t>
  </si>
  <si>
    <t>sp|Q9P0M6|H2AW_HUMAN</t>
  </si>
  <si>
    <t>Q9P0M6</t>
  </si>
  <si>
    <t>H2AW_HUMAN</t>
  </si>
  <si>
    <t>MACROH2A2</t>
  </si>
  <si>
    <t>Core histone macro-H2A.2</t>
  </si>
  <si>
    <t>sp|Q9P0V9|SEP10_HUMAN</t>
  </si>
  <si>
    <t>Q9P0V9</t>
  </si>
  <si>
    <t>SEP10_HUMAN</t>
  </si>
  <si>
    <t>SEPTIN10</t>
  </si>
  <si>
    <t>Septin-10</t>
  </si>
  <si>
    <t>sp|Q9P258|RCC2_HUMAN</t>
  </si>
  <si>
    <t>Q9P258</t>
  </si>
  <si>
    <t>RCC2_HUMAN</t>
  </si>
  <si>
    <t>RCC2</t>
  </si>
  <si>
    <t>Protein RCC2</t>
  </si>
  <si>
    <t>sp|Q9P289|STK26_HUMAN</t>
  </si>
  <si>
    <t>Q9P289</t>
  </si>
  <si>
    <t>STK26_HUMAN</t>
  </si>
  <si>
    <t>STK26</t>
  </si>
  <si>
    <t>Serine/threonine-protein kinase 26</t>
  </si>
  <si>
    <t>sp|Q9P2E9|RRBP1_HUMAN</t>
  </si>
  <si>
    <t>Q9P2E9</t>
  </si>
  <si>
    <t>RRBP1_HUMAN</t>
  </si>
  <si>
    <t>RRBP1</t>
  </si>
  <si>
    <t>Ribosome-binding protein 1</t>
  </si>
  <si>
    <t>sp|Q9P2J5|SYLC_HUMAN</t>
  </si>
  <si>
    <t>Q9P2J5</t>
  </si>
  <si>
    <t>SYLC_HUMAN</t>
  </si>
  <si>
    <t>LARS1</t>
  </si>
  <si>
    <t>Leucine--tRNA ligase, cytoplasmic</t>
  </si>
  <si>
    <t>sp|Q9P2R3|ANFY1_HUMAN</t>
  </si>
  <si>
    <t>Q9P2R3</t>
  </si>
  <si>
    <t>ANFY1_HUMAN</t>
  </si>
  <si>
    <t>ANKFY1</t>
  </si>
  <si>
    <t>Rabankyrin-5</t>
  </si>
  <si>
    <t>sp|Q9P2R7|SUCB1_HUMAN</t>
  </si>
  <si>
    <t>Q9P2R7</t>
  </si>
  <si>
    <t>SUCB1_HUMAN</t>
  </si>
  <si>
    <t>SUCLA2</t>
  </si>
  <si>
    <t>Succinate--CoA ligase [ADP-forming] subunit beta, mitochondrial</t>
  </si>
  <si>
    <t>sp|Q9UBB4|ATX10_HUMAN</t>
  </si>
  <si>
    <t>Q9UBB4</t>
  </si>
  <si>
    <t>ATX10_HUMAN</t>
  </si>
  <si>
    <t>ATXN10</t>
  </si>
  <si>
    <t>Ataxin-10</t>
  </si>
  <si>
    <t>sp|Q9UBB6|NCDN_HUMAN</t>
  </si>
  <si>
    <t>Q9UBB6</t>
  </si>
  <si>
    <t>NCDN_HUMAN</t>
  </si>
  <si>
    <t>NCDN</t>
  </si>
  <si>
    <t>Neurochondrin</t>
  </si>
  <si>
    <t>sp|Q9UBE0|SAE1_HUMAN</t>
  </si>
  <si>
    <t>Q9UBE0</t>
  </si>
  <si>
    <t>SAE1_HUMAN</t>
  </si>
  <si>
    <t>SAE1</t>
  </si>
  <si>
    <t>SUMO-activating enzyme subunit 1</t>
  </si>
  <si>
    <t>sp|Q9UBF2|COPG2_HUMAN</t>
  </si>
  <si>
    <t>Q9UBF2</t>
  </si>
  <si>
    <t>COPG2_HUMAN</t>
  </si>
  <si>
    <t>COPG2</t>
  </si>
  <si>
    <t>Coatomer subunit gamma-2</t>
  </si>
  <si>
    <t>sp|Q9UBI6|GBG12_HUMAN</t>
  </si>
  <si>
    <t>Q9UBI6</t>
  </si>
  <si>
    <t>GBG12_HUMAN</t>
  </si>
  <si>
    <t>GNG12</t>
  </si>
  <si>
    <t>Guanine nucleotide-binding protein G(I)/G(S)/G(O) subunit gamma-12</t>
  </si>
  <si>
    <t>sp|Q9UBQ0|VPS29_HUMAN</t>
  </si>
  <si>
    <t>Q9UBQ0</t>
  </si>
  <si>
    <t>VPS29_HUMAN</t>
  </si>
  <si>
    <t>VPS29</t>
  </si>
  <si>
    <t>Vacuolar protein sorting-associated protein 29</t>
  </si>
  <si>
    <t>sp|Q9UBQ5|EIF3K_HUMAN</t>
  </si>
  <si>
    <t>Q9UBQ5</t>
  </si>
  <si>
    <t>EIF3K_HUMAN</t>
  </si>
  <si>
    <t>EIF3K</t>
  </si>
  <si>
    <t>Eukaryotic translation initiation factor 3 subunit K</t>
  </si>
  <si>
    <t>sp|Q9UBQ7|GRHPR_HUMAN</t>
  </si>
  <si>
    <t>Q9UBQ7</t>
  </si>
  <si>
    <t>GRHPR_HUMAN</t>
  </si>
  <si>
    <t>GRHPR</t>
  </si>
  <si>
    <t>Glyoxylate reductase/hydroxypyruvate reductase</t>
  </si>
  <si>
    <t>sp|Q9UBT2|SAE2_HUMAN</t>
  </si>
  <si>
    <t>Q9UBT2</t>
  </si>
  <si>
    <t>SAE2_HUMAN</t>
  </si>
  <si>
    <t>UBA2</t>
  </si>
  <si>
    <t>SUMO-activating enzyme subunit 2</t>
  </si>
  <si>
    <t>sp|Q9UBW8|CSN7A_HUMAN</t>
  </si>
  <si>
    <t>Q9UBW8</t>
  </si>
  <si>
    <t>CSN7A_HUMAN</t>
  </si>
  <si>
    <t>COPS7A</t>
  </si>
  <si>
    <t>COP9 signalosome complex subunit 7a</t>
  </si>
  <si>
    <t>sp|Q9UEY8|ADDG_HUMAN</t>
  </si>
  <si>
    <t>Q9UEY8</t>
  </si>
  <si>
    <t>ADDG_HUMAN</t>
  </si>
  <si>
    <t>ADD3</t>
  </si>
  <si>
    <t>Gamma-adducin</t>
  </si>
  <si>
    <t>sp|Q9UHB6|LIMA1_HUMAN</t>
  </si>
  <si>
    <t>Q9UHB6</t>
  </si>
  <si>
    <t>LIMA1_HUMAN</t>
  </si>
  <si>
    <t>LIMA1</t>
  </si>
  <si>
    <t>LIM domain and actin-binding protein 1</t>
  </si>
  <si>
    <t>sp|Q9UHB9|SRP68_HUMAN</t>
  </si>
  <si>
    <t>Q9UHB9</t>
  </si>
  <si>
    <t>SRP68_HUMAN</t>
  </si>
  <si>
    <t>SRP68</t>
  </si>
  <si>
    <t>Signal recognition particle subunit SRP68</t>
  </si>
  <si>
    <t>sp|Q9UHD8|SEPT9_HUMAN</t>
  </si>
  <si>
    <t>Q9UHD8</t>
  </si>
  <si>
    <t>SEPT9_HUMAN</t>
  </si>
  <si>
    <t>SEPTIN9</t>
  </si>
  <si>
    <t>Septin-9</t>
  </si>
  <si>
    <t>sp|Q9UHV9|PFD2_HUMAN</t>
  </si>
  <si>
    <t>Q9UHV9</t>
  </si>
  <si>
    <t>PFD2_HUMAN</t>
  </si>
  <si>
    <t>PFDN2</t>
  </si>
  <si>
    <t>Prefoldin subunit 2</t>
  </si>
  <si>
    <t>sp|Q9UHX1|PUF60_HUMAN</t>
  </si>
  <si>
    <t>Q9UHX1</t>
  </si>
  <si>
    <t>PUF60_HUMAN</t>
  </si>
  <si>
    <t>PUF60</t>
  </si>
  <si>
    <t>Poly(U)-binding-splicing factor PUF60</t>
  </si>
  <si>
    <t>sp|Q9UI10|EI2BD_HUMAN</t>
  </si>
  <si>
    <t>Q9UI10</t>
  </si>
  <si>
    <t>EI2BD_HUMAN</t>
  </si>
  <si>
    <t>EIF2B4</t>
  </si>
  <si>
    <t>Translation initiation factor eIF2B subunit delta</t>
  </si>
  <si>
    <t>sp|Q9UI12|VATH_HUMAN</t>
  </si>
  <si>
    <t>Q9UI12</t>
  </si>
  <si>
    <t>VATH_HUMAN</t>
  </si>
  <si>
    <t>ATP6V1H</t>
  </si>
  <si>
    <t>V-type proton ATPase subunit H</t>
  </si>
  <si>
    <t>sp|Q9UI30|TR112_HUMAN</t>
  </si>
  <si>
    <t>Q9UI30</t>
  </si>
  <si>
    <t>TR112_HUMAN</t>
  </si>
  <si>
    <t>TRMT112</t>
  </si>
  <si>
    <t>Multifunctional methyltransferase subunit TRM112-like protein</t>
  </si>
  <si>
    <t>sp|Q9UI42|CBPA4_HUMAN</t>
  </si>
  <si>
    <t>Q9UI42</t>
  </si>
  <si>
    <t>CBPA4_HUMAN</t>
  </si>
  <si>
    <t>CPA4</t>
  </si>
  <si>
    <t>Carboxypeptidase A4</t>
  </si>
  <si>
    <t>sp|Q9UIA9|XPO7_HUMAN</t>
  </si>
  <si>
    <t>Q9UIA9</t>
  </si>
  <si>
    <t>XPO7_HUMAN</t>
  </si>
  <si>
    <t>XPO7</t>
  </si>
  <si>
    <t>Exportin-7</t>
  </si>
  <si>
    <t>sp|Q9UJ70|NAGK_HUMAN</t>
  </si>
  <si>
    <t>Q9UJ70</t>
  </si>
  <si>
    <t>NAGK_HUMAN</t>
  </si>
  <si>
    <t>NAGK</t>
  </si>
  <si>
    <t>N-acetyl-D-glucosamine kinase</t>
  </si>
  <si>
    <t>sp|Q9UJS0|S2513_HUMAN</t>
  </si>
  <si>
    <t>Q9UJS0</t>
  </si>
  <si>
    <t>S2513_HUMAN</t>
  </si>
  <si>
    <t>SLC25A13</t>
  </si>
  <si>
    <t>Electrogenic aspartate/glutamate antiporter SLC25A13, mitochondrial</t>
  </si>
  <si>
    <t>sp|Q9UJU6|DBNL_HUMAN</t>
  </si>
  <si>
    <t>Q9UJU6</t>
  </si>
  <si>
    <t>DBNL_HUMAN</t>
  </si>
  <si>
    <t>DBNL</t>
  </si>
  <si>
    <t>Drebrin-like protein</t>
  </si>
  <si>
    <t>sp|Q9UJW0|DCTN4_HUMAN</t>
  </si>
  <si>
    <t>Q9UJW0</t>
  </si>
  <si>
    <t>DCTN4_HUMAN</t>
  </si>
  <si>
    <t>DCTN4</t>
  </si>
  <si>
    <t>Dynactin subunit 4</t>
  </si>
  <si>
    <t>sp|Q9UJZ1|STML2_HUMAN</t>
  </si>
  <si>
    <t>Q9UJZ1</t>
  </si>
  <si>
    <t>STML2_HUMAN</t>
  </si>
  <si>
    <t>STOML2</t>
  </si>
  <si>
    <t>Stomatin-like protein 2, mitochondrial</t>
  </si>
  <si>
    <t>sp|Q9UKM9|RALY_HUMAN</t>
  </si>
  <si>
    <t>Q9UKM9</t>
  </si>
  <si>
    <t>RALY_HUMAN</t>
  </si>
  <si>
    <t>RALY</t>
  </si>
  <si>
    <t>RNA-binding protein Raly</t>
  </si>
  <si>
    <t>sp|Q9UKX7|NUP50_HUMAN</t>
  </si>
  <si>
    <t>Q9UKX7</t>
  </si>
  <si>
    <t>NUP50_HUMAN</t>
  </si>
  <si>
    <t>NUP50</t>
  </si>
  <si>
    <t>Nuclear pore complex protein Nup50</t>
  </si>
  <si>
    <t>sp|Q9UL25|RAB21_HUMAN</t>
  </si>
  <si>
    <t>Q9UL25</t>
  </si>
  <si>
    <t>RAB21_HUMAN</t>
  </si>
  <si>
    <t>RAB21</t>
  </si>
  <si>
    <t>Ras-related protein Rab-21</t>
  </si>
  <si>
    <t>sp|Q9UL42|PNMA2_HUMAN</t>
  </si>
  <si>
    <t>Q9UL42</t>
  </si>
  <si>
    <t>PNMA2_HUMAN</t>
  </si>
  <si>
    <t>PNMA2</t>
  </si>
  <si>
    <t>Paraneoplastic antigen Ma2</t>
  </si>
  <si>
    <t>sp|Q9UL46|PSME2_HUMAN</t>
  </si>
  <si>
    <t>Q9UL46</t>
  </si>
  <si>
    <t>PSME2_HUMAN</t>
  </si>
  <si>
    <t>PSME2</t>
  </si>
  <si>
    <t>Proteasome activator complex subunit 2</t>
  </si>
  <si>
    <t>sp|Q9ULT8|HECD1_HUMAN</t>
  </si>
  <si>
    <t>Q9ULT8</t>
  </si>
  <si>
    <t>HECD1_HUMAN</t>
  </si>
  <si>
    <t>HECTD1</t>
  </si>
  <si>
    <t>E3 ubiquitin-protein ligase HECTD1</t>
  </si>
  <si>
    <t>sp|Q9ULV4|COR1C_HUMAN</t>
  </si>
  <si>
    <t>Q9ULV4</t>
  </si>
  <si>
    <t>COR1C_HUMAN</t>
  </si>
  <si>
    <t>CORO1C</t>
  </si>
  <si>
    <t>Coronin-1C</t>
  </si>
  <si>
    <t>sp|Q9UMS4|PRP19_HUMAN</t>
  </si>
  <si>
    <t>Q9UMS4</t>
  </si>
  <si>
    <t>PRP19_HUMAN</t>
  </si>
  <si>
    <t>PRPF19</t>
  </si>
  <si>
    <t>Pre-mRNA-processing factor 19</t>
  </si>
  <si>
    <t>sp|Q9UN86|G3BP2_HUMAN</t>
  </si>
  <si>
    <t>Q9UN86</t>
  </si>
  <si>
    <t>G3BP2_HUMAN</t>
  </si>
  <si>
    <t>G3BP2</t>
  </si>
  <si>
    <t>Ras GTPase-activating protein-binding protein 2</t>
  </si>
  <si>
    <t>sp|Q9UNH7|SNX6_HUMAN</t>
  </si>
  <si>
    <t>Q9UNH7</t>
  </si>
  <si>
    <t>SNX6_HUMAN</t>
  </si>
  <si>
    <t>SNX6</t>
  </si>
  <si>
    <t>Sorting nexin-6</t>
  </si>
  <si>
    <t>sp|Q9UNM6|PSD13_HUMAN</t>
  </si>
  <si>
    <t>Q9UNM6</t>
  </si>
  <si>
    <t>PSD13_HUMAN</t>
  </si>
  <si>
    <t>PSMD13</t>
  </si>
  <si>
    <t>26S proteasome non-ATPase regulatory subunit 13</t>
  </si>
  <si>
    <t>sp|Q9UNS2|CSN3_HUMAN</t>
  </si>
  <si>
    <t>Q9UNS2</t>
  </si>
  <si>
    <t>CSN3_HUMAN</t>
  </si>
  <si>
    <t>COPS3</t>
  </si>
  <si>
    <t>COP9 signalosome complex subunit 3</t>
  </si>
  <si>
    <t>sp|Q9UPN3|MACF1_HUMAN</t>
  </si>
  <si>
    <t>Q9UPN3</t>
  </si>
  <si>
    <t>MACF1_HUMAN</t>
  </si>
  <si>
    <t>MACF1</t>
  </si>
  <si>
    <t>Microtubule-actin cross-linking factor 1, isoforms 1/2/3/4/5</t>
  </si>
  <si>
    <t>sp|Q9UQ35|SRRM2_HUMAN</t>
  </si>
  <si>
    <t>Q9UQ35</t>
  </si>
  <si>
    <t>SRRM2_HUMAN</t>
  </si>
  <si>
    <t>SRRM2</t>
  </si>
  <si>
    <t>Serine/arginine repetitive matrix protein 2</t>
  </si>
  <si>
    <t>sp|Q9UQ80|PA2G4_HUMAN</t>
  </si>
  <si>
    <t>Q9UQ80</t>
  </si>
  <si>
    <t>PA2G4_HUMAN</t>
  </si>
  <si>
    <t>PA2G4</t>
  </si>
  <si>
    <t>Proliferation-associated protein 2G4</t>
  </si>
  <si>
    <t>sp|Q9UQE7|SMC3_HUMAN</t>
  </si>
  <si>
    <t>Q9UQE7</t>
  </si>
  <si>
    <t>SMC3_HUMAN</t>
  </si>
  <si>
    <t>SMC3</t>
  </si>
  <si>
    <t>Structural maintenance of chromosomes protein 3</t>
  </si>
  <si>
    <t>sp|Q9Y224|RTRAF_HUMAN</t>
  </si>
  <si>
    <t>Q9Y224</t>
  </si>
  <si>
    <t>RTRAF_HUMAN</t>
  </si>
  <si>
    <t>RTRAF</t>
  </si>
  <si>
    <t>RNA transcription, translation and transport factor protein</t>
  </si>
  <si>
    <t>sp|Q9Y230|RUVB2_HUMAN</t>
  </si>
  <si>
    <t>Q9Y230</t>
  </si>
  <si>
    <t>RUVB2_HUMAN</t>
  </si>
  <si>
    <t>RUVBL2</t>
  </si>
  <si>
    <t>RuvB-like 2</t>
  </si>
  <si>
    <t>sp|Q9Y262|EIF3L_HUMAN</t>
  </si>
  <si>
    <t>Q9Y262</t>
  </si>
  <si>
    <t>EIF3L_HUMAN</t>
  </si>
  <si>
    <t>EIF3L</t>
  </si>
  <si>
    <t>Eukaryotic translation initiation factor 3 subunit L</t>
  </si>
  <si>
    <t>sp|Q9Y263|PLAP_HUMAN</t>
  </si>
  <si>
    <t>Q9Y263</t>
  </si>
  <si>
    <t>PLAP_HUMAN</t>
  </si>
  <si>
    <t>PLAA</t>
  </si>
  <si>
    <t>Phospholipase A-2-activating protein</t>
  </si>
  <si>
    <t>sp|Q9Y265|RUVB1_HUMAN</t>
  </si>
  <si>
    <t>Q9Y265</t>
  </si>
  <si>
    <t>RUVB1_HUMAN</t>
  </si>
  <si>
    <t>RUVBL1</t>
  </si>
  <si>
    <t>RuvB-like 1</t>
  </si>
  <si>
    <t>sp|Q9Y266|NUDC_HUMAN</t>
  </si>
  <si>
    <t>Q9Y266</t>
  </si>
  <si>
    <t>NUDC_HUMAN</t>
  </si>
  <si>
    <t>NUDC</t>
  </si>
  <si>
    <t>Nuclear migration protein nudC</t>
  </si>
  <si>
    <t>sp|Q9Y277|VDAC3_HUMAN</t>
  </si>
  <si>
    <t>Q9Y277</t>
  </si>
  <si>
    <t>VDAC3_HUMAN</t>
  </si>
  <si>
    <t>VDAC3</t>
  </si>
  <si>
    <t>Non-selective voltage-gated ion channel VDAC3</t>
  </si>
  <si>
    <t>sp|Q9Y281|COF2_HUMAN</t>
  </si>
  <si>
    <t>Q9Y281</t>
  </si>
  <si>
    <t>COF2_HUMAN</t>
  </si>
  <si>
    <t>CFL2</t>
  </si>
  <si>
    <t>Cofilin-2</t>
  </si>
  <si>
    <t>sp|Q9Y285|SYFA_HUMAN</t>
  </si>
  <si>
    <t>Q9Y285</t>
  </si>
  <si>
    <t>SYFA_HUMAN</t>
  </si>
  <si>
    <t>FARSA</t>
  </si>
  <si>
    <t>Phenylalanine--tRNA ligase alpha subunit</t>
  </si>
  <si>
    <t>sp|Q9Y295|DRG1_HUMAN</t>
  </si>
  <si>
    <t>Q9Y295</t>
  </si>
  <si>
    <t>DRG1_HUMAN</t>
  </si>
  <si>
    <t>DRG1</t>
  </si>
  <si>
    <t>Developmentally-regulated GTP-binding protein 1</t>
  </si>
  <si>
    <t>sp|Q9Y2A7|NCKP1_HUMAN</t>
  </si>
  <si>
    <t>Q9Y2A7</t>
  </si>
  <si>
    <t>NCKP1_HUMAN</t>
  </si>
  <si>
    <t>NCKAP1</t>
  </si>
  <si>
    <t>Nck-associated protein 1</t>
  </si>
  <si>
    <t>sp|Q9Y2Q9|RT28_HUMAN</t>
  </si>
  <si>
    <t>Q9Y2Q9</t>
  </si>
  <si>
    <t>RT28_HUMAN</t>
  </si>
  <si>
    <t>MRPS28</t>
  </si>
  <si>
    <t>Small ribosomal subunit protein bS1m</t>
  </si>
  <si>
    <t>sp|Q9Y2T2|AP3M1_HUMAN</t>
  </si>
  <si>
    <t>Q9Y2T2</t>
  </si>
  <si>
    <t>AP3M1_HUMAN</t>
  </si>
  <si>
    <t>AP3M1</t>
  </si>
  <si>
    <t>AP-3 complex subunit mu-1</t>
  </si>
  <si>
    <t>sp|Q9Y2W1|TR150_HUMAN</t>
  </si>
  <si>
    <t>Q9Y2W1</t>
  </si>
  <si>
    <t>TR150_HUMAN</t>
  </si>
  <si>
    <t>THRAP3</t>
  </si>
  <si>
    <t>Thyroid hormone receptor-associated protein 3</t>
  </si>
  <si>
    <t>sp|Q9Y2X3|NOP58_HUMAN</t>
  </si>
  <si>
    <t>Q9Y2X3</t>
  </si>
  <si>
    <t>NOP58_HUMAN</t>
  </si>
  <si>
    <t>NOP58</t>
  </si>
  <si>
    <t>Nucleolar protein 58</t>
  </si>
  <si>
    <t>sp|Q9Y2Z4|SYYM_HUMAN</t>
  </si>
  <si>
    <t>Q9Y2Z4</t>
  </si>
  <si>
    <t>SYYM_HUMAN</t>
  </si>
  <si>
    <t>YARS2</t>
  </si>
  <si>
    <t>Tyrosine--tRNA ligase, mitochondrial</t>
  </si>
  <si>
    <t>sp|Q9Y315|DEOC_HUMAN</t>
  </si>
  <si>
    <t>Q9Y315</t>
  </si>
  <si>
    <t>DEOC_HUMAN</t>
  </si>
  <si>
    <t>DERA</t>
  </si>
  <si>
    <t>Deoxyribose-phosphate aldolase</t>
  </si>
  <si>
    <t>sp|Q9Y333|LSM2_HUMAN</t>
  </si>
  <si>
    <t>Q9Y333</t>
  </si>
  <si>
    <t>LSM2_HUMAN</t>
  </si>
  <si>
    <t>LSM2</t>
  </si>
  <si>
    <t>U6 snRNA-associated Sm-like protein LSm2</t>
  </si>
  <si>
    <t>sp|Q9Y371|SHLB1_HUMAN</t>
  </si>
  <si>
    <t>Q9Y371</t>
  </si>
  <si>
    <t>SHLB1_HUMAN</t>
  </si>
  <si>
    <t>SH3GLB1</t>
  </si>
  <si>
    <t>Endophilin-B1</t>
  </si>
  <si>
    <t>sp|Q9Y3A5|SBDS_HUMAN</t>
  </si>
  <si>
    <t>Q9Y3A5</t>
  </si>
  <si>
    <t>SBDS_HUMAN</t>
  </si>
  <si>
    <t>SBDS</t>
  </si>
  <si>
    <t>Ribosome maturation protein SBDS</t>
  </si>
  <si>
    <t>sp|Q9Y3D9|RT23_HUMAN</t>
  </si>
  <si>
    <t>Q9Y3D9</t>
  </si>
  <si>
    <t>RT23_HUMAN</t>
  </si>
  <si>
    <t>MRPS23</t>
  </si>
  <si>
    <t>Small ribosomal subunit protein mS23</t>
  </si>
  <si>
    <t>sp|Q9Y3F4|STRAP_HUMAN</t>
  </si>
  <si>
    <t>Q9Y3F4</t>
  </si>
  <si>
    <t>STRAP_HUMAN</t>
  </si>
  <si>
    <t>STRAP</t>
  </si>
  <si>
    <t>Serine-threonine kinase receptor-associated protein</t>
  </si>
  <si>
    <t>sp|Q9Y3I0|RTCB_HUMAN</t>
  </si>
  <si>
    <t>Q9Y3I0</t>
  </si>
  <si>
    <t>RTCB_HUMAN</t>
  </si>
  <si>
    <t>RTCB</t>
  </si>
  <si>
    <t>RNA-splicing ligase RtcB homolog</t>
  </si>
  <si>
    <t>sp|Q9Y3U8|RL36_HUMAN</t>
  </si>
  <si>
    <t>Q9Y3U8</t>
  </si>
  <si>
    <t>RL36_HUMAN</t>
  </si>
  <si>
    <t>RPL36</t>
  </si>
  <si>
    <t>Large ribosomal subunit protein eL36</t>
  </si>
  <si>
    <t>sp|Q9Y490|TLN1_HUMAN</t>
  </si>
  <si>
    <t>Q9Y490</t>
  </si>
  <si>
    <t>TLN1_HUMAN</t>
  </si>
  <si>
    <t>TLN1</t>
  </si>
  <si>
    <t>Talin-1</t>
  </si>
  <si>
    <t>sp|Q9Y4L1|HYOU1_HUMAN</t>
  </si>
  <si>
    <t>Q9Y4L1</t>
  </si>
  <si>
    <t>HYOU1_HUMAN</t>
  </si>
  <si>
    <t>HYOU1</t>
  </si>
  <si>
    <t>Hypoxia up-regulated protein 1</t>
  </si>
  <si>
    <t>sp|Q9Y4W6|AFG32_HUMAN</t>
  </si>
  <si>
    <t>Q9Y4W6</t>
  </si>
  <si>
    <t>AFG32_HUMAN</t>
  </si>
  <si>
    <t>AFG3L2</t>
  </si>
  <si>
    <t>Mitochondrial inner membrane m-AAA protease component AFG3L2</t>
  </si>
  <si>
    <t>sp|Q9Y512|SAM50_HUMAN</t>
  </si>
  <si>
    <t>Q9Y512</t>
  </si>
  <si>
    <t>SAM50_HUMAN</t>
  </si>
  <si>
    <t>SAMM50</t>
  </si>
  <si>
    <t>Sorting and assembly machinery component 50 homolog</t>
  </si>
  <si>
    <t>sp|Q9Y5B9|SP16H_HUMAN</t>
  </si>
  <si>
    <t>Q9Y5B9</t>
  </si>
  <si>
    <t>SP16H_HUMAN</t>
  </si>
  <si>
    <t>SUPT16H</t>
  </si>
  <si>
    <t>FACT complex subunit SPT16</t>
  </si>
  <si>
    <t>sp|Q9Y5K5|UCHL5_HUMAN</t>
  </si>
  <si>
    <t>Q9Y5K5</t>
  </si>
  <si>
    <t>UCHL5_HUMAN</t>
  </si>
  <si>
    <t>UCHL5</t>
  </si>
  <si>
    <t>Ubiquitin carboxyl-terminal hydrolase isozyme L5</t>
  </si>
  <si>
    <t>sp|Q9Y5L0|TNPO3_HUMAN</t>
  </si>
  <si>
    <t>Q9Y5L0</t>
  </si>
  <si>
    <t>TNPO3_HUMAN</t>
  </si>
  <si>
    <t>TNPO3</t>
  </si>
  <si>
    <t>Transportin-3</t>
  </si>
  <si>
    <t>sp|Q9Y5M8|SRPRB_HUMAN</t>
  </si>
  <si>
    <t>Q9Y5M8</t>
  </si>
  <si>
    <t>SRPRB_HUMAN</t>
  </si>
  <si>
    <t>SRPRB</t>
  </si>
  <si>
    <t>Signal recognition particle receptor subunit beta</t>
  </si>
  <si>
    <t>sp|Q9Y617|SERC_HUMAN</t>
  </si>
  <si>
    <t>Q9Y617</t>
  </si>
  <si>
    <t>SERC_HUMAN</t>
  </si>
  <si>
    <t>PSAT1</t>
  </si>
  <si>
    <t>Phosphoserine aminotransferase</t>
  </si>
  <si>
    <t>sp|Q9Y623|MYH4_HUMAN</t>
  </si>
  <si>
    <t>Q9Y623</t>
  </si>
  <si>
    <t>MYH4_HUMAN</t>
  </si>
  <si>
    <t>MYH4</t>
  </si>
  <si>
    <t>Myosin-4</t>
  </si>
  <si>
    <t>sp|Q9Y678|COPG1_HUMAN</t>
  </si>
  <si>
    <t>Q9Y678</t>
  </si>
  <si>
    <t>COPG1_HUMAN</t>
  </si>
  <si>
    <t>COPG1</t>
  </si>
  <si>
    <t>Coatomer subunit gamma-1</t>
  </si>
  <si>
    <t>sp|Q9Y696|CLIC4_HUMAN</t>
  </si>
  <si>
    <t>Q9Y696</t>
  </si>
  <si>
    <t>CLIC4_HUMAN</t>
  </si>
  <si>
    <t>CLIC4</t>
  </si>
  <si>
    <t>Chloride intracellular channel protein 4</t>
  </si>
  <si>
    <t>sp|Q9Y6C9|MTCH2_HUMAN</t>
  </si>
  <si>
    <t>Q9Y6C9</t>
  </si>
  <si>
    <t>MTCH2_HUMAN</t>
  </si>
  <si>
    <t>MTCH2</t>
  </si>
  <si>
    <t>Mitochondrial carrier homolog 2</t>
  </si>
  <si>
    <t>sp|Q9Y6D6|BIG1_HUMAN</t>
  </si>
  <si>
    <t>Q9Y6D6</t>
  </si>
  <si>
    <t>BIG1_HUMAN</t>
  </si>
  <si>
    <t>ARFGEF1</t>
  </si>
  <si>
    <t>Brefeldin A-inhibited guanine nucleotide-exchange protein 1</t>
  </si>
  <si>
    <t>sp|Q9Y6E2|5MP1_HUMAN</t>
  </si>
  <si>
    <t>Q9Y6E2</t>
  </si>
  <si>
    <t>5MP1_HUMAN</t>
  </si>
  <si>
    <t>BZW2</t>
  </si>
  <si>
    <t>eIF5-mimic protein 1</t>
  </si>
  <si>
    <t>sp|Q9Y6G9|DC1L1_HUMAN</t>
  </si>
  <si>
    <t>Q9Y6G9</t>
  </si>
  <si>
    <t>DC1L1_HUMAN</t>
  </si>
  <si>
    <t>DYNC1LI1</t>
  </si>
  <si>
    <t>Cytoplasmic dynein 1 light intermediate chain 1</t>
  </si>
  <si>
    <t>sp|Q9Y6W5|WASF2_HUMAN</t>
  </si>
  <si>
    <t>Q9Y6W5</t>
  </si>
  <si>
    <t>WASF2_HUMAN</t>
  </si>
  <si>
    <t>WASF2</t>
  </si>
  <si>
    <t>Actin-binding protein WASF2</t>
  </si>
  <si>
    <t>CAST</t>
  </si>
  <si>
    <t>Calpastatin</t>
  </si>
  <si>
    <t>NaN</t>
  </si>
  <si>
    <t>ID</t>
  </si>
  <si>
    <t>N/A</t>
  </si>
  <si>
    <t>#Valid Values</t>
  </si>
  <si>
    <t>MaxLFQ Intensity</t>
  </si>
  <si>
    <t>Log2 Intensity</t>
  </si>
  <si>
    <t>Imputed Log2 Intensity (&gt;=2 vv)</t>
  </si>
  <si>
    <t>sp|A0FGR8|ESYT2_HUMAN</t>
  </si>
  <si>
    <t>A0FGR8</t>
  </si>
  <si>
    <t>ESYT2_HUMAN</t>
  </si>
  <si>
    <t>ESYT2</t>
  </si>
  <si>
    <t>Extended synaptotagmin-2</t>
  </si>
  <si>
    <t>sp|O00217|NDUS8_HUMAN</t>
  </si>
  <si>
    <t>O00217</t>
  </si>
  <si>
    <t>NDUS8_HUMAN</t>
  </si>
  <si>
    <t>NDUFS8</t>
  </si>
  <si>
    <t>NADH dehydrogenase [ubiquinone] iron-sulfur protein 8, mitochondrial</t>
  </si>
  <si>
    <t>sp|O00469|PLOD2_HUMAN</t>
  </si>
  <si>
    <t>O00469</t>
  </si>
  <si>
    <t>PLOD2_HUMAN</t>
  </si>
  <si>
    <t>PLOD2</t>
  </si>
  <si>
    <t>Procollagen-lysine,2-oxoglutarate 5-dioxygenase 2</t>
  </si>
  <si>
    <t>sp|O00592|PODXL_HUMAN</t>
  </si>
  <si>
    <t>O00592</t>
  </si>
  <si>
    <t>PODXL_HUMAN</t>
  </si>
  <si>
    <t>PODXL</t>
  </si>
  <si>
    <t>Podocalyxin</t>
  </si>
  <si>
    <t>sp|O14786|NRP1_HUMAN</t>
  </si>
  <si>
    <t>O14786</t>
  </si>
  <si>
    <t>NRP1_HUMAN</t>
  </si>
  <si>
    <t>NRP1</t>
  </si>
  <si>
    <t>Neuropilin-1</t>
  </si>
  <si>
    <t>sp|O14880|MGST3_HUMAN</t>
  </si>
  <si>
    <t>O14880</t>
  </si>
  <si>
    <t>MGST3_HUMAN</t>
  </si>
  <si>
    <t>MGST3</t>
  </si>
  <si>
    <t>Glutathione S-transferase 3, mitochondrial</t>
  </si>
  <si>
    <t>sp|O14920|IKKB_HUMAN</t>
  </si>
  <si>
    <t>O14920</t>
  </si>
  <si>
    <t>IKKB_HUMAN</t>
  </si>
  <si>
    <t>IKBKB</t>
  </si>
  <si>
    <t>Inhibitor of nuclear factor kappa-B kinase subunit beta</t>
  </si>
  <si>
    <t>sp|O15498|YKT6_HUMAN</t>
  </si>
  <si>
    <t>O15498</t>
  </si>
  <si>
    <t>YKT6_HUMAN</t>
  </si>
  <si>
    <t>YKT6</t>
  </si>
  <si>
    <t>Synaptobrevin homolog YKT6</t>
  </si>
  <si>
    <t>sp|O60443|GSDME_HUMAN</t>
  </si>
  <si>
    <t>O60443</t>
  </si>
  <si>
    <t>GSDME_HUMAN</t>
  </si>
  <si>
    <t>GSDME</t>
  </si>
  <si>
    <t>Gasdermin-E</t>
  </si>
  <si>
    <t>sp|O60488|ACSL4_HUMAN</t>
  </si>
  <si>
    <t>O60488</t>
  </si>
  <si>
    <t>ACSL4_HUMAN</t>
  </si>
  <si>
    <t>ACSL4</t>
  </si>
  <si>
    <t>Long-chain-fatty-acid--CoA ligase 4</t>
  </si>
  <si>
    <t>sp|O60911|CATL2_HUMAN</t>
  </si>
  <si>
    <t>O60911</t>
  </si>
  <si>
    <t>CATL2_HUMAN</t>
  </si>
  <si>
    <t>CTSV</t>
  </si>
  <si>
    <t>Cathepsin L2</t>
  </si>
  <si>
    <t>sp|O75251|NDUS7_HUMAN</t>
  </si>
  <si>
    <t>O75251</t>
  </si>
  <si>
    <t>NDUS7_HUMAN</t>
  </si>
  <si>
    <t>NDUFS7</t>
  </si>
  <si>
    <t>NADH dehydrogenase [ubiquinone] iron-sulfur protein 7, mitochondrial</t>
  </si>
  <si>
    <t>sp|O75718|CRTAP_HUMAN</t>
  </si>
  <si>
    <t>O75718</t>
  </si>
  <si>
    <t>CRTAP_HUMAN</t>
  </si>
  <si>
    <t>CRTAP</t>
  </si>
  <si>
    <t>Cartilage-associated protein</t>
  </si>
  <si>
    <t>2:Experimental evidence at transcript level</t>
  </si>
  <si>
    <t>sp|O94855|SC24D_HUMAN</t>
  </si>
  <si>
    <t>O94855</t>
  </si>
  <si>
    <t>SC24D_HUMAN</t>
  </si>
  <si>
    <t>SEC24D</t>
  </si>
  <si>
    <t>Protein transport protein Sec24D</t>
  </si>
  <si>
    <t>sp|O95168|NDUB4_HUMAN</t>
  </si>
  <si>
    <t>O95168</t>
  </si>
  <si>
    <t>NDUB4_HUMAN</t>
  </si>
  <si>
    <t>NDUFB4</t>
  </si>
  <si>
    <t>NADH dehydrogenase [ubiquinone] 1 beta subcomplex subunit 4</t>
  </si>
  <si>
    <t>sp|O95299|NDUAA_HUMAN</t>
  </si>
  <si>
    <t>O95299</t>
  </si>
  <si>
    <t>NDUAA_HUMAN</t>
  </si>
  <si>
    <t>NDUFA10</t>
  </si>
  <si>
    <t>NADH dehydrogenase [ubiquinone] 1 alpha subcomplex subunit 10, mitochondrial</t>
  </si>
  <si>
    <t>sp|O95340|PAPS2_HUMAN</t>
  </si>
  <si>
    <t>O95340</t>
  </si>
  <si>
    <t>PAPS2_HUMAN</t>
  </si>
  <si>
    <t>PAPSS2</t>
  </si>
  <si>
    <t>Bifunctional 3'-phosphoadenosine 5'-phosphosulfate synthase 2</t>
  </si>
  <si>
    <t>sp|O95571|ETHE1_HUMAN</t>
  </si>
  <si>
    <t>O95571</t>
  </si>
  <si>
    <t>ETHE1_HUMAN</t>
  </si>
  <si>
    <t>ETHE1</t>
  </si>
  <si>
    <t>Persulfide dioxygenase ETHE1, mitochondrial</t>
  </si>
  <si>
    <t>sp|P00387|NB5R3_HUMAN</t>
  </si>
  <si>
    <t>P00387</t>
  </si>
  <si>
    <t>NB5R3_HUMAN</t>
  </si>
  <si>
    <t>CYB5R3</t>
  </si>
  <si>
    <t>NADH-cytochrome b5 reductase 3</t>
  </si>
  <si>
    <t>sp|P00568|KAD1_HUMAN</t>
  </si>
  <si>
    <t>P00568</t>
  </si>
  <si>
    <t>KAD1_HUMAN</t>
  </si>
  <si>
    <t>AK1</t>
  </si>
  <si>
    <t>Adenylate kinase isoenzyme 1</t>
  </si>
  <si>
    <t>sp|P00883|ALDOA_RABIT</t>
  </si>
  <si>
    <t>P00883</t>
  </si>
  <si>
    <t>ALDOA_RABIT</t>
  </si>
  <si>
    <t>Oryctolagus cuniculus</t>
  </si>
  <si>
    <t>sp|P01591|IGJ_HUMAN</t>
  </si>
  <si>
    <t>P01591</t>
  </si>
  <si>
    <t>IGJ_HUMAN</t>
  </si>
  <si>
    <t>JCHAIN</t>
  </si>
  <si>
    <t>Immunoglobulin J chain</t>
  </si>
  <si>
    <t>sp|P02462|CO4A1_HUMAN</t>
  </si>
  <si>
    <t>P02462</t>
  </si>
  <si>
    <t>CO4A1_HUMAN</t>
  </si>
  <si>
    <t>COL4A1</t>
  </si>
  <si>
    <t>Collagen alpha-1(IV) chain</t>
  </si>
  <si>
    <t>sp|P02663|CASA2_BOVIN</t>
  </si>
  <si>
    <t>P02663</t>
  </si>
  <si>
    <t>CASA2_BOVIN</t>
  </si>
  <si>
    <t>CSN1S2</t>
  </si>
  <si>
    <t>Alpha-S2-casein</t>
  </si>
  <si>
    <t>sp|P04179|SODM_HUMAN</t>
  </si>
  <si>
    <t>P04179</t>
  </si>
  <si>
    <t>SODM_HUMAN</t>
  </si>
  <si>
    <t>SOD2</t>
  </si>
  <si>
    <t>Superoxide dismutase [Mn], mitochondrial</t>
  </si>
  <si>
    <t>sp|P04439|HLAA_HUMAN</t>
  </si>
  <si>
    <t>P04439</t>
  </si>
  <si>
    <t>HLAA_HUMAN</t>
  </si>
  <si>
    <t>HLA-A</t>
  </si>
  <si>
    <t>HLA class I histocompatibility antigen, A alpha chain</t>
  </si>
  <si>
    <t>sp|P05783|K1C18_HUMAN</t>
  </si>
  <si>
    <t>P05783</t>
  </si>
  <si>
    <t>K1C18_HUMAN</t>
  </si>
  <si>
    <t>KRT18</t>
  </si>
  <si>
    <t>Keratin, type I cytoskeletal 18</t>
  </si>
  <si>
    <t>sp|P05787|K2C8_HUMAN</t>
  </si>
  <si>
    <t>P05787</t>
  </si>
  <si>
    <t>K2C8_HUMAN</t>
  </si>
  <si>
    <t>KRT8</t>
  </si>
  <si>
    <t>Keratin, type II cytoskeletal 8</t>
  </si>
  <si>
    <t>sp|P06132|DCUP_HUMAN</t>
  </si>
  <si>
    <t>P06132</t>
  </si>
  <si>
    <t>DCUP_HUMAN</t>
  </si>
  <si>
    <t>UROD</t>
  </si>
  <si>
    <t>Uroporphyrinogen decarboxylase</t>
  </si>
  <si>
    <t>sp|P06703|S10A6_HUMAN</t>
  </si>
  <si>
    <t>P06703</t>
  </si>
  <si>
    <t>S10A6_HUMAN</t>
  </si>
  <si>
    <t>S100A6</t>
  </si>
  <si>
    <t>Protein S100-A6</t>
  </si>
  <si>
    <t>sp|P08246|ELNE_HUMAN</t>
  </si>
  <si>
    <t>P08246</t>
  </si>
  <si>
    <t>ELNE_HUMAN</t>
  </si>
  <si>
    <t>ELANE</t>
  </si>
  <si>
    <t>Neutrophil elastase</t>
  </si>
  <si>
    <t>sp|P08572|CO4A2_HUMAN</t>
  </si>
  <si>
    <t>P08572</t>
  </si>
  <si>
    <t>CO4A2_HUMAN</t>
  </si>
  <si>
    <t>COL4A2</t>
  </si>
  <si>
    <t>Collagen alpha-2(IV) chain</t>
  </si>
  <si>
    <t>sp|P08581|MET_HUMAN</t>
  </si>
  <si>
    <t>P08581</t>
  </si>
  <si>
    <t>MET_HUMAN</t>
  </si>
  <si>
    <t>MET</t>
  </si>
  <si>
    <t>Hepatocyte growth factor receptor</t>
  </si>
  <si>
    <t>sp|P08729|K2C7_HUMAN</t>
  </si>
  <si>
    <t>P08729</t>
  </si>
  <si>
    <t>K2C7_HUMAN</t>
  </si>
  <si>
    <t>KRT7</t>
  </si>
  <si>
    <t>Keratin, type II cytoskeletal 7</t>
  </si>
  <si>
    <t>sp|P09382|LEG1_HUMAN</t>
  </si>
  <si>
    <t>P09382</t>
  </si>
  <si>
    <t>LEG1_HUMAN</t>
  </si>
  <si>
    <t>LGALS1</t>
  </si>
  <si>
    <t>Galectin-1</t>
  </si>
  <si>
    <t>sp|P0C7P4|UCRIL_HUMAN</t>
  </si>
  <si>
    <t>P0C7P4</t>
  </si>
  <si>
    <t>UCRIL_HUMAN</t>
  </si>
  <si>
    <t>UQCRFS1P1</t>
  </si>
  <si>
    <t>Putative cytochrome b-c1 complex subunit Rieske-like protein 1</t>
  </si>
  <si>
    <t>sp|P10301|RRAS_HUMAN</t>
  </si>
  <si>
    <t>P10301</t>
  </si>
  <si>
    <t>RRAS_HUMAN</t>
  </si>
  <si>
    <t>RRAS</t>
  </si>
  <si>
    <t>Ras-related protein R-Ras</t>
  </si>
  <si>
    <t>sp|P10321|HLAC_HUMAN</t>
  </si>
  <si>
    <t>P10321</t>
  </si>
  <si>
    <t>HLAC_HUMAN</t>
  </si>
  <si>
    <t>HLA-C</t>
  </si>
  <si>
    <t>HLA class I histocompatibility antigen, C alpha chain</t>
  </si>
  <si>
    <t>sp|P10606|COX5B_HUMAN</t>
  </si>
  <si>
    <t>P10606</t>
  </si>
  <si>
    <t>COX5B_HUMAN</t>
  </si>
  <si>
    <t>COX5B</t>
  </si>
  <si>
    <t>Cytochrome c oxidase subunit 5B, mitochondrial</t>
  </si>
  <si>
    <t>sp|P10620|MGST1_HUMAN</t>
  </si>
  <si>
    <t>P10620</t>
  </si>
  <si>
    <t>MGST1_HUMAN</t>
  </si>
  <si>
    <t>MGST1</t>
  </si>
  <si>
    <t>Microsomal glutathione S-transferase 1</t>
  </si>
  <si>
    <t>sp|P11055|MYH3_HUMAN</t>
  </si>
  <si>
    <t>P11055</t>
  </si>
  <si>
    <t>MYH3_HUMAN</t>
  </si>
  <si>
    <t>MYH3</t>
  </si>
  <si>
    <t>Myosin-3</t>
  </si>
  <si>
    <t>sp|P11166|GTR1_HUMAN</t>
  </si>
  <si>
    <t>P11166</t>
  </si>
  <si>
    <t>GTR1_HUMAN</t>
  </si>
  <si>
    <t>SLC2A1</t>
  </si>
  <si>
    <t>Solute carrier family 2, facilitated glucose transporter member 1</t>
  </si>
  <si>
    <t>sp|P11498|PYC_HUMAN</t>
  </si>
  <si>
    <t>P11498</t>
  </si>
  <si>
    <t>PYC_HUMAN</t>
  </si>
  <si>
    <t>PC</t>
  </si>
  <si>
    <t>Pyruvate carboxylase, mitochondrial</t>
  </si>
  <si>
    <t>sp|P13674|P4HA1_HUMAN</t>
  </si>
  <si>
    <t>P13674</t>
  </si>
  <si>
    <t>P4HA1_HUMAN</t>
  </si>
  <si>
    <t>P4HA1</t>
  </si>
  <si>
    <t>Prolyl 4-hydroxylase subunit alpha-1</t>
  </si>
  <si>
    <t>sp|P13716|HEM2_HUMAN</t>
  </si>
  <si>
    <t>P13716</t>
  </si>
  <si>
    <t>HEM2_HUMAN</t>
  </si>
  <si>
    <t>ALAD</t>
  </si>
  <si>
    <t>Delta-aminolevulinic acid dehydratase</t>
  </si>
  <si>
    <t>sp|P15241|K2M2_SHEEP</t>
  </si>
  <si>
    <t>P15241</t>
  </si>
  <si>
    <t>K2M2_SHEEP</t>
  </si>
  <si>
    <t>Ovis aries</t>
  </si>
  <si>
    <t>Keratin, type II microfibrillar, component 7C</t>
  </si>
  <si>
    <t>sp|P15559|NQO1_HUMAN</t>
  </si>
  <si>
    <t>P15559</t>
  </si>
  <si>
    <t>NQO1_HUMAN</t>
  </si>
  <si>
    <t>NQO1</t>
  </si>
  <si>
    <t>NAD(P)H dehydrogenase [quinone] 1</t>
  </si>
  <si>
    <t>sp|P16070|CD44_HUMAN</t>
  </si>
  <si>
    <t>P16070</t>
  </si>
  <si>
    <t>CD44_HUMAN</t>
  </si>
  <si>
    <t>CD44</t>
  </si>
  <si>
    <t>CD44 antigen</t>
  </si>
  <si>
    <t>sp|P16401|H15_HUMAN</t>
  </si>
  <si>
    <t>P16401</t>
  </si>
  <si>
    <t>H15_HUMAN</t>
  </si>
  <si>
    <t>H1-5</t>
  </si>
  <si>
    <t>Histone H1.5</t>
  </si>
  <si>
    <t>sp|P16930|FAAA_HUMAN</t>
  </si>
  <si>
    <t>P16930</t>
  </si>
  <si>
    <t>FAAA_HUMAN</t>
  </si>
  <si>
    <t>FAH</t>
  </si>
  <si>
    <t>Fumarylacetoacetase</t>
  </si>
  <si>
    <t>sp|P17152|TMM11_HUMAN</t>
  </si>
  <si>
    <t>P17152</t>
  </si>
  <si>
    <t>TMM11_HUMAN</t>
  </si>
  <si>
    <t>TMEM11</t>
  </si>
  <si>
    <t>Transmembrane protein 11, mitochondrial</t>
  </si>
  <si>
    <t>sp|P17252|KPCA_HUMAN</t>
  </si>
  <si>
    <t>P17252</t>
  </si>
  <si>
    <t>KPCA_HUMAN</t>
  </si>
  <si>
    <t>PRKCA</t>
  </si>
  <si>
    <t>Protein kinase C alpha type</t>
  </si>
  <si>
    <t>sp|P17301|ITA2_HUMAN</t>
  </si>
  <si>
    <t>P17301</t>
  </si>
  <si>
    <t>ITA2_HUMAN</t>
  </si>
  <si>
    <t>ITGA2</t>
  </si>
  <si>
    <t>Integrin alpha-2</t>
  </si>
  <si>
    <t>sp|P17900|SAP3_HUMAN</t>
  </si>
  <si>
    <t>P17900</t>
  </si>
  <si>
    <t>SAP3_HUMAN</t>
  </si>
  <si>
    <t>GM2A</t>
  </si>
  <si>
    <t>Ganglioside GM2 activator</t>
  </si>
  <si>
    <t>sp|P17931|LEG3_HUMAN</t>
  </si>
  <si>
    <t>P17931</t>
  </si>
  <si>
    <t>LEG3_HUMAN</t>
  </si>
  <si>
    <t>LGALS3</t>
  </si>
  <si>
    <t>Galectin-3</t>
  </si>
  <si>
    <t>sp|P20340|RAB6A_HUMAN</t>
  </si>
  <si>
    <t>P20340</t>
  </si>
  <si>
    <t>RAB6A_HUMAN</t>
  </si>
  <si>
    <t>RAB6A</t>
  </si>
  <si>
    <t>Ras-related protein Rab-6A</t>
  </si>
  <si>
    <t>sp|P21266|GSTM3_HUMAN</t>
  </si>
  <si>
    <t>P21266</t>
  </si>
  <si>
    <t>GSTM3_HUMAN</t>
  </si>
  <si>
    <t>GSTM3</t>
  </si>
  <si>
    <t>Glutathione S-transferase Mu 3</t>
  </si>
  <si>
    <t>sp|P21912|SDHB_HUMAN</t>
  </si>
  <si>
    <t>P21912</t>
  </si>
  <si>
    <t>SDHB_HUMAN</t>
  </si>
  <si>
    <t>SDHB</t>
  </si>
  <si>
    <t>Succinate dehydrogenase [ubiquinone] iron-sulfur subunit, mitochondrial</t>
  </si>
  <si>
    <t>sp|P21964|COMT_HUMAN</t>
  </si>
  <si>
    <t>P21964</t>
  </si>
  <si>
    <t>COMT_HUMAN</t>
  </si>
  <si>
    <t>COMT</t>
  </si>
  <si>
    <t>Catechol O-methyltransferase</t>
  </si>
  <si>
    <t>sp|P22531|SPR2E_HUMAN</t>
  </si>
  <si>
    <t>P22531</t>
  </si>
  <si>
    <t>SPR2E_HUMAN</t>
  </si>
  <si>
    <t>SPRR2E</t>
  </si>
  <si>
    <t>Small proline-rich protein 2E</t>
  </si>
  <si>
    <t>sp|P23634|AT2B4_HUMAN</t>
  </si>
  <si>
    <t>P23634</t>
  </si>
  <si>
    <t>AT2B4_HUMAN</t>
  </si>
  <si>
    <t>ATP2B4</t>
  </si>
  <si>
    <t>Plasma membrane calcium-transporting ATPase 4</t>
  </si>
  <si>
    <t>sp|P23743|DGKA_HUMAN</t>
  </si>
  <si>
    <t>P23743</t>
  </si>
  <si>
    <t>DGKA_HUMAN</t>
  </si>
  <si>
    <t>DGKA</t>
  </si>
  <si>
    <t>Diacylglycerol kinase alpha</t>
  </si>
  <si>
    <t>sp|P26006|ITA3_HUMAN</t>
  </si>
  <si>
    <t>P26006</t>
  </si>
  <si>
    <t>ITA3_HUMAN</t>
  </si>
  <si>
    <t>ITGA3</t>
  </si>
  <si>
    <t>Integrin alpha-3</t>
  </si>
  <si>
    <t>sp|P26447|S10A4_HUMAN</t>
  </si>
  <si>
    <t>P26447</t>
  </si>
  <si>
    <t>S10A4_HUMAN</t>
  </si>
  <si>
    <t>S100A4</t>
  </si>
  <si>
    <t>Protein S100-A4</t>
  </si>
  <si>
    <t>sp|P28062|PSB8_HUMAN</t>
  </si>
  <si>
    <t>P28062</t>
  </si>
  <si>
    <t>PSB8_HUMAN</t>
  </si>
  <si>
    <t>PSMB8</t>
  </si>
  <si>
    <t>Proteasome subunit beta type-8</t>
  </si>
  <si>
    <t>sp|P30536|TSPO_HUMAN</t>
  </si>
  <si>
    <t>P30536</t>
  </si>
  <si>
    <t>TSPO_HUMAN</t>
  </si>
  <si>
    <t>TSPO</t>
  </si>
  <si>
    <t>Translocator protein</t>
  </si>
  <si>
    <t>sp|P31937|3HIDH_HUMAN</t>
  </si>
  <si>
    <t>P31937</t>
  </si>
  <si>
    <t>3HIDH_HUMAN</t>
  </si>
  <si>
    <t>HIBADH</t>
  </si>
  <si>
    <t>3-hydroxyisobutyrate dehydrogenase, mitochondrial</t>
  </si>
  <si>
    <t>sp|P33121|ACSL1_HUMAN</t>
  </si>
  <si>
    <t>P33121</t>
  </si>
  <si>
    <t>ACSL1_HUMAN</t>
  </si>
  <si>
    <t>ACSL1</t>
  </si>
  <si>
    <t>Long-chain-fatty-acid--CoA ligase 1</t>
  </si>
  <si>
    <t>sp|P35754|GLRX1_HUMAN</t>
  </si>
  <si>
    <t>P35754</t>
  </si>
  <si>
    <t>GLRX1_HUMAN</t>
  </si>
  <si>
    <t>GLRX</t>
  </si>
  <si>
    <t>Glutaredoxin-1</t>
  </si>
  <si>
    <t>sp|P36871|PGM1_HUMAN</t>
  </si>
  <si>
    <t>P36871</t>
  </si>
  <si>
    <t>PGM1_HUMAN</t>
  </si>
  <si>
    <t>PGM1</t>
  </si>
  <si>
    <t>Phosphoglucomutase-1</t>
  </si>
  <si>
    <t>sp|P37235|HPCL1_HUMAN</t>
  </si>
  <si>
    <t>P37235</t>
  </si>
  <si>
    <t>HPCL1_HUMAN</t>
  </si>
  <si>
    <t>HPCAL1</t>
  </si>
  <si>
    <t>Hippocalcin-like protein 1</t>
  </si>
  <si>
    <t>sp|P40616|ARL1_HUMAN</t>
  </si>
  <si>
    <t>P40616</t>
  </si>
  <si>
    <t>ARL1_HUMAN</t>
  </si>
  <si>
    <t>ARL1</t>
  </si>
  <si>
    <t>ADP-ribosylation factor-like protein 1</t>
  </si>
  <si>
    <t>sp|P42226|STAT6_HUMAN</t>
  </si>
  <si>
    <t>P42226</t>
  </si>
  <si>
    <t>STAT6_HUMAN</t>
  </si>
  <si>
    <t>STAT6</t>
  </si>
  <si>
    <t>Signal transducer and activator of transcription 6</t>
  </si>
  <si>
    <t>sp|P42330|AK1C3_HUMAN</t>
  </si>
  <si>
    <t>P42330</t>
  </si>
  <si>
    <t>AK1C3_HUMAN</t>
  </si>
  <si>
    <t>AKR1C3</t>
  </si>
  <si>
    <t>Aldo-keto reductase family 1 member C3</t>
  </si>
  <si>
    <t>sp|P42771|CDN2A_HUMAN</t>
  </si>
  <si>
    <t>P42771</t>
  </si>
  <si>
    <t>CDN2A_HUMAN</t>
  </si>
  <si>
    <t>CDKN2A</t>
  </si>
  <si>
    <t>Cyclin-dependent kinase inhibitor 2A</t>
  </si>
  <si>
    <t>sp|P49773|HINT1_HUMAN</t>
  </si>
  <si>
    <t>P49773</t>
  </si>
  <si>
    <t>HINT1_HUMAN</t>
  </si>
  <si>
    <t>HINT1</t>
  </si>
  <si>
    <t>Adenosine 5'-monophosphoramidase HINT1</t>
  </si>
  <si>
    <t>sp|P49821|NDUV1_HUMAN</t>
  </si>
  <si>
    <t>P49821</t>
  </si>
  <si>
    <t>NDUV1_HUMAN</t>
  </si>
  <si>
    <t>NDUFV1</t>
  </si>
  <si>
    <t>NADH dehydrogenase [ubiquinone] flavoprotein 1, mitochondrial</t>
  </si>
  <si>
    <t>sp|P49862|KLK7_HUMAN</t>
  </si>
  <si>
    <t>P49862</t>
  </si>
  <si>
    <t>KLK7_HUMAN</t>
  </si>
  <si>
    <t>KLK7</t>
  </si>
  <si>
    <t>Kallikrein-7</t>
  </si>
  <si>
    <t>sp|P51151|RAB9A_HUMAN</t>
  </si>
  <si>
    <t>P51151</t>
  </si>
  <si>
    <t>RAB9A_HUMAN</t>
  </si>
  <si>
    <t>RAB9A</t>
  </si>
  <si>
    <t>Ras-related protein Rab-9A</t>
  </si>
  <si>
    <t>sp|P51159|RB27A_HUMAN</t>
  </si>
  <si>
    <t>P51159</t>
  </si>
  <si>
    <t>RB27A_HUMAN</t>
  </si>
  <si>
    <t>RAB27A</t>
  </si>
  <si>
    <t>Ras-related protein Rab-27A</t>
  </si>
  <si>
    <t>sp|P52630|STAT2_HUMAN</t>
  </si>
  <si>
    <t>P52630</t>
  </si>
  <si>
    <t>STAT2_HUMAN</t>
  </si>
  <si>
    <t>STAT2</t>
  </si>
  <si>
    <t>Signal transducer and activator of transcription 2</t>
  </si>
  <si>
    <t>sp|P56377|AP1S2_HUMAN</t>
  </si>
  <si>
    <t>P56377</t>
  </si>
  <si>
    <t>AP1S2_HUMAN</t>
  </si>
  <si>
    <t>AP1S2</t>
  </si>
  <si>
    <t>AP-1 complex subunit sigma-2</t>
  </si>
  <si>
    <t>sp|P59665|DEF1_HUMAN</t>
  </si>
  <si>
    <t>P59665</t>
  </si>
  <si>
    <t>DEF1_HUMAN</t>
  </si>
  <si>
    <t>DEFA1</t>
  </si>
  <si>
    <t>Neutrophil defensin 1</t>
  </si>
  <si>
    <t>sp|P62330|ARF6_HUMAN</t>
  </si>
  <si>
    <t>P62330</t>
  </si>
  <si>
    <t>ARF6_HUMAN</t>
  </si>
  <si>
    <t>ARF6</t>
  </si>
  <si>
    <t>ADP-ribosylation factor 6</t>
  </si>
  <si>
    <t>sp|P67775|PP2AA_HUMAN</t>
  </si>
  <si>
    <t>P67775</t>
  </si>
  <si>
    <t>PP2AA_HUMAN</t>
  </si>
  <si>
    <t>PPP2CA</t>
  </si>
  <si>
    <t>Serine/threonine-protein phosphatase 2A catalytic subunit alpha isoform</t>
  </si>
  <si>
    <t>sp|P67812|SC11A_HUMAN</t>
  </si>
  <si>
    <t>P67812</t>
  </si>
  <si>
    <t>SC11A_HUMAN</t>
  </si>
  <si>
    <t>SEC11A</t>
  </si>
  <si>
    <t>Signal peptidase complex catalytic subunit SEC11A</t>
  </si>
  <si>
    <t>sp|P83111|LACTB_HUMAN</t>
  </si>
  <si>
    <t>P83111</t>
  </si>
  <si>
    <t>LACTB_HUMAN</t>
  </si>
  <si>
    <t>LACTB</t>
  </si>
  <si>
    <t>Serine beta-lactamase-like protein LACTB, mitochondrial</t>
  </si>
  <si>
    <t>sp|P98194|AT2C1_HUMAN</t>
  </si>
  <si>
    <t>P98194</t>
  </si>
  <si>
    <t>AT2C1_HUMAN</t>
  </si>
  <si>
    <t>ATP2C1</t>
  </si>
  <si>
    <t>Calcium-transporting ATPase type 2C member 1</t>
  </si>
  <si>
    <t>sp|Q04446|GLGB_HUMAN</t>
  </si>
  <si>
    <t>Q04446</t>
  </si>
  <si>
    <t>GLGB_HUMAN</t>
  </si>
  <si>
    <t>GBE1</t>
  </si>
  <si>
    <t>1,4-alpha-glucan-branching enzyme</t>
  </si>
  <si>
    <t>sp|Q07812|BAX_HUMAN</t>
  </si>
  <si>
    <t>Q07812</t>
  </si>
  <si>
    <t>BAX_HUMAN</t>
  </si>
  <si>
    <t>BAX</t>
  </si>
  <si>
    <t>Apoptosis regulator BAX</t>
  </si>
  <si>
    <t>sp|Q10471|GALT2_HUMAN</t>
  </si>
  <si>
    <t>Q10471</t>
  </si>
  <si>
    <t>GALT2_HUMAN</t>
  </si>
  <si>
    <t>GALNT2</t>
  </si>
  <si>
    <t>Polypeptide N-acetylgalactosaminyltransferase 2</t>
  </si>
  <si>
    <t>sp|Q12907|LMAN2_HUMAN</t>
  </si>
  <si>
    <t>Q12907</t>
  </si>
  <si>
    <t>LMAN2_HUMAN</t>
  </si>
  <si>
    <t>LMAN2</t>
  </si>
  <si>
    <t>Vesicular integral-membrane protein VIP36</t>
  </si>
  <si>
    <t>sp|Q12965|MYO1E_HUMAN</t>
  </si>
  <si>
    <t>Q12965</t>
  </si>
  <si>
    <t>MYO1E_HUMAN</t>
  </si>
  <si>
    <t>MYO1E</t>
  </si>
  <si>
    <t>Unconventional myosin-Ie</t>
  </si>
  <si>
    <t>sp|Q12979|ABR_HUMAN</t>
  </si>
  <si>
    <t>Q12979</t>
  </si>
  <si>
    <t>ABR_HUMAN</t>
  </si>
  <si>
    <t>ABR</t>
  </si>
  <si>
    <t>Active breakpoint cluster region-related protein</t>
  </si>
  <si>
    <t>sp|Q13217|DNJC3_HUMAN</t>
  </si>
  <si>
    <t>Q13217</t>
  </si>
  <si>
    <t>DNJC3_HUMAN</t>
  </si>
  <si>
    <t>DNAJC3</t>
  </si>
  <si>
    <t>DnaJ homolog subfamily C member 3</t>
  </si>
  <si>
    <t>sp|Q13232|NDK3_HUMAN</t>
  </si>
  <si>
    <t>Q13232</t>
  </si>
  <si>
    <t>NDK3_HUMAN</t>
  </si>
  <si>
    <t>NME3</t>
  </si>
  <si>
    <t>Nucleoside diphosphate kinase 3</t>
  </si>
  <si>
    <t>sp|Q13454|TUSC3_HUMAN</t>
  </si>
  <si>
    <t>Q13454</t>
  </si>
  <si>
    <t>TUSC3_HUMAN</t>
  </si>
  <si>
    <t>TUSC3</t>
  </si>
  <si>
    <t>Dolichyl-diphosphooligosaccharide--protein glycosyltransferase subunit TUSC3</t>
  </si>
  <si>
    <t>sp|Q14019|COTL1_HUMAN</t>
  </si>
  <si>
    <t>Q14019</t>
  </si>
  <si>
    <t>COTL1_HUMAN</t>
  </si>
  <si>
    <t>COTL1</t>
  </si>
  <si>
    <t>Coactosin-like protein</t>
  </si>
  <si>
    <t>sp|Q14165|MLEC_HUMAN</t>
  </si>
  <si>
    <t>Q14165</t>
  </si>
  <si>
    <t>MLEC_HUMAN</t>
  </si>
  <si>
    <t>MLEC</t>
  </si>
  <si>
    <t>Malectin</t>
  </si>
  <si>
    <t>sp|Q14192|FHL2_HUMAN</t>
  </si>
  <si>
    <t>Q14192</t>
  </si>
  <si>
    <t>FHL2_HUMAN</t>
  </si>
  <si>
    <t>FHL2</t>
  </si>
  <si>
    <t>Four and a half LIM domains protein 2</t>
  </si>
  <si>
    <t>sp|Q14573|ITPR3_HUMAN</t>
  </si>
  <si>
    <t>Q14573</t>
  </si>
  <si>
    <t>ITPR3_HUMAN</t>
  </si>
  <si>
    <t>ITPR3</t>
  </si>
  <si>
    <t>Inositol 1,4,5-trisphosphate-gated calcium channel ITPR3</t>
  </si>
  <si>
    <t>sp|Q14764|MVP_HUMAN</t>
  </si>
  <si>
    <t>Q14764</t>
  </si>
  <si>
    <t>MVP_HUMAN</t>
  </si>
  <si>
    <t>MVP</t>
  </si>
  <si>
    <t>Major vault protein</t>
  </si>
  <si>
    <t>sp|Q15269|PWP2_HUMAN</t>
  </si>
  <si>
    <t>Q15269</t>
  </si>
  <si>
    <t>PWP2_HUMAN</t>
  </si>
  <si>
    <t>PWP2</t>
  </si>
  <si>
    <t>Periodic tryptophan protein 2 homolog</t>
  </si>
  <si>
    <t>sp|Q16222|UAP1_HUMAN</t>
  </si>
  <si>
    <t>Q16222</t>
  </si>
  <si>
    <t>UAP1_HUMAN</t>
  </si>
  <si>
    <t>UAP1</t>
  </si>
  <si>
    <t>UDP-N-acetylhexosamine pyrophosphorylase</t>
  </si>
  <si>
    <t>sp|Q16401|PSMD5_HUMAN</t>
  </si>
  <si>
    <t>Q16401</t>
  </si>
  <si>
    <t>PSMD5_HUMAN</t>
  </si>
  <si>
    <t>PSMD5</t>
  </si>
  <si>
    <t>26S proteasome non-ATPase regulatory subunit 5</t>
  </si>
  <si>
    <t>sp|Q5JRX3|PREP_HUMAN</t>
  </si>
  <si>
    <t>Q5JRX3</t>
  </si>
  <si>
    <t>PREP_HUMAN</t>
  </si>
  <si>
    <t>PITRM1</t>
  </si>
  <si>
    <t>Presequence protease, mitochondrial</t>
  </si>
  <si>
    <t>sp|Q5JTH9|RRP12_HUMAN</t>
  </si>
  <si>
    <t>Q5JTH9</t>
  </si>
  <si>
    <t>RRP12_HUMAN</t>
  </si>
  <si>
    <t>RRP12</t>
  </si>
  <si>
    <t>RRP12-like protein</t>
  </si>
  <si>
    <t>sp|Q5T750|KPLCE_HUMAN</t>
  </si>
  <si>
    <t>Q5T750</t>
  </si>
  <si>
    <t>KPLCE_HUMAN</t>
  </si>
  <si>
    <t>KPLCE</t>
  </si>
  <si>
    <t>Protein KPLCE</t>
  </si>
  <si>
    <t>sp|Q6DD88|ATLA3_HUMAN</t>
  </si>
  <si>
    <t>Q6DD88</t>
  </si>
  <si>
    <t>ATLA3_HUMAN</t>
  </si>
  <si>
    <t>ATL3</t>
  </si>
  <si>
    <t>Atlastin-3</t>
  </si>
  <si>
    <t>sp|Q6PIU2|NCEH1_HUMAN</t>
  </si>
  <si>
    <t>Q6PIU2</t>
  </si>
  <si>
    <t>NCEH1_HUMAN</t>
  </si>
  <si>
    <t>NCEH1</t>
  </si>
  <si>
    <t>Neutral cholesterol ester hydrolase 1</t>
  </si>
  <si>
    <t>sp|Q6ZVX7|FBX50_HUMAN</t>
  </si>
  <si>
    <t>Q6ZVX7</t>
  </si>
  <si>
    <t>FBX50_HUMAN</t>
  </si>
  <si>
    <t>NCCRP1</t>
  </si>
  <si>
    <t>F-box only protein 50</t>
  </si>
  <si>
    <t>sp|Q8IXB1|DJC10_HUMAN</t>
  </si>
  <si>
    <t>Q8IXB1</t>
  </si>
  <si>
    <t>DJC10_HUMAN</t>
  </si>
  <si>
    <t>DNAJC10</t>
  </si>
  <si>
    <t>DnaJ homolog subfamily C member 10</t>
  </si>
  <si>
    <t>sp|Q8IY17|PLPL6_HUMAN</t>
  </si>
  <si>
    <t>Q8IY17</t>
  </si>
  <si>
    <t>PLPL6_HUMAN</t>
  </si>
  <si>
    <t>PNPLA6</t>
  </si>
  <si>
    <t>Patatin-like phospholipase domain-containing protein 6</t>
  </si>
  <si>
    <t>sp|Q8IY81|SPB1_HUMAN</t>
  </si>
  <si>
    <t>Q8IY81</t>
  </si>
  <si>
    <t>SPB1_HUMAN</t>
  </si>
  <si>
    <t>FTSJ3</t>
  </si>
  <si>
    <t>pre-rRNA 2'-O-ribose RNA methyltransferase FTSJ3</t>
  </si>
  <si>
    <t>sp|Q8N5K1|CISD2_HUMAN</t>
  </si>
  <si>
    <t>Q8N5K1</t>
  </si>
  <si>
    <t>CISD2_HUMAN</t>
  </si>
  <si>
    <t>CISD2</t>
  </si>
  <si>
    <t>CDGSH iron-sulfur domain-containing protein 2</t>
  </si>
  <si>
    <t>sp|Q8N983|RM43_HUMAN</t>
  </si>
  <si>
    <t>Q8N983</t>
  </si>
  <si>
    <t>RM43_HUMAN</t>
  </si>
  <si>
    <t>MRPL43</t>
  </si>
  <si>
    <t>Large ribosomal subunit protein mL43</t>
  </si>
  <si>
    <t>sp|Q8NBX0|SCPDL_HUMAN</t>
  </si>
  <si>
    <t>Q8NBX0</t>
  </si>
  <si>
    <t>SCPDL_HUMAN</t>
  </si>
  <si>
    <t>SCCPDH</t>
  </si>
  <si>
    <t>Saccharopine dehydrogenase-like oxidoreductase</t>
  </si>
  <si>
    <t>sp|Q8TB61|S35B2_HUMAN</t>
  </si>
  <si>
    <t>Q8TB61</t>
  </si>
  <si>
    <t>S35B2_HUMAN</t>
  </si>
  <si>
    <t>SLC35B2</t>
  </si>
  <si>
    <t>Adenosine 3'-phospho 5'-phosphosulfate transporter 1</t>
  </si>
  <si>
    <t>sp|Q8TED1|GPX8_HUMAN</t>
  </si>
  <si>
    <t>Q8TED1</t>
  </si>
  <si>
    <t>GPX8_HUMAN</t>
  </si>
  <si>
    <t>GPX8</t>
  </si>
  <si>
    <t>Probable glutathione peroxidase 8</t>
  </si>
  <si>
    <t>sp|Q96DR8|MUCL1_HUMAN</t>
  </si>
  <si>
    <t>Q96DR8</t>
  </si>
  <si>
    <t>MUCL1_HUMAN</t>
  </si>
  <si>
    <t>MUCL1</t>
  </si>
  <si>
    <t>Mucin-like protein 1</t>
  </si>
  <si>
    <t>sp|Q96FQ6|S10AG_HUMAN</t>
  </si>
  <si>
    <t>Q96FQ6</t>
  </si>
  <si>
    <t>S10AG_HUMAN</t>
  </si>
  <si>
    <t>S100A16</t>
  </si>
  <si>
    <t>Protein S100-A16</t>
  </si>
  <si>
    <t>sp|Q96N66|MBOA7_HUMAN</t>
  </si>
  <si>
    <t>Q96N66</t>
  </si>
  <si>
    <t>MBOA7_HUMAN</t>
  </si>
  <si>
    <t>MBOAT7</t>
  </si>
  <si>
    <t>Membrane-bound acylglycerophosphatidylinositol O-acyltransferase MBOAT7</t>
  </si>
  <si>
    <t>sp|Q9BPX5|ARP5L_HUMAN</t>
  </si>
  <si>
    <t>Q9BPX5</t>
  </si>
  <si>
    <t>ARP5L_HUMAN</t>
  </si>
  <si>
    <t>ARPC5L</t>
  </si>
  <si>
    <t>Actin-related protein 2/3 complex subunit 5-like protein</t>
  </si>
  <si>
    <t>sp|Q9BQE5|APOL2_HUMAN</t>
  </si>
  <si>
    <t>Q9BQE5</t>
  </si>
  <si>
    <t>APOL2_HUMAN</t>
  </si>
  <si>
    <t>APOL2</t>
  </si>
  <si>
    <t>Apolipoprotein L2</t>
  </si>
  <si>
    <t>sp|Q9BS40|LXN_HUMAN</t>
  </si>
  <si>
    <t>Q9BS40</t>
  </si>
  <si>
    <t>LXN_HUMAN</t>
  </si>
  <si>
    <t>LXN</t>
  </si>
  <si>
    <t>Latexin</t>
  </si>
  <si>
    <t>sp|Q9BWM7|SFXN3_HUMAN</t>
  </si>
  <si>
    <t>Q9BWM7</t>
  </si>
  <si>
    <t>SFXN3_HUMAN</t>
  </si>
  <si>
    <t>SFXN3</t>
  </si>
  <si>
    <t>Sideroflexin-3</t>
  </si>
  <si>
    <t>sp|Q9BYX7|ACTBM_HUMAN</t>
  </si>
  <si>
    <t>Q9BYX7</t>
  </si>
  <si>
    <t>ACTBM_HUMAN</t>
  </si>
  <si>
    <t>POTEKP</t>
  </si>
  <si>
    <t>Putative beta-actin-like protein 3</t>
  </si>
  <si>
    <t>sp|Q9BZE1|RM37_HUMAN</t>
  </si>
  <si>
    <t>Q9BZE1</t>
  </si>
  <si>
    <t>RM37_HUMAN</t>
  </si>
  <si>
    <t>MRPL37</t>
  </si>
  <si>
    <t>Large ribosomal subunit protein mL37</t>
  </si>
  <si>
    <t>sp|Q9H0A0|NAT10_HUMAN</t>
  </si>
  <si>
    <t>Q9H0A0</t>
  </si>
  <si>
    <t>NAT10_HUMAN</t>
  </si>
  <si>
    <t>NAT10</t>
  </si>
  <si>
    <t>RNA cytidine acetyltransferase</t>
  </si>
  <si>
    <t>sp|Q9H0E2|TOLIP_HUMAN</t>
  </si>
  <si>
    <t>Q9H0E2</t>
  </si>
  <si>
    <t>TOLIP_HUMAN</t>
  </si>
  <si>
    <t>TOLLIP</t>
  </si>
  <si>
    <t>Toll-interacting protein</t>
  </si>
  <si>
    <t>sp|Q9H3M7|TXNIP_HUMAN</t>
  </si>
  <si>
    <t>Q9H3M7</t>
  </si>
  <si>
    <t>TXNIP_HUMAN</t>
  </si>
  <si>
    <t>TXNIP</t>
  </si>
  <si>
    <t>Thioredoxin-interacting protein</t>
  </si>
  <si>
    <t>sp|Q9H9J2|RM44_HUMAN</t>
  </si>
  <si>
    <t>Q9H9J2</t>
  </si>
  <si>
    <t>RM44_HUMAN</t>
  </si>
  <si>
    <t>MRPL44</t>
  </si>
  <si>
    <t>Large ribosomal subunit protein mL44</t>
  </si>
  <si>
    <t>sp|Q9NP72|RAB18_HUMAN</t>
  </si>
  <si>
    <t>Q9NP72</t>
  </si>
  <si>
    <t>RAB18_HUMAN</t>
  </si>
  <si>
    <t>RAB18</t>
  </si>
  <si>
    <t>Ras-related protein Rab-18</t>
  </si>
  <si>
    <t>sp|Q9NQR4|NIT2_HUMAN</t>
  </si>
  <si>
    <t>Q9NQR4</t>
  </si>
  <si>
    <t>NIT2_HUMAN</t>
  </si>
  <si>
    <t>NIT2</t>
  </si>
  <si>
    <t>Omega-amidase NIT2</t>
  </si>
  <si>
    <t>sp|Q9NRX2|RM17_HUMAN</t>
  </si>
  <si>
    <t>Q9NRX2</t>
  </si>
  <si>
    <t>RM17_HUMAN</t>
  </si>
  <si>
    <t>MRPL17</t>
  </si>
  <si>
    <t>Large ribosomal subunit protein bL17m</t>
  </si>
  <si>
    <t>sp|Q9NSB2|KRT84_HUMAN</t>
  </si>
  <si>
    <t>Q9NSB2</t>
  </si>
  <si>
    <t>KRT84_HUMAN</t>
  </si>
  <si>
    <t>KRT84</t>
  </si>
  <si>
    <t>Keratin, type II cuticular Hb4</t>
  </si>
  <si>
    <t>sp|Q9NTX5|ECHD1_HUMAN</t>
  </si>
  <si>
    <t>Q9NTX5</t>
  </si>
  <si>
    <t>ECHD1_HUMAN</t>
  </si>
  <si>
    <t>ECHDC1</t>
  </si>
  <si>
    <t>Ethylmalonyl-CoA decarboxylase</t>
  </si>
  <si>
    <t>sp|Q9NX40|OCAD1_HUMAN</t>
  </si>
  <si>
    <t>Q9NX40</t>
  </si>
  <si>
    <t>OCAD1_HUMAN</t>
  </si>
  <si>
    <t>OCIAD1</t>
  </si>
  <si>
    <t>OCIA domain-containing protein 1</t>
  </si>
  <si>
    <t>sp|Q9NYU2|UGGG1_HUMAN</t>
  </si>
  <si>
    <t>Q9NYU2</t>
  </si>
  <si>
    <t>UGGG1_HUMAN</t>
  </si>
  <si>
    <t>UGGT1</t>
  </si>
  <si>
    <t>UDP-glucose:glycoprotein glucosyltransferase 1</t>
  </si>
  <si>
    <t>sp|Q9NZ32|ARP10_HUMAN</t>
  </si>
  <si>
    <t>Q9NZ32</t>
  </si>
  <si>
    <t>ARP10_HUMAN</t>
  </si>
  <si>
    <t>ACTR10</t>
  </si>
  <si>
    <t>Actin-related protein 10</t>
  </si>
  <si>
    <t>sp|Q9NZM1|MYOF_HUMAN</t>
  </si>
  <si>
    <t>Q9NZM1</t>
  </si>
  <si>
    <t>MYOF_HUMAN</t>
  </si>
  <si>
    <t>MYOF</t>
  </si>
  <si>
    <t>Myoferlin</t>
  </si>
  <si>
    <t>sp|Q9NZN4|EHD2_HUMAN</t>
  </si>
  <si>
    <t>Q9NZN4</t>
  </si>
  <si>
    <t>EHD2_HUMAN</t>
  </si>
  <si>
    <t>EHD2</t>
  </si>
  <si>
    <t>EH domain-containing protein 2</t>
  </si>
  <si>
    <t>sp|Q9P015|RM15_HUMAN</t>
  </si>
  <si>
    <t>Q9P015</t>
  </si>
  <si>
    <t>RM15_HUMAN</t>
  </si>
  <si>
    <t>MRPL15</t>
  </si>
  <si>
    <t>Large ribosomal subunit protein uL15m</t>
  </si>
  <si>
    <t>sp|Q9ULA0|DNPEP_HUMAN</t>
  </si>
  <si>
    <t>Q9ULA0</t>
  </si>
  <si>
    <t>DNPEP_HUMAN</t>
  </si>
  <si>
    <t>DNPEP</t>
  </si>
  <si>
    <t>Aspartyl aminopeptidase</t>
  </si>
  <si>
    <t>sp|Q9UPQ0|LIMC1_HUMAN</t>
  </si>
  <si>
    <t>Q9UPQ0</t>
  </si>
  <si>
    <t>LIMC1_HUMAN</t>
  </si>
  <si>
    <t>LIMCH1</t>
  </si>
  <si>
    <t>LIM and calponin homology domains-containing protein 1</t>
  </si>
  <si>
    <t>sp|Q9Y2Q3|GSTK1_HUMAN</t>
  </si>
  <si>
    <t>Q9Y2Q3</t>
  </si>
  <si>
    <t>GSTK1_HUMAN</t>
  </si>
  <si>
    <t>GSTK1</t>
  </si>
  <si>
    <t>Glutathione S-transferase kappa 1</t>
  </si>
  <si>
    <t>sp|Q9Y305|ACOT9_HUMAN</t>
  </si>
  <si>
    <t>Q9Y305</t>
  </si>
  <si>
    <t>ACOT9_HUMAN</t>
  </si>
  <si>
    <t>ACOT9</t>
  </si>
  <si>
    <t>Acyl-coenzyme A thioesterase 9, mitochondrial</t>
  </si>
  <si>
    <t>sp|Q9Y3D6|FIS1_HUMAN</t>
  </si>
  <si>
    <t>Q9Y3D6</t>
  </si>
  <si>
    <t>FIS1_HUMAN</t>
  </si>
  <si>
    <t>FIS1</t>
  </si>
  <si>
    <t>Mitochondrial fission 1 protein</t>
  </si>
  <si>
    <t>sp|Q9Y4P3|TBL2_HUMAN</t>
  </si>
  <si>
    <t>Q9Y4P3</t>
  </si>
  <si>
    <t>TBL2_HUMAN</t>
  </si>
  <si>
    <t>TBL2</t>
  </si>
  <si>
    <t>Transducin beta-like protein 2</t>
  </si>
  <si>
    <t>sp|Q9Y5P6|GMPPB_HUMAN</t>
  </si>
  <si>
    <t>Q9Y5P6</t>
  </si>
  <si>
    <t>GMPPB_HUMAN</t>
  </si>
  <si>
    <t>GMPPB</t>
  </si>
  <si>
    <t>Mannose-1-phosphate guanylyltransferase catalytic subunit beta</t>
  </si>
  <si>
    <t>sp|B5ME19|EIFCL_HUMAN</t>
  </si>
  <si>
    <t>B5ME19</t>
  </si>
  <si>
    <t>EIFCL_HUMAN</t>
  </si>
  <si>
    <t>EIF3CL</t>
  </si>
  <si>
    <t>Eukaryotic translation initiation factor 3 subunit C-like protein</t>
  </si>
  <si>
    <t>sp|O00622|CCN1_HUMAN</t>
  </si>
  <si>
    <t>O00622</t>
  </si>
  <si>
    <t>CCN1_HUMAN</t>
  </si>
  <si>
    <t>CCN1</t>
  </si>
  <si>
    <t>CCN family member 1</t>
  </si>
  <si>
    <t>sp|O15400|STX7_HUMAN</t>
  </si>
  <si>
    <t>O15400</t>
  </si>
  <si>
    <t>STX7_HUMAN</t>
  </si>
  <si>
    <t>STX7</t>
  </si>
  <si>
    <t>Syntaxin-7</t>
  </si>
  <si>
    <t>sp|O43240|KLK10_HUMAN</t>
  </si>
  <si>
    <t>O43240</t>
  </si>
  <si>
    <t>KLK10_HUMAN</t>
  </si>
  <si>
    <t>KLK10</t>
  </si>
  <si>
    <t>Kallikrein-10</t>
  </si>
  <si>
    <t>sp|O76054|S14L2_HUMAN</t>
  </si>
  <si>
    <t>O76054</t>
  </si>
  <si>
    <t>S14L2_HUMAN</t>
  </si>
  <si>
    <t>SEC14L2</t>
  </si>
  <si>
    <t>SEC14-like protein 2</t>
  </si>
  <si>
    <t>sp|O95182|NDUA7_HUMAN</t>
  </si>
  <si>
    <t>O95182</t>
  </si>
  <si>
    <t>NDUA7_HUMAN</t>
  </si>
  <si>
    <t>NDUFA7</t>
  </si>
  <si>
    <t>NADH dehydrogenase [ubiquinone] 1 alpha subcomplex subunit 7</t>
  </si>
  <si>
    <t>sp|O95470|SGPL1_HUMAN</t>
  </si>
  <si>
    <t>O95470</t>
  </si>
  <si>
    <t>SGPL1_HUMAN</t>
  </si>
  <si>
    <t>SGPL1</t>
  </si>
  <si>
    <t>Sphingosine-1-phosphate lyase 1</t>
  </si>
  <si>
    <t>sp|P04746|AMYP_HUMAN</t>
  </si>
  <si>
    <t>P04746</t>
  </si>
  <si>
    <t>AMYP_HUMAN</t>
  </si>
  <si>
    <t>AMY2A</t>
  </si>
  <si>
    <t>Pancreatic alpha-amylase</t>
  </si>
  <si>
    <t>sp|P05120|PAI2_HUMAN</t>
  </si>
  <si>
    <t>P05120</t>
  </si>
  <si>
    <t>PAI2_HUMAN</t>
  </si>
  <si>
    <t>SERPINB2</t>
  </si>
  <si>
    <t>Plasminogen activator inhibitor 2</t>
  </si>
  <si>
    <t>sp|P05496|AT5G1_HUMAN</t>
  </si>
  <si>
    <t>P05496</t>
  </si>
  <si>
    <t>AT5G1_HUMAN</t>
  </si>
  <si>
    <t>ATP5MC1</t>
  </si>
  <si>
    <t>ATP synthase F(0) complex subunit C1, mitochondrial</t>
  </si>
  <si>
    <t>sp|P08648|ITA5_HUMAN</t>
  </si>
  <si>
    <t>P08648</t>
  </si>
  <si>
    <t>ITA5_HUMAN</t>
  </si>
  <si>
    <t>ITGA5</t>
  </si>
  <si>
    <t>Integrin alpha-5</t>
  </si>
  <si>
    <t>sp|P0CG47|UBB_HUMAN</t>
  </si>
  <si>
    <t>P0CG47</t>
  </si>
  <si>
    <t>UBB_HUMAN</t>
  </si>
  <si>
    <t>UBB</t>
  </si>
  <si>
    <t>Polyubiquitin-B</t>
  </si>
  <si>
    <t>sp|P11279|LAMP1_HUMAN</t>
  </si>
  <si>
    <t>P11279</t>
  </si>
  <si>
    <t>LAMP1_HUMAN</t>
  </si>
  <si>
    <t>LAMP1</t>
  </si>
  <si>
    <t>Lysosome-associated membrane glycoprotein 1</t>
  </si>
  <si>
    <t>sp|P20810|ICAL_HUMAN</t>
  </si>
  <si>
    <t>P20810</t>
  </si>
  <si>
    <t>ICAL_HUMAN</t>
  </si>
  <si>
    <t>sp|P21589|5NTD_HUMAN</t>
  </si>
  <si>
    <t>P21589</t>
  </si>
  <si>
    <t>5NTD_HUMAN</t>
  </si>
  <si>
    <t>NT5E</t>
  </si>
  <si>
    <t>5'-nucleotidase</t>
  </si>
  <si>
    <t>sp|P21980|TGM2_HUMAN</t>
  </si>
  <si>
    <t>P21980</t>
  </si>
  <si>
    <t>TGM2_HUMAN</t>
  </si>
  <si>
    <t>TGM2</t>
  </si>
  <si>
    <t>Protein-glutamine gamma-glutamyltransferase 2</t>
  </si>
  <si>
    <t>sp|P23497|SP100_HUMAN</t>
  </si>
  <si>
    <t>P23497</t>
  </si>
  <si>
    <t>SP100_HUMAN</t>
  </si>
  <si>
    <t>SP100</t>
  </si>
  <si>
    <t>Nuclear autoantigen Sp-100</t>
  </si>
  <si>
    <t>sp|P29317|EPHA2_HUMAN</t>
  </si>
  <si>
    <t>P29317</t>
  </si>
  <si>
    <t>EPHA2_HUMAN</t>
  </si>
  <si>
    <t>EPHA2</t>
  </si>
  <si>
    <t>Ephrin type-A receptor 2</t>
  </si>
  <si>
    <t>sp|P35914|HMGCL_HUMAN</t>
  </si>
  <si>
    <t>P35914</t>
  </si>
  <si>
    <t>HMGCL_HUMAN</t>
  </si>
  <si>
    <t>HMGCL</t>
  </si>
  <si>
    <t>Hydroxymethylglutaryl-CoA lyase, mitochondrial</t>
  </si>
  <si>
    <t>sp|P47895|AL1A3_HUMAN</t>
  </si>
  <si>
    <t>P47895</t>
  </si>
  <si>
    <t>AL1A3_HUMAN</t>
  </si>
  <si>
    <t>ALDH1A3</t>
  </si>
  <si>
    <t>Retinaldehyde dehydrogenase 3</t>
  </si>
  <si>
    <t>sp|P50452|SPB8_HUMAN</t>
  </si>
  <si>
    <t>P50452</t>
  </si>
  <si>
    <t>SPB8_HUMAN</t>
  </si>
  <si>
    <t>SERPINB8</t>
  </si>
  <si>
    <t>Serpin B8</t>
  </si>
  <si>
    <t>sp|P50479|PDLI4_HUMAN</t>
  </si>
  <si>
    <t>P50479</t>
  </si>
  <si>
    <t>PDLI4_HUMAN</t>
  </si>
  <si>
    <t>PDLIM4</t>
  </si>
  <si>
    <t>PDZ and LIM domain protein 4</t>
  </si>
  <si>
    <t>sp|P68032|ACTC_HUMAN</t>
  </si>
  <si>
    <t>P68032</t>
  </si>
  <si>
    <t>ACTC_HUMAN</t>
  </si>
  <si>
    <t>ACTC1</t>
  </si>
  <si>
    <t>Actin, alpha cardiac muscle 1</t>
  </si>
  <si>
    <t>sp|Q01995|TAGL_HUMAN</t>
  </si>
  <si>
    <t>Q01995</t>
  </si>
  <si>
    <t>TAGL_HUMAN</t>
  </si>
  <si>
    <t>TAGLN</t>
  </si>
  <si>
    <t>Transgelin</t>
  </si>
  <si>
    <t>sp|Q04721|NOTC2_HUMAN</t>
  </si>
  <si>
    <t>Q04721</t>
  </si>
  <si>
    <t>NOTC2_HUMAN</t>
  </si>
  <si>
    <t>NOTCH2</t>
  </si>
  <si>
    <t>Neurogenic locus notch homolog protein 2</t>
  </si>
  <si>
    <t>sp|Q0ZGT2|NEXN_HUMAN</t>
  </si>
  <si>
    <t>Q0ZGT2</t>
  </si>
  <si>
    <t>NEXN_HUMAN</t>
  </si>
  <si>
    <t>NEXN</t>
  </si>
  <si>
    <t>Nexilin</t>
  </si>
  <si>
    <t>sp|Q13510|ASAH1_HUMAN</t>
  </si>
  <si>
    <t>Q13510</t>
  </si>
  <si>
    <t>ASAH1_HUMAN</t>
  </si>
  <si>
    <t>ASAH1</t>
  </si>
  <si>
    <t>Acid ceramidase</t>
  </si>
  <si>
    <t>sp|Q13637|RAB32_HUMAN</t>
  </si>
  <si>
    <t>Q13637</t>
  </si>
  <si>
    <t>RAB32_HUMAN</t>
  </si>
  <si>
    <t>RAB32</t>
  </si>
  <si>
    <t>Ras-related protein Rab-32</t>
  </si>
  <si>
    <t>sp|Q14249|NUCG_HUMAN</t>
  </si>
  <si>
    <t>Q14249</t>
  </si>
  <si>
    <t>NUCG_HUMAN</t>
  </si>
  <si>
    <t>ENDOG</t>
  </si>
  <si>
    <t>Endonuclease G, mitochondrial</t>
  </si>
  <si>
    <t>sp|Q16610|ECM1_HUMAN</t>
  </si>
  <si>
    <t>Q16610</t>
  </si>
  <si>
    <t>ECM1_HUMAN</t>
  </si>
  <si>
    <t>ECM1</t>
  </si>
  <si>
    <t>Extracellular matrix protein 1</t>
  </si>
  <si>
    <t>sp|Q53EP0|FND3B_HUMAN</t>
  </si>
  <si>
    <t>Q53EP0</t>
  </si>
  <si>
    <t>FND3B_HUMAN</t>
  </si>
  <si>
    <t>FNDC3B</t>
  </si>
  <si>
    <t>Fibronectin type III domain-containing protein 3B</t>
  </si>
  <si>
    <t>sp|Q53FA7|QORX_HUMAN</t>
  </si>
  <si>
    <t>Q53FA7</t>
  </si>
  <si>
    <t>QORX_HUMAN</t>
  </si>
  <si>
    <t>TP53I3</t>
  </si>
  <si>
    <t>Quinone oxidoreductase PIG3</t>
  </si>
  <si>
    <t>sp|Q5W0V3|FHI2A_HUMAN</t>
  </si>
  <si>
    <t>Q5W0V3</t>
  </si>
  <si>
    <t>FHI2A_HUMAN</t>
  </si>
  <si>
    <t>FHIP2A</t>
  </si>
  <si>
    <t>FHF complex subunit HOOK interacting protein 2A</t>
  </si>
  <si>
    <t>sp|Q63ZY3|KANK2_HUMAN</t>
  </si>
  <si>
    <t>Q63ZY3</t>
  </si>
  <si>
    <t>KANK2_HUMAN</t>
  </si>
  <si>
    <t>KANK2</t>
  </si>
  <si>
    <t>KN motif and ankyrin repeat domain-containing protein 2</t>
  </si>
  <si>
    <t>sp|Q6P474|PDXD2_HUMAN</t>
  </si>
  <si>
    <t>Q6P474</t>
  </si>
  <si>
    <t>PDXD2_HUMAN</t>
  </si>
  <si>
    <t>PDXDC2P</t>
  </si>
  <si>
    <t>Putative pyridoxal-dependent decarboxylase domain-containing protein 2</t>
  </si>
  <si>
    <t>sp|Q6ZUT6|CCD9B_HUMAN</t>
  </si>
  <si>
    <t>Q6ZUT6</t>
  </si>
  <si>
    <t>CCD9B_HUMAN</t>
  </si>
  <si>
    <t>CCDC9B</t>
  </si>
  <si>
    <t>Coiled-coil domain-containing protein 9B</t>
  </si>
  <si>
    <t>sp|Q71DI3|H32_HUMAN</t>
  </si>
  <si>
    <t>Q71DI3</t>
  </si>
  <si>
    <t>H32_HUMAN</t>
  </si>
  <si>
    <t>H3C15</t>
  </si>
  <si>
    <t>Histone H3.2</t>
  </si>
  <si>
    <t>sp|Q7L5L3|GDPD3_HUMAN</t>
  </si>
  <si>
    <t>Q7L5L3</t>
  </si>
  <si>
    <t>GDPD3_HUMAN</t>
  </si>
  <si>
    <t>GDPD3</t>
  </si>
  <si>
    <t>Lysophospholipase D GDPD3</t>
  </si>
  <si>
    <t>sp|Q7L5N7|PCAT2_HUMAN</t>
  </si>
  <si>
    <t>Q7L5N7</t>
  </si>
  <si>
    <t>PCAT2_HUMAN</t>
  </si>
  <si>
    <t>LPCAT2</t>
  </si>
  <si>
    <t>Lysophosphatidylcholine acyltransferase 2</t>
  </si>
  <si>
    <t>sp|Q7L9L4|MOB1B_HUMAN</t>
  </si>
  <si>
    <t>Q7L9L4</t>
  </si>
  <si>
    <t>MOB1B_HUMAN</t>
  </si>
  <si>
    <t>MOB1B</t>
  </si>
  <si>
    <t>MOB kinase activator 1B</t>
  </si>
  <si>
    <t>sp|Q86XF0|DYR2_HUMAN</t>
  </si>
  <si>
    <t>Q86XF0</t>
  </si>
  <si>
    <t>DYR2_HUMAN</t>
  </si>
  <si>
    <t>DHFR2</t>
  </si>
  <si>
    <t>Dihydrofolate reductase 2, mitochondrial</t>
  </si>
  <si>
    <t>sp|Q8NEU8|DP13B_HUMAN</t>
  </si>
  <si>
    <t>Q8NEU8</t>
  </si>
  <si>
    <t>DP13B_HUMAN</t>
  </si>
  <si>
    <t>APPL2</t>
  </si>
  <si>
    <t>DCC-interacting protein 13-beta</t>
  </si>
  <si>
    <t>sp|Q8TF42|UBS3B_HUMAN</t>
  </si>
  <si>
    <t>Q8TF42</t>
  </si>
  <si>
    <t>UBS3B_HUMAN</t>
  </si>
  <si>
    <t>UBASH3B</t>
  </si>
  <si>
    <t>Ubiquitin-associated and SH3 domain-containing protein B</t>
  </si>
  <si>
    <t>sp|Q92520|FAM3C_HUMAN</t>
  </si>
  <si>
    <t>Q92520</t>
  </si>
  <si>
    <t>FAM3C_HUMAN</t>
  </si>
  <si>
    <t>FAM3C</t>
  </si>
  <si>
    <t>Protein FAM3C</t>
  </si>
  <si>
    <t>sp|Q96S97|MYADM_HUMAN</t>
  </si>
  <si>
    <t>Q96S97</t>
  </si>
  <si>
    <t>MYADM_HUMAN</t>
  </si>
  <si>
    <t>MYADM</t>
  </si>
  <si>
    <t>Myeloid-associated differentiation marker</t>
  </si>
  <si>
    <t>sp|Q99880|H2B1L_HUMAN</t>
  </si>
  <si>
    <t>Q99880</t>
  </si>
  <si>
    <t>H2B1L_HUMAN</t>
  </si>
  <si>
    <t>H2BC13</t>
  </si>
  <si>
    <t>Histone H2B type 1-L</t>
  </si>
  <si>
    <t>sp|Q9BYD2|RM09_HUMAN</t>
  </si>
  <si>
    <t>Q9BYD2</t>
  </si>
  <si>
    <t>RM09_HUMAN</t>
  </si>
  <si>
    <t>MRPL9</t>
  </si>
  <si>
    <t>Large ribosomal subunit protein bL9m</t>
  </si>
  <si>
    <t>sp|Q9H299|SH3L3_HUMAN</t>
  </si>
  <si>
    <t>Q9H299</t>
  </si>
  <si>
    <t>SH3L3_HUMAN</t>
  </si>
  <si>
    <t>SH3BGRL3</t>
  </si>
  <si>
    <t>SH3 domain-binding glutamic acid-rich-like protein 3</t>
  </si>
  <si>
    <t>sp|Q9H4G4|GAPR1_HUMAN</t>
  </si>
  <si>
    <t>Q9H4G4</t>
  </si>
  <si>
    <t>GAPR1_HUMAN</t>
  </si>
  <si>
    <t>GLIPR2</t>
  </si>
  <si>
    <t>Golgi-associated plant pathogenesis-related protein 1</t>
  </si>
  <si>
    <t>sp|Q9NWV4|CZIB_HUMAN</t>
  </si>
  <si>
    <t>Q9NWV4</t>
  </si>
  <si>
    <t>CZIB_HUMAN</t>
  </si>
  <si>
    <t>CZIB</t>
  </si>
  <si>
    <t>CXXC motif containing zinc binding protein</t>
  </si>
  <si>
    <t>sp|Q9NY12|GAR1_HUMAN</t>
  </si>
  <si>
    <t>Q9NY12</t>
  </si>
  <si>
    <t>GAR1_HUMAN</t>
  </si>
  <si>
    <t>GAR1</t>
  </si>
  <si>
    <t>H/ACA ribonucleoprotein complex subunit 1</t>
  </si>
  <si>
    <t>sp|Q9NZD2|GLTP_HUMAN</t>
  </si>
  <si>
    <t>Q9NZD2</t>
  </si>
  <si>
    <t>GLTP_HUMAN</t>
  </si>
  <si>
    <t>GLTP</t>
  </si>
  <si>
    <t>Glycolipid transfer protein</t>
  </si>
  <si>
    <t>sp|Q9NZJ9|NUDT4_HUMAN</t>
  </si>
  <si>
    <t>Q9NZJ9</t>
  </si>
  <si>
    <t>NUDT4_HUMAN</t>
  </si>
  <si>
    <t>NUDT4</t>
  </si>
  <si>
    <t>Diphosphoinositol polyphosphate phosphohydrolase 2</t>
  </si>
  <si>
    <t>sp|Q9UKK3|PARP4_HUMAN</t>
  </si>
  <si>
    <t>Q9UKK3</t>
  </si>
  <si>
    <t>PARP4_HUMAN</t>
  </si>
  <si>
    <t>PARP4</t>
  </si>
  <si>
    <t>Protein mono-ADP-ribosyltransferase PARP4</t>
  </si>
  <si>
    <t>sp|Q9ULH1|ASAP1_HUMAN</t>
  </si>
  <si>
    <t>Q9ULH1</t>
  </si>
  <si>
    <t>ASAP1_HUMAN</t>
  </si>
  <si>
    <t>ASAP1</t>
  </si>
  <si>
    <t>Arf-GAP with SH3 domain, ANK repeat and PH domain-containing protein 1</t>
  </si>
  <si>
    <t>sp|Q9Y5B8|NDK7_HUMAN</t>
  </si>
  <si>
    <t>Q9Y5B8</t>
  </si>
  <si>
    <t>NDK7_HUMAN</t>
  </si>
  <si>
    <t>NME7</t>
  </si>
  <si>
    <t>Nucleoside diphosphate kinase homolog 7</t>
  </si>
  <si>
    <t>RPE_WT MaxLFQ Intensity</t>
  </si>
  <si>
    <t>Log2 RPE_WT</t>
  </si>
  <si>
    <t>Imputed Log2 RPE_WT</t>
  </si>
  <si>
    <t>Log2 RClones to WT</t>
  </si>
  <si>
    <t>RPE_clone 1 MaxLFQ Intensity</t>
  </si>
  <si>
    <t>RPE_clone 2 MaxLFQ Intensity</t>
  </si>
  <si>
    <t>Log2 RPE_clone 1</t>
  </si>
  <si>
    <t>Log2 RPE_clone 2</t>
  </si>
  <si>
    <t>Imputed Log2 RPE_clone 1</t>
  </si>
  <si>
    <t>Imputed Log2 RPE_clone 2</t>
  </si>
  <si>
    <t>Log2 RPE_clone 1 t WT</t>
  </si>
  <si>
    <t>Log2 RPE_clone 2 to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</si>
</sst>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4" borderId="10" xfId="0" applyFill="1" applyBorder="1"/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0" fillId="34" borderId="0" xfId="0" applyFill="1"/>
    <xf numFmtId="0" fontId="16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4" borderId="10" xfId="0" applyFill="1" applyBorder="1" applyAlignment="1">
      <alignment horizontal="center"/>
    </xf>
    <xf numFmtId="0" fontId="0" fillId="34" borderId="0" xfId="0" applyFill="1" applyAlignment="1">
      <alignment horizontal="center"/>
    </xf>
    <xf numFmtId="0" fontId="0" fillId="34" borderId="11" xfId="0" applyFill="1" applyBorder="1" applyAlignment="1">
      <alignment horizontal="center"/>
    </xf>
    <xf numFmtId="0" fontId="0" fillId="0" borderId="0" xfId="0" applyFill="1"/>
    <xf numFmtId="0" fontId="0" fillId="0" borderId="10" xfId="0" applyFill="1" applyBorder="1"/>
    <xf numFmtId="11" fontId="0" fillId="0" borderId="0" xfId="0" applyNumberFormat="1" applyFill="1"/>
    <xf numFmtId="11" fontId="0" fillId="0" borderId="1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7033-D0A7-404E-9D87-2B3263A38851}">
  <dimension ref="A1:X1543"/>
  <sheetViews>
    <sheetView tabSelected="1" workbookViewId="0">
      <selection activeCell="W2" sqref="W2"/>
    </sheetView>
  </sheetViews>
  <sheetFormatPr baseColWidth="10" defaultColWidth="9.1640625" defaultRowHeight="15" x14ac:dyDescent="0.2"/>
  <cols>
    <col min="2" max="2" width="12.1640625" bestFit="1" customWidth="1"/>
    <col min="3" max="3" width="20" bestFit="1" customWidth="1"/>
    <col min="4" max="4" width="12.5" bestFit="1" customWidth="1"/>
    <col min="5" max="5" width="9.83203125" bestFit="1" customWidth="1"/>
    <col min="6" max="6" width="12.83203125" customWidth="1"/>
    <col min="7" max="7" width="15.1640625" customWidth="1"/>
    <col min="8" max="8" width="12.33203125" customWidth="1"/>
    <col min="9" max="9" width="12.5" customWidth="1"/>
    <col min="10" max="10" width="13.83203125" customWidth="1"/>
    <col min="11" max="11" width="9.1640625" style="3"/>
    <col min="14" max="14" width="10.1640625" style="6" customWidth="1"/>
    <col min="15" max="15" width="10.1640625" style="3" customWidth="1"/>
    <col min="16" max="16" width="10.33203125" customWidth="1"/>
    <col min="17" max="17" width="9.83203125" customWidth="1"/>
    <col min="18" max="18" width="10.33203125" style="3" customWidth="1"/>
    <col min="21" max="21" width="9.1640625" style="3"/>
  </cols>
  <sheetData>
    <row r="1" spans="1:23" s="4" customFormat="1" x14ac:dyDescent="0.2">
      <c r="K1" s="7" t="s">
        <v>6693</v>
      </c>
      <c r="L1" s="8"/>
      <c r="M1" s="8"/>
      <c r="N1" s="9"/>
      <c r="O1" s="7" t="s">
        <v>6694</v>
      </c>
      <c r="P1" s="8"/>
      <c r="Q1" s="9"/>
      <c r="R1" s="7" t="s">
        <v>6695</v>
      </c>
      <c r="S1" s="8"/>
      <c r="T1" s="9"/>
      <c r="U1" s="1"/>
    </row>
    <row r="2" spans="1:23" s="5" customFormat="1" ht="68.25" customHeight="1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6690</v>
      </c>
      <c r="K2" s="2" t="s">
        <v>7724</v>
      </c>
      <c r="L2" s="5" t="s">
        <v>7728</v>
      </c>
      <c r="M2" s="5" t="s">
        <v>7729</v>
      </c>
      <c r="N2" s="5" t="s">
        <v>6692</v>
      </c>
      <c r="O2" s="2" t="s">
        <v>7725</v>
      </c>
      <c r="P2" s="5" t="s">
        <v>7730</v>
      </c>
      <c r="Q2" s="5" t="s">
        <v>7731</v>
      </c>
      <c r="R2" s="2" t="s">
        <v>7726</v>
      </c>
      <c r="S2" s="5" t="s">
        <v>7732</v>
      </c>
      <c r="T2" s="5" t="s">
        <v>7733</v>
      </c>
      <c r="U2" s="5" t="s">
        <v>7734</v>
      </c>
      <c r="V2" s="5" t="s">
        <v>7735</v>
      </c>
      <c r="W2" s="5" t="s">
        <v>7727</v>
      </c>
    </row>
    <row r="3" spans="1:23" s="10" customFormat="1" x14ac:dyDescent="0.2">
      <c r="A3" s="10" t="s">
        <v>6906</v>
      </c>
      <c r="B3" s="10" t="s">
        <v>6907</v>
      </c>
      <c r="C3" s="10" t="s">
        <v>6908</v>
      </c>
      <c r="D3" s="10" t="s">
        <v>6909</v>
      </c>
      <c r="E3" s="10">
        <v>1178</v>
      </c>
      <c r="F3" s="10" t="s">
        <v>9</v>
      </c>
      <c r="G3" s="10" t="s">
        <v>14</v>
      </c>
      <c r="H3" s="10" t="s">
        <v>6910</v>
      </c>
      <c r="I3" s="10">
        <v>1</v>
      </c>
      <c r="J3" s="10">
        <v>467</v>
      </c>
      <c r="K3" s="11" t="s">
        <v>6689</v>
      </c>
      <c r="L3" s="10">
        <v>3083183.5</v>
      </c>
      <c r="M3" s="10">
        <v>4055193</v>
      </c>
      <c r="N3" s="10">
        <f t="shared" ref="N3:N66" si="0">COUNT(K3:M3)</f>
        <v>2</v>
      </c>
      <c r="O3" s="11" t="s">
        <v>6689</v>
      </c>
      <c r="P3" s="10">
        <v>21.556000000000001</v>
      </c>
      <c r="Q3" s="10">
        <v>21.9513</v>
      </c>
      <c r="R3" s="11">
        <v>14.911899999999999</v>
      </c>
      <c r="S3" s="10">
        <v>21.556000000000001</v>
      </c>
      <c r="T3" s="10">
        <v>21.9513</v>
      </c>
      <c r="U3" s="11">
        <f t="shared" ref="U3:U66" si="1">S3-R3</f>
        <v>6.6441000000000017</v>
      </c>
      <c r="V3" s="10">
        <f t="shared" ref="V3:V66" si="2">T3-R3</f>
        <v>7.0394000000000005</v>
      </c>
      <c r="W3" s="10">
        <f t="shared" ref="W3:W66" si="3">AVERAGE(U3:V3)</f>
        <v>6.8417500000000011</v>
      </c>
    </row>
    <row r="4" spans="1:23" s="10" customFormat="1" x14ac:dyDescent="0.2">
      <c r="A4" s="10" t="s">
        <v>6797</v>
      </c>
      <c r="B4" s="10" t="s">
        <v>6798</v>
      </c>
      <c r="C4" s="10" t="s">
        <v>6799</v>
      </c>
      <c r="D4" s="10" t="s">
        <v>816</v>
      </c>
      <c r="E4" s="10">
        <v>364</v>
      </c>
      <c r="F4" s="10" t="s">
        <v>6800</v>
      </c>
      <c r="G4" s="10" t="s">
        <v>14</v>
      </c>
      <c r="H4" s="10" t="s">
        <v>817</v>
      </c>
      <c r="I4" s="10">
        <v>1</v>
      </c>
      <c r="J4" s="10">
        <v>267</v>
      </c>
      <c r="K4" s="11" t="s">
        <v>6689</v>
      </c>
      <c r="L4" s="10">
        <v>3473080.5</v>
      </c>
      <c r="M4" s="10">
        <v>9730580</v>
      </c>
      <c r="N4" s="10">
        <f t="shared" si="0"/>
        <v>2</v>
      </c>
      <c r="O4" s="11" t="s">
        <v>6689</v>
      </c>
      <c r="P4" s="10">
        <v>21.727799999999998</v>
      </c>
      <c r="Q4" s="10">
        <v>23.214099999999998</v>
      </c>
      <c r="R4" s="11">
        <v>15.7416</v>
      </c>
      <c r="S4" s="10">
        <v>21.727799999999998</v>
      </c>
      <c r="T4" s="10">
        <v>23.214099999999998</v>
      </c>
      <c r="U4" s="11">
        <f t="shared" si="1"/>
        <v>5.9861999999999984</v>
      </c>
      <c r="V4" s="10">
        <f t="shared" si="2"/>
        <v>7.4724999999999984</v>
      </c>
      <c r="W4" s="10">
        <f t="shared" si="3"/>
        <v>6.7293499999999984</v>
      </c>
    </row>
    <row r="5" spans="1:23" s="10" customFormat="1" x14ac:dyDescent="0.2">
      <c r="A5" s="10" t="s">
        <v>2691</v>
      </c>
      <c r="B5" s="10" t="s">
        <v>2692</v>
      </c>
      <c r="C5" s="10" t="s">
        <v>2693</v>
      </c>
      <c r="D5" s="10" t="s">
        <v>2694</v>
      </c>
      <c r="E5" s="10">
        <v>84</v>
      </c>
      <c r="F5" s="10" t="s">
        <v>9</v>
      </c>
      <c r="G5" s="10" t="s">
        <v>14</v>
      </c>
      <c r="H5" s="10" t="s">
        <v>2695</v>
      </c>
      <c r="I5" s="10">
        <v>1</v>
      </c>
      <c r="J5" s="10">
        <v>826</v>
      </c>
      <c r="K5" s="11" t="s">
        <v>6689</v>
      </c>
      <c r="L5" s="10">
        <v>1165138.1000000001</v>
      </c>
      <c r="M5" s="10">
        <v>981947.1</v>
      </c>
      <c r="N5" s="10">
        <f t="shared" si="0"/>
        <v>2</v>
      </c>
      <c r="O5" s="11" t="s">
        <v>6689</v>
      </c>
      <c r="P5" s="10">
        <v>20.152100000000001</v>
      </c>
      <c r="Q5" s="10">
        <v>19.9053</v>
      </c>
      <c r="R5" s="11">
        <v>14.5061</v>
      </c>
      <c r="S5" s="10">
        <v>20.152100000000001</v>
      </c>
      <c r="T5" s="10">
        <v>19.9053</v>
      </c>
      <c r="U5" s="11">
        <f t="shared" si="1"/>
        <v>5.6460000000000008</v>
      </c>
      <c r="V5" s="10">
        <f t="shared" si="2"/>
        <v>5.3992000000000004</v>
      </c>
      <c r="W5" s="10">
        <f t="shared" si="3"/>
        <v>5.5226000000000006</v>
      </c>
    </row>
    <row r="6" spans="1:23" s="10" customFormat="1" x14ac:dyDescent="0.2">
      <c r="A6" s="10" t="s">
        <v>4781</v>
      </c>
      <c r="B6" s="10" t="s">
        <v>4782</v>
      </c>
      <c r="C6" s="10" t="s">
        <v>4783</v>
      </c>
      <c r="D6" s="10" t="s">
        <v>4784</v>
      </c>
      <c r="E6" s="10">
        <v>145</v>
      </c>
      <c r="F6" s="10" t="s">
        <v>9</v>
      </c>
      <c r="G6" s="10" t="s">
        <v>14</v>
      </c>
      <c r="H6" s="10" t="s">
        <v>4785</v>
      </c>
      <c r="I6" s="10">
        <v>1</v>
      </c>
      <c r="J6" s="10">
        <v>1416</v>
      </c>
      <c r="K6" s="11" t="s">
        <v>6689</v>
      </c>
      <c r="L6" s="10">
        <v>615753.56000000006</v>
      </c>
      <c r="M6" s="10">
        <v>1266973.2</v>
      </c>
      <c r="N6" s="10">
        <f t="shared" si="0"/>
        <v>2</v>
      </c>
      <c r="O6" s="11" t="s">
        <v>6689</v>
      </c>
      <c r="P6" s="10">
        <v>19.231999999999999</v>
      </c>
      <c r="Q6" s="10">
        <v>20.273</v>
      </c>
      <c r="R6" s="11">
        <v>15.112500000000001</v>
      </c>
      <c r="S6" s="10">
        <v>19.231999999999999</v>
      </c>
      <c r="T6" s="10">
        <v>20.273</v>
      </c>
      <c r="U6" s="11">
        <f t="shared" si="1"/>
        <v>4.1194999999999986</v>
      </c>
      <c r="V6" s="10">
        <f t="shared" si="2"/>
        <v>5.160499999999999</v>
      </c>
      <c r="W6" s="10">
        <f t="shared" si="3"/>
        <v>4.6399999999999988</v>
      </c>
    </row>
    <row r="7" spans="1:23" s="10" customFormat="1" x14ac:dyDescent="0.2">
      <c r="A7" s="10" t="s">
        <v>7371</v>
      </c>
      <c r="B7" s="10" t="s">
        <v>7372</v>
      </c>
      <c r="C7" s="10" t="s">
        <v>7373</v>
      </c>
      <c r="D7" s="10" t="s">
        <v>7374</v>
      </c>
      <c r="E7" s="10">
        <v>600</v>
      </c>
      <c r="F7" s="10" t="s">
        <v>9</v>
      </c>
      <c r="G7" s="10" t="s">
        <v>6761</v>
      </c>
      <c r="H7" s="10" t="s">
        <v>7375</v>
      </c>
      <c r="I7" s="10">
        <v>1</v>
      </c>
      <c r="J7" s="10">
        <v>1994</v>
      </c>
      <c r="K7" s="11" t="s">
        <v>6689</v>
      </c>
      <c r="L7" s="10">
        <v>323278.94</v>
      </c>
      <c r="M7" s="10">
        <v>153963.42000000001</v>
      </c>
      <c r="N7" s="10">
        <f t="shared" si="0"/>
        <v>2</v>
      </c>
      <c r="O7" s="11" t="s">
        <v>6689</v>
      </c>
      <c r="P7" s="10">
        <v>18.302399999999999</v>
      </c>
      <c r="Q7" s="10">
        <v>17.232199999999999</v>
      </c>
      <c r="R7" s="11">
        <v>15.0189</v>
      </c>
      <c r="S7" s="10">
        <v>18.302399999999999</v>
      </c>
      <c r="T7" s="10">
        <v>17.232199999999999</v>
      </c>
      <c r="U7" s="11">
        <f t="shared" si="1"/>
        <v>3.2834999999999983</v>
      </c>
      <c r="V7" s="10">
        <f t="shared" si="2"/>
        <v>2.2132999999999985</v>
      </c>
      <c r="W7" s="10">
        <f t="shared" si="3"/>
        <v>2.7483999999999984</v>
      </c>
    </row>
    <row r="8" spans="1:23" s="10" customFormat="1" x14ac:dyDescent="0.2">
      <c r="A8" s="10" t="s">
        <v>4396</v>
      </c>
      <c r="B8" s="10" t="s">
        <v>4397</v>
      </c>
      <c r="C8" s="10" t="s">
        <v>4398</v>
      </c>
      <c r="D8" s="10" t="s">
        <v>4399</v>
      </c>
      <c r="E8" s="10">
        <v>466</v>
      </c>
      <c r="F8" s="10" t="s">
        <v>9</v>
      </c>
      <c r="G8" s="10" t="s">
        <v>14</v>
      </c>
      <c r="H8" s="10" t="s">
        <v>4400</v>
      </c>
      <c r="I8" s="10">
        <v>1</v>
      </c>
      <c r="J8" s="10">
        <v>1299</v>
      </c>
      <c r="K8" s="11" t="s">
        <v>6689</v>
      </c>
      <c r="L8" s="10">
        <v>326740.12</v>
      </c>
      <c r="M8" s="10">
        <v>299775.06</v>
      </c>
      <c r="N8" s="10">
        <f t="shared" si="0"/>
        <v>2</v>
      </c>
      <c r="O8" s="11" t="s">
        <v>6689</v>
      </c>
      <c r="P8" s="10">
        <v>18.317799999999998</v>
      </c>
      <c r="Q8" s="10">
        <v>18.1935</v>
      </c>
      <c r="R8" s="11">
        <v>15.257400000000001</v>
      </c>
      <c r="S8" s="10">
        <v>18.317799999999998</v>
      </c>
      <c r="T8" s="10">
        <v>18.1935</v>
      </c>
      <c r="U8" s="11">
        <f t="shared" si="1"/>
        <v>3.0603999999999978</v>
      </c>
      <c r="V8" s="10">
        <f t="shared" si="2"/>
        <v>2.9360999999999997</v>
      </c>
      <c r="W8" s="10">
        <f t="shared" si="3"/>
        <v>2.9982499999999987</v>
      </c>
    </row>
    <row r="9" spans="1:23" s="10" customFormat="1" x14ac:dyDescent="0.2">
      <c r="A9" s="10" t="s">
        <v>2251</v>
      </c>
      <c r="B9" s="10" t="s">
        <v>2252</v>
      </c>
      <c r="C9" s="10" t="s">
        <v>2253</v>
      </c>
      <c r="D9" s="10" t="s">
        <v>2254</v>
      </c>
      <c r="E9" s="10">
        <v>176</v>
      </c>
      <c r="F9" s="10" t="s">
        <v>9</v>
      </c>
      <c r="G9" s="10" t="s">
        <v>14</v>
      </c>
      <c r="H9" s="10" t="s">
        <v>2255</v>
      </c>
      <c r="I9" s="10">
        <v>1</v>
      </c>
      <c r="J9" s="10">
        <v>715</v>
      </c>
      <c r="K9" s="11" t="s">
        <v>6689</v>
      </c>
      <c r="L9" s="10">
        <v>511334.1</v>
      </c>
      <c r="M9" s="10">
        <v>842490.06</v>
      </c>
      <c r="N9" s="10">
        <f t="shared" si="0"/>
        <v>2</v>
      </c>
      <c r="O9" s="11" t="s">
        <v>6689</v>
      </c>
      <c r="P9" s="10">
        <v>18.963899999999999</v>
      </c>
      <c r="Q9" s="10">
        <v>19.6843</v>
      </c>
      <c r="R9" s="11">
        <v>16.034300000000002</v>
      </c>
      <c r="S9" s="10">
        <v>18.963899999999999</v>
      </c>
      <c r="T9" s="10">
        <v>19.6843</v>
      </c>
      <c r="U9" s="11">
        <f t="shared" si="1"/>
        <v>2.9295999999999971</v>
      </c>
      <c r="V9" s="10">
        <f t="shared" si="2"/>
        <v>3.6499999999999986</v>
      </c>
      <c r="W9" s="10">
        <f t="shared" si="3"/>
        <v>3.2897999999999978</v>
      </c>
    </row>
    <row r="10" spans="1:23" s="10" customFormat="1" x14ac:dyDescent="0.2">
      <c r="A10" s="10" t="s">
        <v>7326</v>
      </c>
      <c r="B10" s="10" t="s">
        <v>7327</v>
      </c>
      <c r="C10" s="10" t="s">
        <v>7328</v>
      </c>
      <c r="D10" s="10" t="s">
        <v>7329</v>
      </c>
      <c r="E10" s="10">
        <v>375</v>
      </c>
      <c r="F10" s="10" t="s">
        <v>9</v>
      </c>
      <c r="G10" s="10" t="s">
        <v>4986</v>
      </c>
      <c r="H10" s="10" t="s">
        <v>7330</v>
      </c>
      <c r="I10" s="10">
        <v>1</v>
      </c>
      <c r="J10" s="10">
        <v>1886</v>
      </c>
      <c r="K10" s="11">
        <v>2756929.5</v>
      </c>
      <c r="L10" s="12">
        <v>18030556</v>
      </c>
      <c r="M10" s="10">
        <v>5126369.5</v>
      </c>
      <c r="N10" s="10">
        <f t="shared" si="0"/>
        <v>3</v>
      </c>
      <c r="O10" s="11">
        <v>21.394600000000001</v>
      </c>
      <c r="P10" s="10">
        <v>24.101500000000001</v>
      </c>
      <c r="Q10" s="10">
        <v>22.2895</v>
      </c>
      <c r="R10" s="11">
        <v>21.394600000000001</v>
      </c>
      <c r="S10" s="10">
        <v>24.101500000000001</v>
      </c>
      <c r="T10" s="10">
        <v>22.2895</v>
      </c>
      <c r="U10" s="11">
        <f t="shared" si="1"/>
        <v>2.706900000000001</v>
      </c>
      <c r="V10" s="10">
        <f t="shared" si="2"/>
        <v>0.89489999999999981</v>
      </c>
      <c r="W10" s="10">
        <f t="shared" si="3"/>
        <v>1.8009000000000004</v>
      </c>
    </row>
    <row r="11" spans="1:23" s="10" customFormat="1" x14ac:dyDescent="0.2">
      <c r="A11" s="10" t="s">
        <v>7356</v>
      </c>
      <c r="B11" s="10" t="s">
        <v>7357</v>
      </c>
      <c r="C11" s="10" t="s">
        <v>7358</v>
      </c>
      <c r="D11" s="10" t="s">
        <v>7359</v>
      </c>
      <c r="E11" s="10">
        <v>206</v>
      </c>
      <c r="F11" s="10" t="s">
        <v>9</v>
      </c>
      <c r="G11" s="10" t="s">
        <v>14</v>
      </c>
      <c r="H11" s="10" t="s">
        <v>7360</v>
      </c>
      <c r="I11" s="10">
        <v>1</v>
      </c>
      <c r="J11" s="10">
        <v>1964</v>
      </c>
      <c r="K11" s="11" t="s">
        <v>6689</v>
      </c>
      <c r="L11" s="10">
        <v>216981.69</v>
      </c>
      <c r="M11" s="10">
        <v>206139.06</v>
      </c>
      <c r="N11" s="10">
        <f t="shared" si="0"/>
        <v>2</v>
      </c>
      <c r="O11" s="11" t="s">
        <v>6689</v>
      </c>
      <c r="P11" s="10">
        <v>17.7272</v>
      </c>
      <c r="Q11" s="10">
        <v>17.653300000000002</v>
      </c>
      <c r="R11" s="11">
        <v>15.0816</v>
      </c>
      <c r="S11" s="10">
        <v>17.7272</v>
      </c>
      <c r="T11" s="10">
        <v>17.653300000000002</v>
      </c>
      <c r="U11" s="11">
        <f t="shared" si="1"/>
        <v>2.6456</v>
      </c>
      <c r="V11" s="10">
        <f t="shared" si="2"/>
        <v>2.5717000000000017</v>
      </c>
      <c r="W11" s="10">
        <f t="shared" si="3"/>
        <v>2.6086500000000008</v>
      </c>
    </row>
    <row r="12" spans="1:23" s="10" customFormat="1" x14ac:dyDescent="0.2">
      <c r="A12" s="10" t="s">
        <v>1401</v>
      </c>
      <c r="B12" s="10" t="s">
        <v>1402</v>
      </c>
      <c r="C12" s="10" t="s">
        <v>1403</v>
      </c>
      <c r="D12" s="10" t="s">
        <v>1404</v>
      </c>
      <c r="E12" s="10">
        <v>206</v>
      </c>
      <c r="F12" s="10" t="s">
        <v>9</v>
      </c>
      <c r="G12" s="10" t="s">
        <v>14</v>
      </c>
      <c r="H12" s="10" t="s">
        <v>1405</v>
      </c>
      <c r="I12" s="10">
        <v>1</v>
      </c>
      <c r="J12" s="10">
        <v>460</v>
      </c>
      <c r="K12" s="11" t="s">
        <v>6689</v>
      </c>
      <c r="L12" s="10">
        <v>201310.45</v>
      </c>
      <c r="M12" s="10">
        <v>200647.92</v>
      </c>
      <c r="N12" s="10">
        <f t="shared" si="0"/>
        <v>2</v>
      </c>
      <c r="O12" s="11" t="s">
        <v>6689</v>
      </c>
      <c r="P12" s="10">
        <v>17.6191</v>
      </c>
      <c r="Q12" s="10">
        <v>17.6143</v>
      </c>
      <c r="R12" s="11">
        <v>14.9838</v>
      </c>
      <c r="S12" s="10">
        <v>17.6191</v>
      </c>
      <c r="T12" s="10">
        <v>17.6143</v>
      </c>
      <c r="U12" s="11">
        <f t="shared" si="1"/>
        <v>2.6352999999999991</v>
      </c>
      <c r="V12" s="10">
        <f t="shared" si="2"/>
        <v>2.6304999999999996</v>
      </c>
      <c r="W12" s="10">
        <f t="shared" si="3"/>
        <v>2.6328999999999994</v>
      </c>
    </row>
    <row r="13" spans="1:23" s="10" customFormat="1" x14ac:dyDescent="0.2">
      <c r="A13" s="10" t="s">
        <v>2781</v>
      </c>
      <c r="B13" s="10" t="s">
        <v>2782</v>
      </c>
      <c r="C13" s="10" t="s">
        <v>2783</v>
      </c>
      <c r="D13" s="10" t="s">
        <v>2784</v>
      </c>
      <c r="E13" s="10">
        <v>1132</v>
      </c>
      <c r="F13" s="10" t="s">
        <v>9</v>
      </c>
      <c r="G13" s="10" t="s">
        <v>14</v>
      </c>
      <c r="H13" s="10" t="s">
        <v>2785</v>
      </c>
      <c r="I13" s="10">
        <v>1</v>
      </c>
      <c r="J13" s="10">
        <v>850</v>
      </c>
      <c r="K13" s="11" t="s">
        <v>6689</v>
      </c>
      <c r="L13" s="10">
        <v>199079.69</v>
      </c>
      <c r="M13" s="10">
        <v>286926.88</v>
      </c>
      <c r="N13" s="10">
        <f t="shared" si="0"/>
        <v>2</v>
      </c>
      <c r="O13" s="11" t="s">
        <v>6689</v>
      </c>
      <c r="P13" s="10">
        <v>17.603000000000002</v>
      </c>
      <c r="Q13" s="10">
        <v>18.130299999999998</v>
      </c>
      <c r="R13" s="11">
        <v>15.260400000000001</v>
      </c>
      <c r="S13" s="10">
        <v>17.603000000000002</v>
      </c>
      <c r="T13" s="10">
        <v>18.130299999999998</v>
      </c>
      <c r="U13" s="11">
        <f t="shared" si="1"/>
        <v>2.3426000000000009</v>
      </c>
      <c r="V13" s="10">
        <f t="shared" si="2"/>
        <v>2.8698999999999977</v>
      </c>
      <c r="W13" s="10">
        <f t="shared" si="3"/>
        <v>2.6062499999999993</v>
      </c>
    </row>
    <row r="14" spans="1:23" s="10" customFormat="1" x14ac:dyDescent="0.2">
      <c r="A14" s="10" t="s">
        <v>6731</v>
      </c>
      <c r="B14" s="10" t="s">
        <v>6732</v>
      </c>
      <c r="C14" s="10" t="s">
        <v>6733</v>
      </c>
      <c r="D14" s="10" t="s">
        <v>6734</v>
      </c>
      <c r="E14" s="10">
        <v>198</v>
      </c>
      <c r="F14" s="10" t="s">
        <v>9</v>
      </c>
      <c r="G14" s="10" t="s">
        <v>14</v>
      </c>
      <c r="H14" s="10" t="s">
        <v>6735</v>
      </c>
      <c r="I14" s="10">
        <v>1</v>
      </c>
      <c r="J14" s="10">
        <v>88</v>
      </c>
      <c r="K14" s="11">
        <v>225832.06</v>
      </c>
      <c r="L14" s="10">
        <v>1060983.5</v>
      </c>
      <c r="M14" s="10">
        <v>797152.4</v>
      </c>
      <c r="N14" s="10">
        <f t="shared" si="0"/>
        <v>3</v>
      </c>
      <c r="O14" s="11">
        <v>17.7849</v>
      </c>
      <c r="P14" s="10">
        <v>20.016999999999999</v>
      </c>
      <c r="Q14" s="10">
        <v>19.604500000000002</v>
      </c>
      <c r="R14" s="11">
        <v>17.7849</v>
      </c>
      <c r="S14" s="10">
        <v>20.016999999999999</v>
      </c>
      <c r="T14" s="10">
        <v>19.604500000000002</v>
      </c>
      <c r="U14" s="11">
        <f t="shared" si="1"/>
        <v>2.2320999999999991</v>
      </c>
      <c r="V14" s="10">
        <f t="shared" si="2"/>
        <v>1.8196000000000012</v>
      </c>
      <c r="W14" s="10">
        <f t="shared" si="3"/>
        <v>2.0258500000000002</v>
      </c>
    </row>
    <row r="15" spans="1:23" s="10" customFormat="1" x14ac:dyDescent="0.2">
      <c r="A15" s="10" t="s">
        <v>6277</v>
      </c>
      <c r="B15" s="10" t="s">
        <v>6278</v>
      </c>
      <c r="C15" s="10" t="s">
        <v>6279</v>
      </c>
      <c r="D15" s="10" t="s">
        <v>6280</v>
      </c>
      <c r="E15" s="10">
        <v>729</v>
      </c>
      <c r="F15" s="10" t="s">
        <v>9</v>
      </c>
      <c r="G15" s="10" t="s">
        <v>14</v>
      </c>
      <c r="H15" s="10" t="s">
        <v>6281</v>
      </c>
      <c r="I15" s="10">
        <v>1</v>
      </c>
      <c r="J15" s="10">
        <v>2062</v>
      </c>
      <c r="K15" s="11">
        <v>59846.093999999997</v>
      </c>
      <c r="L15" s="10">
        <v>279449.40000000002</v>
      </c>
      <c r="M15" s="10">
        <v>138842.32999999999</v>
      </c>
      <c r="N15" s="10">
        <f t="shared" si="0"/>
        <v>3</v>
      </c>
      <c r="O15" s="11">
        <v>15.869</v>
      </c>
      <c r="P15" s="10">
        <v>18.092199999999998</v>
      </c>
      <c r="Q15" s="10">
        <v>17.083100000000002</v>
      </c>
      <c r="R15" s="11">
        <v>15.869</v>
      </c>
      <c r="S15" s="10">
        <v>18.092199999999998</v>
      </c>
      <c r="T15" s="10">
        <v>17.083100000000002</v>
      </c>
      <c r="U15" s="11">
        <f t="shared" si="1"/>
        <v>2.2231999999999985</v>
      </c>
      <c r="V15" s="10">
        <f t="shared" si="2"/>
        <v>1.214100000000002</v>
      </c>
      <c r="W15" s="10">
        <f t="shared" si="3"/>
        <v>1.7186500000000002</v>
      </c>
    </row>
    <row r="16" spans="1:23" s="10" customFormat="1" x14ac:dyDescent="0.2">
      <c r="A16" s="10" t="s">
        <v>6986</v>
      </c>
      <c r="B16" s="10" t="s">
        <v>6987</v>
      </c>
      <c r="C16" s="10" t="s">
        <v>6988</v>
      </c>
      <c r="D16" s="10" t="s">
        <v>6989</v>
      </c>
      <c r="E16" s="10">
        <v>271</v>
      </c>
      <c r="F16" s="10" t="s">
        <v>9</v>
      </c>
      <c r="G16" s="10" t="s">
        <v>14</v>
      </c>
      <c r="H16" s="10" t="s">
        <v>6990</v>
      </c>
      <c r="I16" s="10">
        <v>1</v>
      </c>
      <c r="J16" s="10">
        <v>595</v>
      </c>
      <c r="K16" s="11" t="s">
        <v>6689</v>
      </c>
      <c r="L16" s="10">
        <v>179462.66</v>
      </c>
      <c r="M16" s="10">
        <v>154082.98000000001</v>
      </c>
      <c r="N16" s="10">
        <f t="shared" si="0"/>
        <v>2</v>
      </c>
      <c r="O16" s="11" t="s">
        <v>6689</v>
      </c>
      <c r="P16" s="10">
        <v>17.453299999999999</v>
      </c>
      <c r="Q16" s="10">
        <v>17.2333</v>
      </c>
      <c r="R16" s="11">
        <v>15.2561</v>
      </c>
      <c r="S16" s="10">
        <v>17.453299999999999</v>
      </c>
      <c r="T16" s="10">
        <v>17.2333</v>
      </c>
      <c r="U16" s="11">
        <f t="shared" si="1"/>
        <v>2.1971999999999987</v>
      </c>
      <c r="V16" s="10">
        <f t="shared" si="2"/>
        <v>1.9771999999999998</v>
      </c>
      <c r="W16" s="10">
        <f t="shared" si="3"/>
        <v>2.0871999999999993</v>
      </c>
    </row>
    <row r="17" spans="1:23" s="10" customFormat="1" x14ac:dyDescent="0.2">
      <c r="A17" s="10" t="s">
        <v>7226</v>
      </c>
      <c r="B17" s="10" t="s">
        <v>7227</v>
      </c>
      <c r="C17" s="10" t="s">
        <v>7228</v>
      </c>
      <c r="D17" s="10" t="s">
        <v>7229</v>
      </c>
      <c r="E17" s="10">
        <v>1297</v>
      </c>
      <c r="F17" s="10" t="s">
        <v>9</v>
      </c>
      <c r="G17" s="10" t="s">
        <v>14</v>
      </c>
      <c r="H17" s="10" t="s">
        <v>7230</v>
      </c>
      <c r="I17" s="10">
        <v>0.99980000000000002</v>
      </c>
      <c r="J17" s="10">
        <v>1497</v>
      </c>
      <c r="K17" s="11" t="s">
        <v>6689</v>
      </c>
      <c r="L17" s="10">
        <v>107243.74</v>
      </c>
      <c r="M17" s="10">
        <v>201191.48</v>
      </c>
      <c r="N17" s="10">
        <f t="shared" si="0"/>
        <v>2</v>
      </c>
      <c r="O17" s="11" t="s">
        <v>6689</v>
      </c>
      <c r="P17" s="10">
        <v>16.7105</v>
      </c>
      <c r="Q17" s="10">
        <v>17.618200000000002</v>
      </c>
      <c r="R17" s="11">
        <v>14.577199999999999</v>
      </c>
      <c r="S17" s="10">
        <v>16.7105</v>
      </c>
      <c r="T17" s="10">
        <v>17.618200000000002</v>
      </c>
      <c r="U17" s="11">
        <f t="shared" si="1"/>
        <v>2.1333000000000002</v>
      </c>
      <c r="V17" s="10">
        <f t="shared" si="2"/>
        <v>3.0410000000000021</v>
      </c>
      <c r="W17" s="10">
        <f t="shared" si="3"/>
        <v>2.5871500000000012</v>
      </c>
    </row>
    <row r="18" spans="1:23" s="10" customFormat="1" x14ac:dyDescent="0.2">
      <c r="A18" s="10" t="s">
        <v>7111</v>
      </c>
      <c r="B18" s="10" t="s">
        <v>7112</v>
      </c>
      <c r="C18" s="10" t="s">
        <v>7113</v>
      </c>
      <c r="D18" s="10" t="s">
        <v>7114</v>
      </c>
      <c r="E18" s="10">
        <v>175</v>
      </c>
      <c r="F18" s="10" t="s">
        <v>9</v>
      </c>
      <c r="G18" s="10" t="s">
        <v>14</v>
      </c>
      <c r="H18" s="10" t="s">
        <v>7115</v>
      </c>
      <c r="I18" s="10">
        <v>1</v>
      </c>
      <c r="J18" s="10">
        <v>1092</v>
      </c>
      <c r="K18" s="11">
        <v>127646.72</v>
      </c>
      <c r="L18" s="10">
        <v>521308.38</v>
      </c>
      <c r="M18" s="10">
        <v>310372.53000000003</v>
      </c>
      <c r="N18" s="10">
        <f t="shared" si="0"/>
        <v>3</v>
      </c>
      <c r="O18" s="11">
        <v>16.9618</v>
      </c>
      <c r="P18" s="10">
        <v>18.991800000000001</v>
      </c>
      <c r="Q18" s="10">
        <v>18.243600000000001</v>
      </c>
      <c r="R18" s="11">
        <v>16.9618</v>
      </c>
      <c r="S18" s="10">
        <v>18.991800000000001</v>
      </c>
      <c r="T18" s="10">
        <v>18.243600000000001</v>
      </c>
      <c r="U18" s="11">
        <f t="shared" si="1"/>
        <v>2.0300000000000011</v>
      </c>
      <c r="V18" s="10">
        <f t="shared" si="2"/>
        <v>1.2818000000000005</v>
      </c>
      <c r="W18" s="10">
        <f t="shared" si="3"/>
        <v>1.6559000000000008</v>
      </c>
    </row>
    <row r="19" spans="1:23" s="10" customFormat="1" x14ac:dyDescent="0.2">
      <c r="A19" s="10" t="s">
        <v>1186</v>
      </c>
      <c r="B19" s="10" t="s">
        <v>1187</v>
      </c>
      <c r="C19" s="10" t="s">
        <v>1188</v>
      </c>
      <c r="D19" s="10" t="s">
        <v>1189</v>
      </c>
      <c r="E19" s="10">
        <v>630</v>
      </c>
      <c r="F19" s="10" t="s">
        <v>9</v>
      </c>
      <c r="G19" s="10" t="s">
        <v>14</v>
      </c>
      <c r="H19" s="10" t="s">
        <v>1190</v>
      </c>
      <c r="I19" s="10">
        <v>1</v>
      </c>
      <c r="J19" s="10">
        <v>383</v>
      </c>
      <c r="K19" s="11">
        <v>77178.34</v>
      </c>
      <c r="L19" s="10">
        <v>285433.12</v>
      </c>
      <c r="M19" s="10">
        <v>134933.17000000001</v>
      </c>
      <c r="N19" s="10">
        <f t="shared" si="0"/>
        <v>3</v>
      </c>
      <c r="O19" s="11">
        <v>16.235900000000001</v>
      </c>
      <c r="P19" s="10">
        <v>18.122800000000002</v>
      </c>
      <c r="Q19" s="10">
        <v>17.041899999999998</v>
      </c>
      <c r="R19" s="11">
        <v>16.235900000000001</v>
      </c>
      <c r="S19" s="10">
        <v>18.122800000000002</v>
      </c>
      <c r="T19" s="10">
        <v>17.041899999999998</v>
      </c>
      <c r="U19" s="11">
        <f t="shared" si="1"/>
        <v>1.8869000000000007</v>
      </c>
      <c r="V19" s="10">
        <f t="shared" si="2"/>
        <v>0.80599999999999739</v>
      </c>
      <c r="W19" s="10">
        <f t="shared" si="3"/>
        <v>1.346449999999999</v>
      </c>
    </row>
    <row r="20" spans="1:23" s="10" customFormat="1" x14ac:dyDescent="0.2">
      <c r="A20" s="10" t="s">
        <v>6721</v>
      </c>
      <c r="B20" s="10" t="s">
        <v>6722</v>
      </c>
      <c r="C20" s="10" t="s">
        <v>6723</v>
      </c>
      <c r="D20" s="10" t="s">
        <v>6724</v>
      </c>
      <c r="E20" s="10">
        <v>152</v>
      </c>
      <c r="F20" s="10" t="s">
        <v>9</v>
      </c>
      <c r="G20" s="10" t="s">
        <v>14</v>
      </c>
      <c r="H20" s="10" t="s">
        <v>6725</v>
      </c>
      <c r="I20" s="10">
        <v>1</v>
      </c>
      <c r="J20" s="10">
        <v>60</v>
      </c>
      <c r="K20" s="11">
        <v>213663.06</v>
      </c>
      <c r="L20" s="10">
        <v>774195.56</v>
      </c>
      <c r="M20" s="10">
        <v>554457.4</v>
      </c>
      <c r="N20" s="10">
        <f t="shared" si="0"/>
        <v>3</v>
      </c>
      <c r="O20" s="11">
        <v>17.704999999999998</v>
      </c>
      <c r="P20" s="10">
        <v>19.5623</v>
      </c>
      <c r="Q20" s="10">
        <v>19.0807</v>
      </c>
      <c r="R20" s="11">
        <v>17.704999999999998</v>
      </c>
      <c r="S20" s="10">
        <v>19.5623</v>
      </c>
      <c r="T20" s="10">
        <v>19.0807</v>
      </c>
      <c r="U20" s="11">
        <f t="shared" si="1"/>
        <v>1.8573000000000022</v>
      </c>
      <c r="V20" s="10">
        <f t="shared" si="2"/>
        <v>1.3757000000000019</v>
      </c>
      <c r="W20" s="10">
        <f t="shared" si="3"/>
        <v>1.616500000000002</v>
      </c>
    </row>
    <row r="21" spans="1:23" s="10" customFormat="1" x14ac:dyDescent="0.2">
      <c r="A21" s="10" t="s">
        <v>4836</v>
      </c>
      <c r="B21" s="10" t="s">
        <v>4837</v>
      </c>
      <c r="C21" s="10" t="s">
        <v>4838</v>
      </c>
      <c r="D21" s="10" t="s">
        <v>4839</v>
      </c>
      <c r="E21" s="10">
        <v>541</v>
      </c>
      <c r="F21" s="10" t="s">
        <v>9</v>
      </c>
      <c r="G21" s="10" t="s">
        <v>14</v>
      </c>
      <c r="H21" s="10" t="s">
        <v>4840</v>
      </c>
      <c r="I21" s="10">
        <v>0.99970000000000003</v>
      </c>
      <c r="J21" s="10">
        <v>1434</v>
      </c>
      <c r="K21" s="11">
        <v>41429.042999999998</v>
      </c>
      <c r="L21" s="10">
        <v>142200.79999999999</v>
      </c>
      <c r="M21" s="10">
        <v>105511.516</v>
      </c>
      <c r="N21" s="10">
        <f t="shared" si="0"/>
        <v>3</v>
      </c>
      <c r="O21" s="11">
        <v>15.3384</v>
      </c>
      <c r="P21" s="10">
        <v>17.117599999999999</v>
      </c>
      <c r="Q21" s="10">
        <v>16.687000000000001</v>
      </c>
      <c r="R21" s="11">
        <v>15.3384</v>
      </c>
      <c r="S21" s="10">
        <v>17.117599999999999</v>
      </c>
      <c r="T21" s="10">
        <v>16.687000000000001</v>
      </c>
      <c r="U21" s="11">
        <f t="shared" si="1"/>
        <v>1.7791999999999994</v>
      </c>
      <c r="V21" s="10">
        <f t="shared" si="2"/>
        <v>1.3486000000000011</v>
      </c>
      <c r="W21" s="10">
        <f t="shared" si="3"/>
        <v>1.5639000000000003</v>
      </c>
    </row>
    <row r="22" spans="1:23" s="10" customFormat="1" x14ac:dyDescent="0.2">
      <c r="A22" s="10" t="s">
        <v>5757</v>
      </c>
      <c r="B22" s="10" t="s">
        <v>5758</v>
      </c>
      <c r="C22" s="10" t="s">
        <v>5759</v>
      </c>
      <c r="D22" s="10" t="s">
        <v>5760</v>
      </c>
      <c r="E22" s="10">
        <v>368</v>
      </c>
      <c r="F22" s="10" t="s">
        <v>9</v>
      </c>
      <c r="G22" s="10" t="s">
        <v>14</v>
      </c>
      <c r="H22" s="10" t="s">
        <v>5761</v>
      </c>
      <c r="I22" s="10">
        <v>1</v>
      </c>
      <c r="J22" s="10">
        <v>1831</v>
      </c>
      <c r="K22" s="11">
        <v>1199714</v>
      </c>
      <c r="L22" s="10">
        <v>3965481.8</v>
      </c>
      <c r="M22" s="10">
        <v>1381880.4</v>
      </c>
      <c r="N22" s="10">
        <f t="shared" si="0"/>
        <v>3</v>
      </c>
      <c r="O22" s="11">
        <v>20.194299999999998</v>
      </c>
      <c r="P22" s="10">
        <v>21.9191</v>
      </c>
      <c r="Q22" s="10">
        <v>20.398199999999999</v>
      </c>
      <c r="R22" s="11">
        <v>20.194299999999998</v>
      </c>
      <c r="S22" s="10">
        <v>21.9191</v>
      </c>
      <c r="T22" s="10">
        <v>20.398199999999999</v>
      </c>
      <c r="U22" s="11">
        <f t="shared" si="1"/>
        <v>1.7248000000000019</v>
      </c>
      <c r="V22" s="10">
        <f t="shared" si="2"/>
        <v>0.20390000000000086</v>
      </c>
      <c r="W22" s="10">
        <f t="shared" si="3"/>
        <v>0.96435000000000137</v>
      </c>
    </row>
    <row r="23" spans="1:23" s="10" customFormat="1" x14ac:dyDescent="0.2">
      <c r="A23" s="10" t="s">
        <v>4936</v>
      </c>
      <c r="B23" s="10" t="s">
        <v>4937</v>
      </c>
      <c r="C23" s="10" t="s">
        <v>4938</v>
      </c>
      <c r="D23" s="10" t="s">
        <v>4939</v>
      </c>
      <c r="E23" s="10">
        <v>736</v>
      </c>
      <c r="F23" s="10" t="s">
        <v>9</v>
      </c>
      <c r="G23" s="10" t="s">
        <v>14</v>
      </c>
      <c r="H23" s="10" t="s">
        <v>4940</v>
      </c>
      <c r="I23" s="10">
        <v>1</v>
      </c>
      <c r="J23" s="10">
        <v>1473</v>
      </c>
      <c r="K23" s="11">
        <v>142244.53</v>
      </c>
      <c r="L23" s="10">
        <v>469651.34</v>
      </c>
      <c r="M23" s="10">
        <v>164813.66</v>
      </c>
      <c r="N23" s="10">
        <f t="shared" si="0"/>
        <v>3</v>
      </c>
      <c r="O23" s="11">
        <v>17.117999999999999</v>
      </c>
      <c r="P23" s="10">
        <v>18.841200000000001</v>
      </c>
      <c r="Q23" s="10">
        <v>17.330500000000001</v>
      </c>
      <c r="R23" s="11">
        <v>17.117999999999999</v>
      </c>
      <c r="S23" s="10">
        <v>18.841200000000001</v>
      </c>
      <c r="T23" s="10">
        <v>17.330500000000001</v>
      </c>
      <c r="U23" s="11">
        <f t="shared" si="1"/>
        <v>1.7232000000000021</v>
      </c>
      <c r="V23" s="10">
        <f t="shared" si="2"/>
        <v>0.21250000000000213</v>
      </c>
      <c r="W23" s="10">
        <f t="shared" si="3"/>
        <v>0.9678500000000021</v>
      </c>
    </row>
    <row r="24" spans="1:23" s="10" customFormat="1" x14ac:dyDescent="0.2">
      <c r="A24" s="10" t="s">
        <v>126</v>
      </c>
      <c r="B24" s="10" t="s">
        <v>127</v>
      </c>
      <c r="C24" s="10" t="s">
        <v>128</v>
      </c>
      <c r="D24" s="10" t="s">
        <v>129</v>
      </c>
      <c r="E24" s="10">
        <v>298</v>
      </c>
      <c r="F24" s="10" t="s">
        <v>9</v>
      </c>
      <c r="G24" s="10" t="s">
        <v>14</v>
      </c>
      <c r="H24" s="10" t="s">
        <v>130</v>
      </c>
      <c r="I24" s="10">
        <v>1</v>
      </c>
      <c r="J24" s="10">
        <v>44</v>
      </c>
      <c r="K24" s="11">
        <v>63615.89</v>
      </c>
      <c r="L24" s="10">
        <v>206558.5</v>
      </c>
      <c r="M24" s="10" t="s">
        <v>6689</v>
      </c>
      <c r="N24" s="10">
        <f t="shared" si="0"/>
        <v>2</v>
      </c>
      <c r="O24" s="11">
        <v>15.957100000000001</v>
      </c>
      <c r="P24" s="10">
        <v>17.656199999999998</v>
      </c>
      <c r="Q24" s="10" t="s">
        <v>6689</v>
      </c>
      <c r="R24" s="11">
        <v>15.957100000000001</v>
      </c>
      <c r="S24" s="10">
        <v>17.656199999999998</v>
      </c>
      <c r="T24" s="10">
        <v>14.821300000000001</v>
      </c>
      <c r="U24" s="11">
        <f t="shared" si="1"/>
        <v>1.6990999999999978</v>
      </c>
      <c r="V24" s="10">
        <f t="shared" si="2"/>
        <v>-1.1357999999999997</v>
      </c>
      <c r="W24" s="10">
        <f t="shared" si="3"/>
        <v>0.28164999999999907</v>
      </c>
    </row>
    <row r="25" spans="1:23" s="10" customFormat="1" x14ac:dyDescent="0.2">
      <c r="A25" s="10" t="s">
        <v>3296</v>
      </c>
      <c r="B25" s="10" t="s">
        <v>3297</v>
      </c>
      <c r="C25" s="10" t="s">
        <v>3298</v>
      </c>
      <c r="D25" s="10" t="s">
        <v>3299</v>
      </c>
      <c r="E25" s="10">
        <v>128</v>
      </c>
      <c r="F25" s="10" t="s">
        <v>9</v>
      </c>
      <c r="G25" s="10" t="s">
        <v>14</v>
      </c>
      <c r="H25" s="10" t="s">
        <v>3300</v>
      </c>
      <c r="I25" s="10">
        <v>1</v>
      </c>
      <c r="J25" s="10">
        <v>996</v>
      </c>
      <c r="K25" s="11">
        <v>228933.23</v>
      </c>
      <c r="L25" s="10">
        <v>733460</v>
      </c>
      <c r="M25" s="10">
        <v>436952.44</v>
      </c>
      <c r="N25" s="10">
        <f t="shared" si="0"/>
        <v>3</v>
      </c>
      <c r="O25" s="11">
        <v>17.804600000000001</v>
      </c>
      <c r="P25" s="10">
        <v>19.484400000000001</v>
      </c>
      <c r="Q25" s="10">
        <v>18.737100000000002</v>
      </c>
      <c r="R25" s="11">
        <v>17.804600000000001</v>
      </c>
      <c r="S25" s="10">
        <v>19.484400000000001</v>
      </c>
      <c r="T25" s="10">
        <v>18.737100000000002</v>
      </c>
      <c r="U25" s="11">
        <f t="shared" si="1"/>
        <v>1.6798000000000002</v>
      </c>
      <c r="V25" s="10">
        <f t="shared" si="2"/>
        <v>0.93250000000000099</v>
      </c>
      <c r="W25" s="10">
        <f t="shared" si="3"/>
        <v>1.3061500000000006</v>
      </c>
    </row>
    <row r="26" spans="1:23" s="10" customFormat="1" x14ac:dyDescent="0.2">
      <c r="A26" s="10" t="s">
        <v>7524</v>
      </c>
      <c r="B26" s="10" t="s">
        <v>7525</v>
      </c>
      <c r="C26" s="10" t="s">
        <v>7526</v>
      </c>
      <c r="D26" s="10" t="s">
        <v>7527</v>
      </c>
      <c r="E26" s="10">
        <v>879</v>
      </c>
      <c r="F26" s="10" t="s">
        <v>9</v>
      </c>
      <c r="G26" s="10" t="s">
        <v>14</v>
      </c>
      <c r="H26" s="10" t="s">
        <v>7528</v>
      </c>
      <c r="I26" s="10">
        <v>1</v>
      </c>
      <c r="J26" s="10">
        <v>621</v>
      </c>
      <c r="K26" s="11">
        <v>50193.02</v>
      </c>
      <c r="L26" s="10">
        <v>157295.70000000001</v>
      </c>
      <c r="M26" s="10">
        <v>107490.336</v>
      </c>
      <c r="N26" s="10">
        <f t="shared" si="0"/>
        <v>3</v>
      </c>
      <c r="O26" s="11">
        <v>15.6152</v>
      </c>
      <c r="P26" s="10">
        <v>17.263100000000001</v>
      </c>
      <c r="Q26" s="10">
        <v>16.713799999999999</v>
      </c>
      <c r="R26" s="11">
        <v>15.6152</v>
      </c>
      <c r="S26" s="10">
        <v>17.263100000000001</v>
      </c>
      <c r="T26" s="10">
        <v>16.713799999999999</v>
      </c>
      <c r="U26" s="11">
        <f t="shared" si="1"/>
        <v>1.6479000000000017</v>
      </c>
      <c r="V26" s="10">
        <f t="shared" si="2"/>
        <v>1.0985999999999994</v>
      </c>
      <c r="W26" s="10">
        <f t="shared" si="3"/>
        <v>1.3732500000000005</v>
      </c>
    </row>
    <row r="27" spans="1:23" s="10" customFormat="1" x14ac:dyDescent="0.2">
      <c r="A27" s="10" t="s">
        <v>5787</v>
      </c>
      <c r="B27" s="10" t="s">
        <v>5788</v>
      </c>
      <c r="C27" s="10" t="s">
        <v>5789</v>
      </c>
      <c r="D27" s="10" t="s">
        <v>5790</v>
      </c>
      <c r="E27" s="10">
        <v>449</v>
      </c>
      <c r="F27" s="10" t="s">
        <v>9</v>
      </c>
      <c r="G27" s="10" t="s">
        <v>14</v>
      </c>
      <c r="H27" s="10" t="s">
        <v>5791</v>
      </c>
      <c r="I27" s="10">
        <v>1</v>
      </c>
      <c r="J27" s="10">
        <v>1839</v>
      </c>
      <c r="K27" s="11">
        <v>308721.25</v>
      </c>
      <c r="L27" s="10">
        <v>938999.9</v>
      </c>
      <c r="M27" s="10" t="s">
        <v>6689</v>
      </c>
      <c r="N27" s="10">
        <f t="shared" si="0"/>
        <v>2</v>
      </c>
      <c r="O27" s="11">
        <v>18.235900000000001</v>
      </c>
      <c r="P27" s="10">
        <v>19.840800000000002</v>
      </c>
      <c r="Q27" s="10" t="s">
        <v>6689</v>
      </c>
      <c r="R27" s="11">
        <v>18.235900000000001</v>
      </c>
      <c r="S27" s="10">
        <v>19.840800000000002</v>
      </c>
      <c r="T27" s="10">
        <v>16.162800000000001</v>
      </c>
      <c r="U27" s="11">
        <f t="shared" si="1"/>
        <v>1.6049000000000007</v>
      </c>
      <c r="V27" s="10">
        <f t="shared" si="2"/>
        <v>-2.0731000000000002</v>
      </c>
      <c r="W27" s="10">
        <f t="shared" si="3"/>
        <v>-0.23409999999999975</v>
      </c>
    </row>
    <row r="28" spans="1:23" s="10" customFormat="1" x14ac:dyDescent="0.2">
      <c r="A28" s="10" t="s">
        <v>5482</v>
      </c>
      <c r="B28" s="10" t="s">
        <v>5483</v>
      </c>
      <c r="C28" s="10" t="s">
        <v>5484</v>
      </c>
      <c r="D28" s="10" t="s">
        <v>5485</v>
      </c>
      <c r="E28" s="10">
        <v>837</v>
      </c>
      <c r="F28" s="10" t="s">
        <v>9</v>
      </c>
      <c r="G28" s="10" t="s">
        <v>14</v>
      </c>
      <c r="H28" s="10" t="s">
        <v>5486</v>
      </c>
      <c r="I28" s="10">
        <v>1</v>
      </c>
      <c r="J28" s="10">
        <v>1730</v>
      </c>
      <c r="K28" s="11">
        <v>105326.04</v>
      </c>
      <c r="L28" s="10">
        <v>319240.56</v>
      </c>
      <c r="M28" s="10">
        <v>217661.6</v>
      </c>
      <c r="N28" s="10">
        <f t="shared" si="0"/>
        <v>3</v>
      </c>
      <c r="O28" s="11">
        <v>16.6845</v>
      </c>
      <c r="P28" s="10">
        <v>18.284300000000002</v>
      </c>
      <c r="Q28" s="10">
        <v>17.7317</v>
      </c>
      <c r="R28" s="11">
        <v>16.6845</v>
      </c>
      <c r="S28" s="10">
        <v>18.284300000000002</v>
      </c>
      <c r="T28" s="10">
        <v>17.7317</v>
      </c>
      <c r="U28" s="11">
        <f t="shared" si="1"/>
        <v>1.5998000000000019</v>
      </c>
      <c r="V28" s="10">
        <f t="shared" si="2"/>
        <v>1.0472000000000001</v>
      </c>
      <c r="W28" s="10">
        <f t="shared" si="3"/>
        <v>1.323500000000001</v>
      </c>
    </row>
    <row r="29" spans="1:23" s="10" customFormat="1" x14ac:dyDescent="0.2">
      <c r="A29" s="10" t="s">
        <v>3646</v>
      </c>
      <c r="B29" s="10" t="s">
        <v>3647</v>
      </c>
      <c r="C29" s="10" t="s">
        <v>3648</v>
      </c>
      <c r="D29" s="10" t="s">
        <v>3649</v>
      </c>
      <c r="E29" s="10">
        <v>80</v>
      </c>
      <c r="F29" s="10" t="s">
        <v>9</v>
      </c>
      <c r="G29" s="10" t="s">
        <v>14</v>
      </c>
      <c r="H29" s="10" t="s">
        <v>3650</v>
      </c>
      <c r="I29" s="10">
        <v>1</v>
      </c>
      <c r="J29" s="10">
        <v>1088</v>
      </c>
      <c r="K29" s="11">
        <v>54644.667999999998</v>
      </c>
      <c r="L29" s="10">
        <v>162434.69</v>
      </c>
      <c r="M29" s="10">
        <v>187981.33</v>
      </c>
      <c r="N29" s="10">
        <f t="shared" si="0"/>
        <v>3</v>
      </c>
      <c r="O29" s="11">
        <v>15.7378</v>
      </c>
      <c r="P29" s="10">
        <v>17.3095</v>
      </c>
      <c r="Q29" s="10">
        <v>17.520199999999999</v>
      </c>
      <c r="R29" s="11">
        <v>15.7378</v>
      </c>
      <c r="S29" s="10">
        <v>17.3095</v>
      </c>
      <c r="T29" s="10">
        <v>17.520199999999999</v>
      </c>
      <c r="U29" s="11">
        <f t="shared" si="1"/>
        <v>1.5716999999999999</v>
      </c>
      <c r="V29" s="10">
        <f t="shared" si="2"/>
        <v>1.7823999999999991</v>
      </c>
      <c r="W29" s="10">
        <f t="shared" si="3"/>
        <v>1.6770499999999995</v>
      </c>
    </row>
    <row r="30" spans="1:23" s="10" customFormat="1" x14ac:dyDescent="0.2">
      <c r="A30" s="10" t="s">
        <v>3256</v>
      </c>
      <c r="B30" s="10" t="s">
        <v>3257</v>
      </c>
      <c r="C30" s="10" t="s">
        <v>3258</v>
      </c>
      <c r="D30" s="10" t="s">
        <v>3259</v>
      </c>
      <c r="E30" s="10">
        <v>295</v>
      </c>
      <c r="F30" s="10" t="s">
        <v>9</v>
      </c>
      <c r="G30" s="10" t="s">
        <v>14</v>
      </c>
      <c r="H30" s="10" t="s">
        <v>3260</v>
      </c>
      <c r="I30" s="10">
        <v>1</v>
      </c>
      <c r="J30" s="10">
        <v>984</v>
      </c>
      <c r="K30" s="11">
        <v>81009.266000000003</v>
      </c>
      <c r="L30" s="10">
        <v>239425.39</v>
      </c>
      <c r="M30" s="10">
        <v>110203.1</v>
      </c>
      <c r="N30" s="10">
        <f t="shared" si="0"/>
        <v>3</v>
      </c>
      <c r="O30" s="11">
        <v>16.305800000000001</v>
      </c>
      <c r="P30" s="10">
        <v>17.869199999999999</v>
      </c>
      <c r="Q30" s="10">
        <v>16.7498</v>
      </c>
      <c r="R30" s="11">
        <v>16.305800000000001</v>
      </c>
      <c r="S30" s="10">
        <v>17.869199999999999</v>
      </c>
      <c r="T30" s="10">
        <v>16.7498</v>
      </c>
      <c r="U30" s="11">
        <f t="shared" si="1"/>
        <v>1.5633999999999979</v>
      </c>
      <c r="V30" s="10">
        <f t="shared" si="2"/>
        <v>0.44399999999999906</v>
      </c>
      <c r="W30" s="10">
        <f t="shared" si="3"/>
        <v>1.0036999999999985</v>
      </c>
    </row>
    <row r="31" spans="1:23" s="10" customFormat="1" x14ac:dyDescent="0.2">
      <c r="A31" s="10" t="s">
        <v>2916</v>
      </c>
      <c r="B31" s="10" t="s">
        <v>2917</v>
      </c>
      <c r="C31" s="10" t="s">
        <v>2918</v>
      </c>
      <c r="D31" s="10" t="s">
        <v>2919</v>
      </c>
      <c r="E31" s="10">
        <v>788</v>
      </c>
      <c r="F31" s="10" t="s">
        <v>9</v>
      </c>
      <c r="G31" s="10" t="s">
        <v>14</v>
      </c>
      <c r="H31" s="10" t="s">
        <v>2920</v>
      </c>
      <c r="I31" s="10">
        <v>1</v>
      </c>
      <c r="J31" s="10">
        <v>889</v>
      </c>
      <c r="K31" s="11">
        <v>84757.26</v>
      </c>
      <c r="L31" s="10">
        <v>249317.3</v>
      </c>
      <c r="M31" s="10">
        <v>122239.05499999999</v>
      </c>
      <c r="N31" s="10">
        <f t="shared" si="0"/>
        <v>3</v>
      </c>
      <c r="O31" s="11">
        <v>16.370999999999999</v>
      </c>
      <c r="P31" s="10">
        <v>17.927600000000002</v>
      </c>
      <c r="Q31" s="10">
        <v>16.8993</v>
      </c>
      <c r="R31" s="11">
        <v>16.370999999999999</v>
      </c>
      <c r="S31" s="10">
        <v>17.927600000000002</v>
      </c>
      <c r="T31" s="10">
        <v>16.8993</v>
      </c>
      <c r="U31" s="11">
        <f t="shared" si="1"/>
        <v>1.5566000000000031</v>
      </c>
      <c r="V31" s="10">
        <f t="shared" si="2"/>
        <v>0.52830000000000155</v>
      </c>
      <c r="W31" s="10">
        <f t="shared" si="3"/>
        <v>1.0424500000000023</v>
      </c>
    </row>
    <row r="32" spans="1:23" s="10" customFormat="1" x14ac:dyDescent="0.2">
      <c r="A32" s="10" t="s">
        <v>2716</v>
      </c>
      <c r="B32" s="10" t="s">
        <v>2717</v>
      </c>
      <c r="C32" s="10" t="s">
        <v>2718</v>
      </c>
      <c r="D32" s="10" t="s">
        <v>2719</v>
      </c>
      <c r="E32" s="10">
        <v>847</v>
      </c>
      <c r="F32" s="10" t="s">
        <v>9</v>
      </c>
      <c r="G32" s="10" t="s">
        <v>14</v>
      </c>
      <c r="H32" s="10" t="s">
        <v>2720</v>
      </c>
      <c r="I32" s="10">
        <v>1</v>
      </c>
      <c r="J32" s="10">
        <v>832</v>
      </c>
      <c r="K32" s="11">
        <v>177487.08</v>
      </c>
      <c r="L32" s="10">
        <v>517562.94</v>
      </c>
      <c r="M32" s="10">
        <v>436836.16</v>
      </c>
      <c r="N32" s="10">
        <f t="shared" si="0"/>
        <v>3</v>
      </c>
      <c r="O32" s="11">
        <v>17.4374</v>
      </c>
      <c r="P32" s="10">
        <v>18.981400000000001</v>
      </c>
      <c r="Q32" s="10">
        <v>18.736699999999999</v>
      </c>
      <c r="R32" s="11">
        <v>17.4374</v>
      </c>
      <c r="S32" s="10">
        <v>18.981400000000001</v>
      </c>
      <c r="T32" s="10">
        <v>18.736699999999999</v>
      </c>
      <c r="U32" s="11">
        <f t="shared" si="1"/>
        <v>1.5440000000000005</v>
      </c>
      <c r="V32" s="10">
        <f t="shared" si="2"/>
        <v>1.2992999999999988</v>
      </c>
      <c r="W32" s="10">
        <f t="shared" si="3"/>
        <v>1.4216499999999996</v>
      </c>
    </row>
    <row r="33" spans="1:23" s="10" customFormat="1" x14ac:dyDescent="0.2">
      <c r="A33" s="10" t="s">
        <v>6352</v>
      </c>
      <c r="B33" s="10" t="s">
        <v>6353</v>
      </c>
      <c r="C33" s="10" t="s">
        <v>6354</v>
      </c>
      <c r="D33" s="10" t="s">
        <v>6355</v>
      </c>
      <c r="E33" s="10">
        <v>523</v>
      </c>
      <c r="F33" s="10" t="s">
        <v>9</v>
      </c>
      <c r="G33" s="10" t="s">
        <v>14</v>
      </c>
      <c r="H33" s="10" t="s">
        <v>6356</v>
      </c>
      <c r="I33" s="10">
        <v>1</v>
      </c>
      <c r="J33" s="10">
        <v>2092</v>
      </c>
      <c r="K33" s="11" t="s">
        <v>6689</v>
      </c>
      <c r="L33" s="10">
        <v>84189.445000000007</v>
      </c>
      <c r="M33" s="10">
        <v>123657.5</v>
      </c>
      <c r="N33" s="10">
        <f t="shared" si="0"/>
        <v>2</v>
      </c>
      <c r="O33" s="11" t="s">
        <v>6689</v>
      </c>
      <c r="P33" s="10">
        <v>16.3614</v>
      </c>
      <c r="Q33" s="10">
        <v>16.916</v>
      </c>
      <c r="R33" s="11">
        <v>14.8177</v>
      </c>
      <c r="S33" s="10">
        <v>16.3614</v>
      </c>
      <c r="T33" s="10">
        <v>16.916</v>
      </c>
      <c r="U33" s="11">
        <f t="shared" si="1"/>
        <v>1.5436999999999994</v>
      </c>
      <c r="V33" s="10">
        <f t="shared" si="2"/>
        <v>2.0983000000000001</v>
      </c>
      <c r="W33" s="10">
        <f t="shared" si="3"/>
        <v>1.8209999999999997</v>
      </c>
    </row>
    <row r="34" spans="1:23" s="10" customFormat="1" x14ac:dyDescent="0.2">
      <c r="A34" s="10" t="s">
        <v>5642</v>
      </c>
      <c r="B34" s="10" t="s">
        <v>5643</v>
      </c>
      <c r="C34" s="10" t="s">
        <v>5644</v>
      </c>
      <c r="D34" s="10" t="s">
        <v>5645</v>
      </c>
      <c r="E34" s="10">
        <v>793</v>
      </c>
      <c r="F34" s="10" t="s">
        <v>9</v>
      </c>
      <c r="G34" s="10" t="s">
        <v>14</v>
      </c>
      <c r="H34" s="10" t="s">
        <v>5646</v>
      </c>
      <c r="I34" s="10">
        <v>1</v>
      </c>
      <c r="J34" s="10">
        <v>1800</v>
      </c>
      <c r="K34" s="11">
        <v>55448.995999999999</v>
      </c>
      <c r="L34" s="10" t="s">
        <v>6689</v>
      </c>
      <c r="M34" s="10">
        <v>98562.62</v>
      </c>
      <c r="N34" s="10">
        <f t="shared" si="0"/>
        <v>2</v>
      </c>
      <c r="O34" s="11">
        <v>15.758900000000001</v>
      </c>
      <c r="P34" s="10" t="s">
        <v>6689</v>
      </c>
      <c r="Q34" s="10">
        <v>16.588799999999999</v>
      </c>
      <c r="R34" s="11">
        <v>15.758900000000001</v>
      </c>
      <c r="S34" s="10">
        <v>17.2958</v>
      </c>
      <c r="T34" s="10">
        <v>16.588799999999999</v>
      </c>
      <c r="U34" s="11">
        <f t="shared" si="1"/>
        <v>1.5368999999999993</v>
      </c>
      <c r="V34" s="10">
        <f t="shared" si="2"/>
        <v>0.82989999999999853</v>
      </c>
      <c r="W34" s="10">
        <f t="shared" si="3"/>
        <v>1.1833999999999989</v>
      </c>
    </row>
    <row r="35" spans="1:23" s="10" customFormat="1" x14ac:dyDescent="0.2">
      <c r="A35" s="10" t="s">
        <v>3536</v>
      </c>
      <c r="B35" s="10" t="s">
        <v>3537</v>
      </c>
      <c r="C35" s="10" t="s">
        <v>3538</v>
      </c>
      <c r="D35" s="10" t="s">
        <v>3539</v>
      </c>
      <c r="E35" s="10">
        <v>177</v>
      </c>
      <c r="F35" s="10" t="s">
        <v>9</v>
      </c>
      <c r="G35" s="10" t="s">
        <v>14</v>
      </c>
      <c r="H35" s="10" t="s">
        <v>3540</v>
      </c>
      <c r="I35" s="10">
        <v>1</v>
      </c>
      <c r="J35" s="10">
        <v>1062</v>
      </c>
      <c r="K35" s="11">
        <v>538727.4</v>
      </c>
      <c r="L35" s="10">
        <v>1561387.9</v>
      </c>
      <c r="M35" s="10">
        <v>853053.94</v>
      </c>
      <c r="N35" s="10">
        <f t="shared" si="0"/>
        <v>3</v>
      </c>
      <c r="O35" s="11">
        <v>19.039200000000001</v>
      </c>
      <c r="P35" s="10">
        <v>20.574400000000001</v>
      </c>
      <c r="Q35" s="10">
        <v>19.702300000000001</v>
      </c>
      <c r="R35" s="11">
        <v>19.039200000000001</v>
      </c>
      <c r="S35" s="10">
        <v>20.574400000000001</v>
      </c>
      <c r="T35" s="10">
        <v>19.702300000000001</v>
      </c>
      <c r="U35" s="11">
        <f t="shared" si="1"/>
        <v>1.5351999999999997</v>
      </c>
      <c r="V35" s="10">
        <f t="shared" si="2"/>
        <v>0.66310000000000002</v>
      </c>
      <c r="W35" s="10">
        <f t="shared" si="3"/>
        <v>1.0991499999999998</v>
      </c>
    </row>
    <row r="36" spans="1:23" s="10" customFormat="1" x14ac:dyDescent="0.2">
      <c r="A36" s="10" t="s">
        <v>7456</v>
      </c>
      <c r="B36" s="10" t="s">
        <v>7457</v>
      </c>
      <c r="C36" s="10" t="s">
        <v>7458</v>
      </c>
      <c r="D36" s="10" t="s">
        <v>7459</v>
      </c>
      <c r="E36" s="10">
        <v>261</v>
      </c>
      <c r="F36" s="10" t="s">
        <v>9</v>
      </c>
      <c r="G36" s="10" t="s">
        <v>14</v>
      </c>
      <c r="H36" s="10" t="s">
        <v>7460</v>
      </c>
      <c r="I36" s="10">
        <v>1</v>
      </c>
      <c r="J36" s="10">
        <v>87</v>
      </c>
      <c r="K36" s="11">
        <v>135306.9</v>
      </c>
      <c r="L36" s="10">
        <v>390163.44</v>
      </c>
      <c r="M36" s="10">
        <v>259493.75</v>
      </c>
      <c r="N36" s="10">
        <f t="shared" si="0"/>
        <v>3</v>
      </c>
      <c r="O36" s="11">
        <v>17.0459</v>
      </c>
      <c r="P36" s="10">
        <v>18.573699999999999</v>
      </c>
      <c r="Q36" s="10">
        <v>17.985299999999999</v>
      </c>
      <c r="R36" s="11">
        <v>17.0459</v>
      </c>
      <c r="S36" s="10">
        <v>18.573699999999999</v>
      </c>
      <c r="T36" s="10">
        <v>17.985299999999999</v>
      </c>
      <c r="U36" s="11">
        <f t="shared" si="1"/>
        <v>1.5277999999999992</v>
      </c>
      <c r="V36" s="10">
        <f t="shared" si="2"/>
        <v>0.93939999999999912</v>
      </c>
      <c r="W36" s="10">
        <f t="shared" si="3"/>
        <v>1.2335999999999991</v>
      </c>
    </row>
    <row r="37" spans="1:23" s="10" customFormat="1" x14ac:dyDescent="0.2">
      <c r="A37" s="10" t="s">
        <v>5202</v>
      </c>
      <c r="B37" s="10" t="s">
        <v>5203</v>
      </c>
      <c r="C37" s="10" t="s">
        <v>5204</v>
      </c>
      <c r="D37" s="10" t="s">
        <v>5205</v>
      </c>
      <c r="E37" s="10">
        <v>608</v>
      </c>
      <c r="F37" s="10" t="s">
        <v>9</v>
      </c>
      <c r="G37" s="10" t="s">
        <v>14</v>
      </c>
      <c r="H37" s="10" t="s">
        <v>5206</v>
      </c>
      <c r="I37" s="10">
        <v>1</v>
      </c>
      <c r="J37" s="10">
        <v>1604</v>
      </c>
      <c r="K37" s="11">
        <v>132669.95000000001</v>
      </c>
      <c r="L37" s="10">
        <v>381354.8</v>
      </c>
      <c r="M37" s="10">
        <v>156467.07999999999</v>
      </c>
      <c r="N37" s="10">
        <f t="shared" si="0"/>
        <v>3</v>
      </c>
      <c r="O37" s="11">
        <v>17.017499999999998</v>
      </c>
      <c r="P37" s="10">
        <v>18.540800000000001</v>
      </c>
      <c r="Q37" s="10">
        <v>17.255500000000001</v>
      </c>
      <c r="R37" s="11">
        <v>17.017499999999998</v>
      </c>
      <c r="S37" s="10">
        <v>18.540800000000001</v>
      </c>
      <c r="T37" s="10">
        <v>17.255500000000001</v>
      </c>
      <c r="U37" s="11">
        <f t="shared" si="1"/>
        <v>1.5233000000000025</v>
      </c>
      <c r="V37" s="10">
        <f t="shared" si="2"/>
        <v>0.2380000000000031</v>
      </c>
      <c r="W37" s="10">
        <f t="shared" si="3"/>
        <v>0.88065000000000282</v>
      </c>
    </row>
    <row r="38" spans="1:23" s="10" customFormat="1" x14ac:dyDescent="0.2">
      <c r="A38" s="10" t="s">
        <v>2046</v>
      </c>
      <c r="B38" s="10" t="s">
        <v>2047</v>
      </c>
      <c r="C38" s="10" t="s">
        <v>2048</v>
      </c>
      <c r="D38" s="10" t="s">
        <v>2049</v>
      </c>
      <c r="E38" s="10">
        <v>557</v>
      </c>
      <c r="F38" s="10" t="s">
        <v>9</v>
      </c>
      <c r="G38" s="10" t="s">
        <v>14</v>
      </c>
      <c r="H38" s="10" t="s">
        <v>2050</v>
      </c>
      <c r="I38" s="10">
        <v>1</v>
      </c>
      <c r="J38" s="10">
        <v>656</v>
      </c>
      <c r="K38" s="11">
        <v>1021713.6</v>
      </c>
      <c r="L38" s="10">
        <v>2909929.5</v>
      </c>
      <c r="M38" s="10">
        <v>2384771.2000000002</v>
      </c>
      <c r="N38" s="10">
        <f t="shared" si="0"/>
        <v>3</v>
      </c>
      <c r="O38" s="11">
        <v>19.962599999999998</v>
      </c>
      <c r="P38" s="10">
        <v>21.4726</v>
      </c>
      <c r="Q38" s="10">
        <v>21.185400000000001</v>
      </c>
      <c r="R38" s="11">
        <v>19.962599999999998</v>
      </c>
      <c r="S38" s="10">
        <v>21.4726</v>
      </c>
      <c r="T38" s="10">
        <v>21.185400000000001</v>
      </c>
      <c r="U38" s="11">
        <f t="shared" si="1"/>
        <v>1.5100000000000016</v>
      </c>
      <c r="V38" s="10">
        <f t="shared" si="2"/>
        <v>1.222800000000003</v>
      </c>
      <c r="W38" s="10">
        <f t="shared" si="3"/>
        <v>1.3664000000000023</v>
      </c>
    </row>
    <row r="39" spans="1:23" s="10" customFormat="1" x14ac:dyDescent="0.2">
      <c r="A39" s="10" t="s">
        <v>5727</v>
      </c>
      <c r="B39" s="10" t="s">
        <v>5728</v>
      </c>
      <c r="C39" s="10" t="s">
        <v>5729</v>
      </c>
      <c r="D39" s="10" t="s">
        <v>5730</v>
      </c>
      <c r="E39" s="10">
        <v>312</v>
      </c>
      <c r="F39" s="10" t="s">
        <v>9</v>
      </c>
      <c r="G39" s="10" t="s">
        <v>14</v>
      </c>
      <c r="H39" s="10" t="s">
        <v>5731</v>
      </c>
      <c r="I39" s="10">
        <v>1</v>
      </c>
      <c r="J39" s="10">
        <v>1823</v>
      </c>
      <c r="K39" s="11">
        <v>61755.156000000003</v>
      </c>
      <c r="L39" s="10">
        <v>170218.66</v>
      </c>
      <c r="M39" s="10" t="s">
        <v>6689</v>
      </c>
      <c r="N39" s="10">
        <f t="shared" si="0"/>
        <v>2</v>
      </c>
      <c r="O39" s="11">
        <v>15.914300000000001</v>
      </c>
      <c r="P39" s="10">
        <v>17.376999999999999</v>
      </c>
      <c r="Q39" s="10" t="s">
        <v>6689</v>
      </c>
      <c r="R39" s="11">
        <v>15.914300000000001</v>
      </c>
      <c r="S39" s="10">
        <v>17.376999999999999</v>
      </c>
      <c r="T39" s="10">
        <v>14.428800000000001</v>
      </c>
      <c r="U39" s="11">
        <f t="shared" si="1"/>
        <v>1.4626999999999981</v>
      </c>
      <c r="V39" s="10">
        <f t="shared" si="2"/>
        <v>-1.4855</v>
      </c>
      <c r="W39" s="10">
        <f t="shared" si="3"/>
        <v>-1.1400000000000965E-2</v>
      </c>
    </row>
    <row r="40" spans="1:23" s="10" customFormat="1" x14ac:dyDescent="0.2">
      <c r="A40" s="10" t="s">
        <v>1561</v>
      </c>
      <c r="B40" s="10" t="s">
        <v>1562</v>
      </c>
      <c r="C40" s="10" t="s">
        <v>1563</v>
      </c>
      <c r="D40" s="10" t="s">
        <v>1564</v>
      </c>
      <c r="E40" s="10">
        <v>350</v>
      </c>
      <c r="F40" s="10" t="s">
        <v>9</v>
      </c>
      <c r="G40" s="10" t="s">
        <v>14</v>
      </c>
      <c r="H40" s="10" t="s">
        <v>1565</v>
      </c>
      <c r="I40" s="10">
        <v>0.99960000000000004</v>
      </c>
      <c r="J40" s="10">
        <v>504</v>
      </c>
      <c r="K40" s="11">
        <v>38076.93</v>
      </c>
      <c r="L40" s="10" t="s">
        <v>6689</v>
      </c>
      <c r="M40" s="10">
        <v>113072.27</v>
      </c>
      <c r="N40" s="10">
        <f t="shared" si="0"/>
        <v>2</v>
      </c>
      <c r="O40" s="11">
        <v>15.2166</v>
      </c>
      <c r="P40" s="10" t="s">
        <v>6689</v>
      </c>
      <c r="Q40" s="10">
        <v>16.786899999999999</v>
      </c>
      <c r="R40" s="11">
        <v>15.2166</v>
      </c>
      <c r="S40" s="10">
        <v>16.673500000000001</v>
      </c>
      <c r="T40" s="10">
        <v>16.786899999999999</v>
      </c>
      <c r="U40" s="11">
        <f t="shared" si="1"/>
        <v>1.456900000000001</v>
      </c>
      <c r="V40" s="10">
        <f t="shared" si="2"/>
        <v>1.5702999999999996</v>
      </c>
      <c r="W40" s="10">
        <f t="shared" si="3"/>
        <v>1.5136000000000003</v>
      </c>
    </row>
    <row r="41" spans="1:23" s="10" customFormat="1" x14ac:dyDescent="0.2">
      <c r="A41" s="10" t="s">
        <v>5967</v>
      </c>
      <c r="B41" s="10" t="s">
        <v>5968</v>
      </c>
      <c r="C41" s="10" t="s">
        <v>5969</v>
      </c>
      <c r="D41" s="10" t="s">
        <v>5970</v>
      </c>
      <c r="E41" s="10">
        <v>1235</v>
      </c>
      <c r="F41" s="10" t="s">
        <v>9</v>
      </c>
      <c r="G41" s="10" t="s">
        <v>14</v>
      </c>
      <c r="H41" s="10" t="s">
        <v>5971</v>
      </c>
      <c r="I41" s="10">
        <v>1</v>
      </c>
      <c r="J41" s="10">
        <v>1916</v>
      </c>
      <c r="K41" s="11">
        <v>86391.4</v>
      </c>
      <c r="L41" s="10">
        <v>232894.44</v>
      </c>
      <c r="M41" s="10">
        <v>156356.51999999999</v>
      </c>
      <c r="N41" s="10">
        <f t="shared" si="0"/>
        <v>3</v>
      </c>
      <c r="O41" s="11">
        <v>16.398599999999998</v>
      </c>
      <c r="P41" s="10">
        <v>17.8293</v>
      </c>
      <c r="Q41" s="10">
        <v>17.2545</v>
      </c>
      <c r="R41" s="11">
        <v>16.398599999999998</v>
      </c>
      <c r="S41" s="10">
        <v>17.8293</v>
      </c>
      <c r="T41" s="10">
        <v>17.2545</v>
      </c>
      <c r="U41" s="11">
        <f t="shared" si="1"/>
        <v>1.4307000000000016</v>
      </c>
      <c r="V41" s="10">
        <f t="shared" si="2"/>
        <v>0.85590000000000188</v>
      </c>
      <c r="W41" s="10">
        <f t="shared" si="3"/>
        <v>1.1433000000000018</v>
      </c>
    </row>
    <row r="42" spans="1:23" s="10" customFormat="1" x14ac:dyDescent="0.2">
      <c r="A42" s="10" t="s">
        <v>6572</v>
      </c>
      <c r="B42" s="10" t="s">
        <v>6573</v>
      </c>
      <c r="C42" s="10" t="s">
        <v>6574</v>
      </c>
      <c r="D42" s="10" t="s">
        <v>6575</v>
      </c>
      <c r="E42" s="10">
        <v>365</v>
      </c>
      <c r="F42" s="10" t="s">
        <v>9</v>
      </c>
      <c r="G42" s="10" t="s">
        <v>14</v>
      </c>
      <c r="H42" s="10" t="s">
        <v>6576</v>
      </c>
      <c r="I42" s="10">
        <v>1</v>
      </c>
      <c r="J42" s="10">
        <v>2165</v>
      </c>
      <c r="K42" s="11">
        <v>73019.304999999993</v>
      </c>
      <c r="L42" s="10">
        <v>196023.27</v>
      </c>
      <c r="M42" s="10">
        <v>84967.3</v>
      </c>
      <c r="N42" s="10">
        <f t="shared" si="0"/>
        <v>3</v>
      </c>
      <c r="O42" s="11">
        <v>16.155999999999999</v>
      </c>
      <c r="P42" s="10">
        <v>17.5807</v>
      </c>
      <c r="Q42" s="10">
        <v>16.374600000000001</v>
      </c>
      <c r="R42" s="11">
        <v>16.155999999999999</v>
      </c>
      <c r="S42" s="10">
        <v>17.5807</v>
      </c>
      <c r="T42" s="10">
        <v>16.374600000000001</v>
      </c>
      <c r="U42" s="11">
        <f t="shared" si="1"/>
        <v>1.4247000000000014</v>
      </c>
      <c r="V42" s="10">
        <f t="shared" si="2"/>
        <v>0.21860000000000213</v>
      </c>
      <c r="W42" s="10">
        <f t="shared" si="3"/>
        <v>0.82165000000000177</v>
      </c>
    </row>
    <row r="43" spans="1:23" s="10" customFormat="1" x14ac:dyDescent="0.2">
      <c r="A43" s="10" t="s">
        <v>3696</v>
      </c>
      <c r="B43" s="10" t="s">
        <v>3697</v>
      </c>
      <c r="C43" s="10" t="s">
        <v>3698</v>
      </c>
      <c r="D43" s="10" t="s">
        <v>3699</v>
      </c>
      <c r="E43" s="10">
        <v>249</v>
      </c>
      <c r="F43" s="10" t="s">
        <v>9</v>
      </c>
      <c r="G43" s="10" t="s">
        <v>14</v>
      </c>
      <c r="H43" s="10" t="s">
        <v>3700</v>
      </c>
      <c r="I43" s="10">
        <v>1</v>
      </c>
      <c r="J43" s="10">
        <v>1100</v>
      </c>
      <c r="K43" s="11">
        <v>1319994.1000000001</v>
      </c>
      <c r="L43" s="10">
        <v>3533427.8</v>
      </c>
      <c r="M43" s="10">
        <v>3662326.8</v>
      </c>
      <c r="N43" s="10">
        <f t="shared" si="0"/>
        <v>3</v>
      </c>
      <c r="O43" s="11">
        <v>20.332100000000001</v>
      </c>
      <c r="P43" s="10">
        <v>21.752600000000001</v>
      </c>
      <c r="Q43" s="10">
        <v>21.804300000000001</v>
      </c>
      <c r="R43" s="11">
        <v>20.332100000000001</v>
      </c>
      <c r="S43" s="10">
        <v>21.752600000000001</v>
      </c>
      <c r="T43" s="10">
        <v>21.804300000000001</v>
      </c>
      <c r="U43" s="11">
        <f t="shared" si="1"/>
        <v>1.4205000000000005</v>
      </c>
      <c r="V43" s="10">
        <f t="shared" si="2"/>
        <v>1.4722000000000008</v>
      </c>
      <c r="W43" s="10">
        <f t="shared" si="3"/>
        <v>1.4463500000000007</v>
      </c>
    </row>
    <row r="44" spans="1:23" s="10" customFormat="1" x14ac:dyDescent="0.2">
      <c r="A44" s="10" t="s">
        <v>4621</v>
      </c>
      <c r="B44" s="10" t="s">
        <v>4622</v>
      </c>
      <c r="C44" s="10" t="s">
        <v>4623</v>
      </c>
      <c r="D44" s="10" t="s">
        <v>4624</v>
      </c>
      <c r="E44" s="10">
        <v>1992</v>
      </c>
      <c r="F44" s="10" t="s">
        <v>9</v>
      </c>
      <c r="G44" s="10" t="s">
        <v>14</v>
      </c>
      <c r="H44" s="10" t="s">
        <v>4625</v>
      </c>
      <c r="I44" s="10">
        <v>1</v>
      </c>
      <c r="J44" s="10">
        <v>1367</v>
      </c>
      <c r="K44" s="11">
        <v>72832.36</v>
      </c>
      <c r="L44" s="10">
        <v>194748.81</v>
      </c>
      <c r="M44" s="10">
        <v>173874.31</v>
      </c>
      <c r="N44" s="10">
        <f t="shared" si="0"/>
        <v>3</v>
      </c>
      <c r="O44" s="11">
        <v>16.1523</v>
      </c>
      <c r="P44" s="10">
        <v>17.571300000000001</v>
      </c>
      <c r="Q44" s="10">
        <v>17.407699999999998</v>
      </c>
      <c r="R44" s="11">
        <v>16.1523</v>
      </c>
      <c r="S44" s="10">
        <v>17.571300000000001</v>
      </c>
      <c r="T44" s="10">
        <v>17.407699999999998</v>
      </c>
      <c r="U44" s="11">
        <f t="shared" si="1"/>
        <v>1.4190000000000005</v>
      </c>
      <c r="V44" s="10">
        <f t="shared" si="2"/>
        <v>1.2553999999999981</v>
      </c>
      <c r="W44" s="10">
        <f t="shared" si="3"/>
        <v>1.3371999999999993</v>
      </c>
    </row>
    <row r="45" spans="1:23" s="10" customFormat="1" x14ac:dyDescent="0.2">
      <c r="A45" s="10" t="s">
        <v>3676</v>
      </c>
      <c r="B45" s="10" t="s">
        <v>3677</v>
      </c>
      <c r="C45" s="10" t="s">
        <v>3678</v>
      </c>
      <c r="D45" s="10" t="s">
        <v>3679</v>
      </c>
      <c r="E45" s="10">
        <v>216</v>
      </c>
      <c r="F45" s="10" t="s">
        <v>9</v>
      </c>
      <c r="G45" s="10" t="s">
        <v>14</v>
      </c>
      <c r="H45" s="10" t="s">
        <v>3680</v>
      </c>
      <c r="I45" s="10">
        <v>1</v>
      </c>
      <c r="J45" s="10">
        <v>1096</v>
      </c>
      <c r="K45" s="11">
        <v>207690.58</v>
      </c>
      <c r="L45" s="10">
        <v>554870.43999999994</v>
      </c>
      <c r="M45" s="10">
        <v>179560.27</v>
      </c>
      <c r="N45" s="10">
        <f t="shared" si="0"/>
        <v>3</v>
      </c>
      <c r="O45" s="11">
        <v>17.664100000000001</v>
      </c>
      <c r="P45" s="10">
        <v>19.081800000000001</v>
      </c>
      <c r="Q45" s="10">
        <v>17.4541</v>
      </c>
      <c r="R45" s="11">
        <v>17.664100000000001</v>
      </c>
      <c r="S45" s="10">
        <v>19.081800000000001</v>
      </c>
      <c r="T45" s="10">
        <v>17.4541</v>
      </c>
      <c r="U45" s="11">
        <f t="shared" si="1"/>
        <v>1.4177</v>
      </c>
      <c r="V45" s="10">
        <f t="shared" si="2"/>
        <v>-0.21000000000000085</v>
      </c>
      <c r="W45" s="10">
        <f t="shared" si="3"/>
        <v>0.60384999999999955</v>
      </c>
    </row>
    <row r="46" spans="1:23" s="10" customFormat="1" x14ac:dyDescent="0.2">
      <c r="A46" s="10" t="s">
        <v>5632</v>
      </c>
      <c r="B46" s="10" t="s">
        <v>5633</v>
      </c>
      <c r="C46" s="10" t="s">
        <v>5634</v>
      </c>
      <c r="D46" s="10" t="s">
        <v>5635</v>
      </c>
      <c r="E46" s="10">
        <v>736</v>
      </c>
      <c r="F46" s="10" t="s">
        <v>9</v>
      </c>
      <c r="G46" s="10" t="s">
        <v>14</v>
      </c>
      <c r="H46" s="10" t="s">
        <v>5636</v>
      </c>
      <c r="I46" s="10">
        <v>0.99939999999999996</v>
      </c>
      <c r="J46" s="10">
        <v>1797</v>
      </c>
      <c r="K46" s="11">
        <v>40609.906000000003</v>
      </c>
      <c r="L46" s="10" t="s">
        <v>6689</v>
      </c>
      <c r="M46" s="10">
        <v>60184.15</v>
      </c>
      <c r="N46" s="10">
        <f t="shared" si="0"/>
        <v>2</v>
      </c>
      <c r="O46" s="11">
        <v>15.3095</v>
      </c>
      <c r="P46" s="10" t="s">
        <v>6689</v>
      </c>
      <c r="Q46" s="10">
        <v>15.8771</v>
      </c>
      <c r="R46" s="11">
        <v>15.3095</v>
      </c>
      <c r="S46" s="10">
        <v>16.722899999999999</v>
      </c>
      <c r="T46" s="10">
        <v>15.8771</v>
      </c>
      <c r="U46" s="11">
        <f t="shared" si="1"/>
        <v>1.4133999999999993</v>
      </c>
      <c r="V46" s="10">
        <f t="shared" si="2"/>
        <v>0.56760000000000055</v>
      </c>
      <c r="W46" s="10">
        <f t="shared" si="3"/>
        <v>0.99049999999999994</v>
      </c>
    </row>
    <row r="47" spans="1:23" s="10" customFormat="1" x14ac:dyDescent="0.2">
      <c r="A47" s="10" t="s">
        <v>5937</v>
      </c>
      <c r="B47" s="10" t="s">
        <v>5938</v>
      </c>
      <c r="C47" s="10" t="s">
        <v>5939</v>
      </c>
      <c r="D47" s="10" t="s">
        <v>5940</v>
      </c>
      <c r="E47" s="10">
        <v>455</v>
      </c>
      <c r="F47" s="10" t="s">
        <v>9</v>
      </c>
      <c r="G47" s="10" t="s">
        <v>14</v>
      </c>
      <c r="H47" s="10" t="s">
        <v>5941</v>
      </c>
      <c r="I47" s="10">
        <v>1</v>
      </c>
      <c r="J47" s="10">
        <v>1906</v>
      </c>
      <c r="K47" s="11">
        <v>55867.16</v>
      </c>
      <c r="L47" s="10">
        <v>148611.95000000001</v>
      </c>
      <c r="M47" s="10">
        <v>138908.5</v>
      </c>
      <c r="N47" s="10">
        <f t="shared" si="0"/>
        <v>3</v>
      </c>
      <c r="O47" s="11">
        <v>15.7697</v>
      </c>
      <c r="P47" s="10">
        <v>17.1812</v>
      </c>
      <c r="Q47" s="10">
        <v>17.0838</v>
      </c>
      <c r="R47" s="11">
        <v>15.7697</v>
      </c>
      <c r="S47" s="10">
        <v>17.1812</v>
      </c>
      <c r="T47" s="10">
        <v>17.0838</v>
      </c>
      <c r="U47" s="11">
        <f t="shared" si="1"/>
        <v>1.4115000000000002</v>
      </c>
      <c r="V47" s="10">
        <f t="shared" si="2"/>
        <v>1.3140999999999998</v>
      </c>
      <c r="W47" s="10">
        <f t="shared" si="3"/>
        <v>1.3628</v>
      </c>
    </row>
    <row r="48" spans="1:23" s="10" customFormat="1" x14ac:dyDescent="0.2">
      <c r="A48" s="10" t="s">
        <v>1466</v>
      </c>
      <c r="B48" s="10" t="s">
        <v>1467</v>
      </c>
      <c r="C48" s="10" t="s">
        <v>1468</v>
      </c>
      <c r="D48" s="10" t="s">
        <v>1469</v>
      </c>
      <c r="E48" s="10">
        <v>146</v>
      </c>
      <c r="F48" s="10" t="s">
        <v>9</v>
      </c>
      <c r="G48" s="10" t="s">
        <v>14</v>
      </c>
      <c r="H48" s="10" t="s">
        <v>1470</v>
      </c>
      <c r="I48" s="10">
        <v>1</v>
      </c>
      <c r="J48" s="10">
        <v>479</v>
      </c>
      <c r="K48" s="11">
        <v>4102754</v>
      </c>
      <c r="L48" s="12">
        <v>10791598</v>
      </c>
      <c r="M48" s="10">
        <v>7677188</v>
      </c>
      <c r="N48" s="10">
        <f t="shared" si="0"/>
        <v>3</v>
      </c>
      <c r="O48" s="11">
        <v>21.9682</v>
      </c>
      <c r="P48" s="10">
        <v>23.3645</v>
      </c>
      <c r="Q48" s="10">
        <v>22.8721</v>
      </c>
      <c r="R48" s="11">
        <v>21.9682</v>
      </c>
      <c r="S48" s="10">
        <v>23.3645</v>
      </c>
      <c r="T48" s="10">
        <v>22.8721</v>
      </c>
      <c r="U48" s="11">
        <f t="shared" si="1"/>
        <v>1.3963000000000001</v>
      </c>
      <c r="V48" s="10">
        <f t="shared" si="2"/>
        <v>0.90390000000000015</v>
      </c>
      <c r="W48" s="10">
        <f t="shared" si="3"/>
        <v>1.1501000000000001</v>
      </c>
    </row>
    <row r="49" spans="1:23" s="10" customFormat="1" x14ac:dyDescent="0.2">
      <c r="A49" s="10" t="s">
        <v>741</v>
      </c>
      <c r="B49" s="10" t="s">
        <v>742</v>
      </c>
      <c r="C49" s="10" t="s">
        <v>743</v>
      </c>
      <c r="D49" s="10" t="s">
        <v>744</v>
      </c>
      <c r="E49" s="10">
        <v>211</v>
      </c>
      <c r="F49" s="10" t="s">
        <v>9</v>
      </c>
      <c r="G49" s="10" t="s">
        <v>14</v>
      </c>
      <c r="H49" s="10" t="s">
        <v>745</v>
      </c>
      <c r="I49" s="10">
        <v>1</v>
      </c>
      <c r="J49" s="10">
        <v>245</v>
      </c>
      <c r="K49" s="11">
        <v>124155.75</v>
      </c>
      <c r="L49" s="10">
        <v>326119.62</v>
      </c>
      <c r="M49" s="10">
        <v>116217.3</v>
      </c>
      <c r="N49" s="10">
        <f t="shared" si="0"/>
        <v>3</v>
      </c>
      <c r="O49" s="11">
        <v>16.921800000000001</v>
      </c>
      <c r="P49" s="10">
        <v>18.315000000000001</v>
      </c>
      <c r="Q49" s="10">
        <v>16.826499999999999</v>
      </c>
      <c r="R49" s="11">
        <v>16.921800000000001</v>
      </c>
      <c r="S49" s="10">
        <v>18.315000000000001</v>
      </c>
      <c r="T49" s="10">
        <v>16.826499999999999</v>
      </c>
      <c r="U49" s="11">
        <f t="shared" si="1"/>
        <v>1.3932000000000002</v>
      </c>
      <c r="V49" s="10">
        <f t="shared" si="2"/>
        <v>-9.5300000000001717E-2</v>
      </c>
      <c r="W49" s="10">
        <f t="shared" si="3"/>
        <v>0.64894999999999925</v>
      </c>
    </row>
    <row r="50" spans="1:23" s="10" customFormat="1" x14ac:dyDescent="0.2">
      <c r="A50" s="10" t="s">
        <v>7296</v>
      </c>
      <c r="B50" s="10" t="s">
        <v>7297</v>
      </c>
      <c r="C50" s="10" t="s">
        <v>7298</v>
      </c>
      <c r="D50" s="10" t="s">
        <v>7299</v>
      </c>
      <c r="E50" s="10">
        <v>103</v>
      </c>
      <c r="F50" s="10" t="s">
        <v>9</v>
      </c>
      <c r="G50" s="10" t="s">
        <v>14</v>
      </c>
      <c r="H50" s="10" t="s">
        <v>7300</v>
      </c>
      <c r="I50" s="10">
        <v>1</v>
      </c>
      <c r="J50" s="10">
        <v>1761</v>
      </c>
      <c r="K50" s="11">
        <v>223814.94</v>
      </c>
      <c r="L50" s="10">
        <v>583038.25</v>
      </c>
      <c r="M50" s="10">
        <v>417507.9</v>
      </c>
      <c r="N50" s="10">
        <f t="shared" si="0"/>
        <v>3</v>
      </c>
      <c r="O50" s="11">
        <v>17.771899999999999</v>
      </c>
      <c r="P50" s="10">
        <v>19.153199999999998</v>
      </c>
      <c r="Q50" s="10">
        <v>18.671399999999998</v>
      </c>
      <c r="R50" s="11">
        <v>17.771899999999999</v>
      </c>
      <c r="S50" s="10">
        <v>19.153199999999998</v>
      </c>
      <c r="T50" s="10">
        <v>18.671399999999998</v>
      </c>
      <c r="U50" s="11">
        <f t="shared" si="1"/>
        <v>1.3812999999999995</v>
      </c>
      <c r="V50" s="10">
        <f t="shared" si="2"/>
        <v>0.89949999999999974</v>
      </c>
      <c r="W50" s="10">
        <f t="shared" si="3"/>
        <v>1.1403999999999996</v>
      </c>
    </row>
    <row r="51" spans="1:23" s="10" customFormat="1" x14ac:dyDescent="0.2">
      <c r="A51" s="10" t="s">
        <v>3716</v>
      </c>
      <c r="B51" s="10" t="s">
        <v>3717</v>
      </c>
      <c r="C51" s="10" t="s">
        <v>3718</v>
      </c>
      <c r="D51" s="10" t="s">
        <v>3719</v>
      </c>
      <c r="E51" s="10">
        <v>140</v>
      </c>
      <c r="F51" s="10" t="s">
        <v>9</v>
      </c>
      <c r="G51" s="10" t="s">
        <v>14</v>
      </c>
      <c r="H51" s="10" t="s">
        <v>3720</v>
      </c>
      <c r="I51" s="10">
        <v>1</v>
      </c>
      <c r="J51" s="10">
        <v>1104</v>
      </c>
      <c r="K51" s="11">
        <v>1434285.6</v>
      </c>
      <c r="L51" s="10">
        <v>3724984.5</v>
      </c>
      <c r="M51" s="10">
        <v>4286991</v>
      </c>
      <c r="N51" s="10">
        <f t="shared" si="0"/>
        <v>3</v>
      </c>
      <c r="O51" s="11">
        <v>20.451899999999998</v>
      </c>
      <c r="P51" s="10">
        <v>21.828800000000001</v>
      </c>
      <c r="Q51" s="10">
        <v>22.031500000000001</v>
      </c>
      <c r="R51" s="11">
        <v>20.451899999999998</v>
      </c>
      <c r="S51" s="10">
        <v>21.828800000000001</v>
      </c>
      <c r="T51" s="10">
        <v>22.031500000000001</v>
      </c>
      <c r="U51" s="11">
        <f t="shared" si="1"/>
        <v>1.3769000000000027</v>
      </c>
      <c r="V51" s="10">
        <f t="shared" si="2"/>
        <v>1.5796000000000028</v>
      </c>
      <c r="W51" s="10">
        <f t="shared" si="3"/>
        <v>1.4782500000000027</v>
      </c>
    </row>
    <row r="52" spans="1:23" s="10" customFormat="1" x14ac:dyDescent="0.2">
      <c r="A52" s="10" t="s">
        <v>4541</v>
      </c>
      <c r="B52" s="10" t="s">
        <v>4542</v>
      </c>
      <c r="C52" s="10" t="s">
        <v>4543</v>
      </c>
      <c r="D52" s="10" t="s">
        <v>4544</v>
      </c>
      <c r="E52" s="10">
        <v>1087</v>
      </c>
      <c r="F52" s="10" t="s">
        <v>9</v>
      </c>
      <c r="G52" s="10" t="s">
        <v>14</v>
      </c>
      <c r="H52" s="10" t="s">
        <v>4545</v>
      </c>
      <c r="I52" s="10">
        <v>1</v>
      </c>
      <c r="J52" s="10">
        <v>1346</v>
      </c>
      <c r="K52" s="11">
        <v>104817.60000000001</v>
      </c>
      <c r="L52" s="10">
        <v>271141.56</v>
      </c>
      <c r="M52" s="10">
        <v>172298.86</v>
      </c>
      <c r="N52" s="10">
        <f t="shared" si="0"/>
        <v>3</v>
      </c>
      <c r="O52" s="11">
        <v>16.677499999999998</v>
      </c>
      <c r="P52" s="10">
        <v>18.0487</v>
      </c>
      <c r="Q52" s="10">
        <v>17.394600000000001</v>
      </c>
      <c r="R52" s="11">
        <v>16.677499999999998</v>
      </c>
      <c r="S52" s="10">
        <v>18.0487</v>
      </c>
      <c r="T52" s="10">
        <v>17.394600000000001</v>
      </c>
      <c r="U52" s="11">
        <f t="shared" si="1"/>
        <v>1.3712000000000018</v>
      </c>
      <c r="V52" s="10">
        <f t="shared" si="2"/>
        <v>0.71710000000000207</v>
      </c>
      <c r="W52" s="10">
        <f t="shared" si="3"/>
        <v>1.0441500000000019</v>
      </c>
    </row>
    <row r="53" spans="1:23" s="10" customFormat="1" x14ac:dyDescent="0.2">
      <c r="A53" s="10" t="s">
        <v>4511</v>
      </c>
      <c r="B53" s="10" t="s">
        <v>4512</v>
      </c>
      <c r="C53" s="10" t="s">
        <v>4513</v>
      </c>
      <c r="D53" s="10" t="s">
        <v>4514</v>
      </c>
      <c r="E53" s="10">
        <v>293</v>
      </c>
      <c r="F53" s="10" t="s">
        <v>9</v>
      </c>
      <c r="G53" s="10" t="s">
        <v>14</v>
      </c>
      <c r="H53" s="10" t="s">
        <v>4515</v>
      </c>
      <c r="I53" s="10">
        <v>1</v>
      </c>
      <c r="J53" s="10">
        <v>1335</v>
      </c>
      <c r="K53" s="11">
        <v>47301.292999999998</v>
      </c>
      <c r="L53" s="10">
        <v>122333.46</v>
      </c>
      <c r="M53" s="10">
        <v>101452.15</v>
      </c>
      <c r="N53" s="10">
        <f t="shared" si="0"/>
        <v>3</v>
      </c>
      <c r="O53" s="11">
        <v>15.5296</v>
      </c>
      <c r="P53" s="10">
        <v>16.900500000000001</v>
      </c>
      <c r="Q53" s="10">
        <v>16.630400000000002</v>
      </c>
      <c r="R53" s="11">
        <v>15.5296</v>
      </c>
      <c r="S53" s="10">
        <v>16.900500000000001</v>
      </c>
      <c r="T53" s="10">
        <v>16.630400000000002</v>
      </c>
      <c r="U53" s="11">
        <f t="shared" si="1"/>
        <v>1.3709000000000007</v>
      </c>
      <c r="V53" s="10">
        <f t="shared" si="2"/>
        <v>1.1008000000000013</v>
      </c>
      <c r="W53" s="10">
        <f t="shared" si="3"/>
        <v>1.235850000000001</v>
      </c>
    </row>
    <row r="54" spans="1:23" s="10" customFormat="1" x14ac:dyDescent="0.2">
      <c r="A54" s="10" t="s">
        <v>6871</v>
      </c>
      <c r="B54" s="10" t="s">
        <v>6872</v>
      </c>
      <c r="C54" s="10" t="s">
        <v>6873</v>
      </c>
      <c r="D54" s="10" t="s">
        <v>6874</v>
      </c>
      <c r="E54" s="10">
        <v>283</v>
      </c>
      <c r="F54" s="10" t="s">
        <v>9</v>
      </c>
      <c r="G54" s="10" t="s">
        <v>4986</v>
      </c>
      <c r="H54" s="10" t="s">
        <v>6875</v>
      </c>
      <c r="I54" s="10">
        <v>1</v>
      </c>
      <c r="J54" s="10">
        <v>430</v>
      </c>
      <c r="K54" s="11">
        <v>137173.44</v>
      </c>
      <c r="L54" s="10">
        <v>354032.9</v>
      </c>
      <c r="M54" s="10">
        <v>171657.23</v>
      </c>
      <c r="N54" s="10">
        <f t="shared" si="0"/>
        <v>3</v>
      </c>
      <c r="O54" s="11">
        <v>17.0656</v>
      </c>
      <c r="P54" s="10">
        <v>18.433499999999999</v>
      </c>
      <c r="Q54" s="10">
        <v>17.389199999999999</v>
      </c>
      <c r="R54" s="11">
        <v>17.0656</v>
      </c>
      <c r="S54" s="10">
        <v>18.433499999999999</v>
      </c>
      <c r="T54" s="10">
        <v>17.389199999999999</v>
      </c>
      <c r="U54" s="11">
        <f t="shared" si="1"/>
        <v>1.3678999999999988</v>
      </c>
      <c r="V54" s="10">
        <f t="shared" si="2"/>
        <v>0.323599999999999</v>
      </c>
      <c r="W54" s="10">
        <f t="shared" si="3"/>
        <v>0.84574999999999889</v>
      </c>
    </row>
    <row r="55" spans="1:23" s="10" customFormat="1" x14ac:dyDescent="0.2">
      <c r="A55" s="10" t="s">
        <v>6642</v>
      </c>
      <c r="B55" s="10" t="s">
        <v>6643</v>
      </c>
      <c r="C55" s="10" t="s">
        <v>6644</v>
      </c>
      <c r="D55" s="10" t="s">
        <v>6645</v>
      </c>
      <c r="E55" s="10">
        <v>370</v>
      </c>
      <c r="F55" s="10" t="s">
        <v>9</v>
      </c>
      <c r="G55" s="10" t="s">
        <v>14</v>
      </c>
      <c r="H55" s="10" t="s">
        <v>6646</v>
      </c>
      <c r="I55" s="10">
        <v>1</v>
      </c>
      <c r="J55" s="10">
        <v>2201</v>
      </c>
      <c r="K55" s="11" t="s">
        <v>6689</v>
      </c>
      <c r="L55" s="10">
        <v>110444.11</v>
      </c>
      <c r="M55" s="10">
        <v>156889.98000000001</v>
      </c>
      <c r="N55" s="10">
        <f t="shared" si="0"/>
        <v>2</v>
      </c>
      <c r="O55" s="11" t="s">
        <v>6689</v>
      </c>
      <c r="P55" s="10">
        <v>16.753</v>
      </c>
      <c r="Q55" s="10">
        <v>17.259399999999999</v>
      </c>
      <c r="R55" s="11">
        <v>15.4184</v>
      </c>
      <c r="S55" s="10">
        <v>16.753</v>
      </c>
      <c r="T55" s="10">
        <v>17.259399999999999</v>
      </c>
      <c r="U55" s="11">
        <f t="shared" si="1"/>
        <v>1.3346</v>
      </c>
      <c r="V55" s="10">
        <f t="shared" si="2"/>
        <v>1.8409999999999993</v>
      </c>
      <c r="W55" s="10">
        <f t="shared" si="3"/>
        <v>1.5877999999999997</v>
      </c>
    </row>
    <row r="56" spans="1:23" s="10" customFormat="1" x14ac:dyDescent="0.2">
      <c r="A56" s="10" t="s">
        <v>4226</v>
      </c>
      <c r="B56" s="10" t="s">
        <v>4227</v>
      </c>
      <c r="C56" s="10" t="s">
        <v>4228</v>
      </c>
      <c r="D56" s="10" t="s">
        <v>4229</v>
      </c>
      <c r="E56" s="10">
        <v>709</v>
      </c>
      <c r="F56" s="10" t="s">
        <v>9</v>
      </c>
      <c r="G56" s="10" t="s">
        <v>14</v>
      </c>
      <c r="H56" s="10" t="s">
        <v>4230</v>
      </c>
      <c r="I56" s="10">
        <v>1</v>
      </c>
      <c r="J56" s="10">
        <v>1247</v>
      </c>
      <c r="K56" s="11">
        <v>164627.97</v>
      </c>
      <c r="L56" s="10">
        <v>413854.5</v>
      </c>
      <c r="M56" s="10">
        <v>238124.19</v>
      </c>
      <c r="N56" s="10">
        <f t="shared" si="0"/>
        <v>3</v>
      </c>
      <c r="O56" s="11">
        <v>17.328800000000001</v>
      </c>
      <c r="P56" s="10">
        <v>18.658799999999999</v>
      </c>
      <c r="Q56" s="10">
        <v>17.8614</v>
      </c>
      <c r="R56" s="11">
        <v>17.328800000000001</v>
      </c>
      <c r="S56" s="10">
        <v>18.658799999999999</v>
      </c>
      <c r="T56" s="10">
        <v>17.8614</v>
      </c>
      <c r="U56" s="11">
        <f t="shared" si="1"/>
        <v>1.3299999999999983</v>
      </c>
      <c r="V56" s="10">
        <f t="shared" si="2"/>
        <v>0.53259999999999863</v>
      </c>
      <c r="W56" s="10">
        <f t="shared" si="3"/>
        <v>0.93129999999999846</v>
      </c>
    </row>
    <row r="57" spans="1:23" s="10" customFormat="1" x14ac:dyDescent="0.2">
      <c r="A57" s="10" t="s">
        <v>5132</v>
      </c>
      <c r="B57" s="10" t="s">
        <v>5133</v>
      </c>
      <c r="C57" s="10" t="s">
        <v>5134</v>
      </c>
      <c r="D57" s="10" t="s">
        <v>5135</v>
      </c>
      <c r="E57" s="10">
        <v>205</v>
      </c>
      <c r="F57" s="10" t="s">
        <v>9</v>
      </c>
      <c r="G57" s="10" t="s">
        <v>14</v>
      </c>
      <c r="H57" s="10" t="s">
        <v>5136</v>
      </c>
      <c r="I57" s="10">
        <v>1</v>
      </c>
      <c r="J57" s="10">
        <v>1575</v>
      </c>
      <c r="K57" s="11">
        <v>301562.62</v>
      </c>
      <c r="L57" s="10">
        <v>755873.6</v>
      </c>
      <c r="M57" s="10">
        <v>685457.25</v>
      </c>
      <c r="N57" s="10">
        <f t="shared" si="0"/>
        <v>3</v>
      </c>
      <c r="O57" s="11">
        <v>18.202100000000002</v>
      </c>
      <c r="P57" s="10">
        <v>19.527799999999999</v>
      </c>
      <c r="Q57" s="10">
        <v>19.386700000000001</v>
      </c>
      <c r="R57" s="11">
        <v>18.202100000000002</v>
      </c>
      <c r="S57" s="10">
        <v>19.527799999999999</v>
      </c>
      <c r="T57" s="10">
        <v>19.386700000000001</v>
      </c>
      <c r="U57" s="11">
        <f t="shared" si="1"/>
        <v>1.3256999999999977</v>
      </c>
      <c r="V57" s="10">
        <f t="shared" si="2"/>
        <v>1.1845999999999997</v>
      </c>
      <c r="W57" s="10">
        <f t="shared" si="3"/>
        <v>1.2551499999999987</v>
      </c>
    </row>
    <row r="58" spans="1:23" s="10" customFormat="1" x14ac:dyDescent="0.2">
      <c r="A58" s="10" t="s">
        <v>6247</v>
      </c>
      <c r="B58" s="10" t="s">
        <v>6248</v>
      </c>
      <c r="C58" s="10" t="s">
        <v>6249</v>
      </c>
      <c r="D58" s="10" t="s">
        <v>6250</v>
      </c>
      <c r="E58" s="10">
        <v>416</v>
      </c>
      <c r="F58" s="10" t="s">
        <v>9</v>
      </c>
      <c r="G58" s="10" t="s">
        <v>14</v>
      </c>
      <c r="H58" s="10" t="s">
        <v>6251</v>
      </c>
      <c r="I58" s="10">
        <v>1</v>
      </c>
      <c r="J58" s="10">
        <v>2054</v>
      </c>
      <c r="K58" s="11">
        <v>188160.34</v>
      </c>
      <c r="L58" s="10">
        <v>468862.38</v>
      </c>
      <c r="M58" s="10">
        <v>433733.38</v>
      </c>
      <c r="N58" s="10">
        <f t="shared" si="0"/>
        <v>3</v>
      </c>
      <c r="O58" s="11">
        <v>17.521599999999999</v>
      </c>
      <c r="P58" s="10">
        <v>18.838799999999999</v>
      </c>
      <c r="Q58" s="10">
        <v>18.726400000000002</v>
      </c>
      <c r="R58" s="11">
        <v>17.521599999999999</v>
      </c>
      <c r="S58" s="10">
        <v>18.838799999999999</v>
      </c>
      <c r="T58" s="10">
        <v>18.726400000000002</v>
      </c>
      <c r="U58" s="11">
        <f t="shared" si="1"/>
        <v>1.3171999999999997</v>
      </c>
      <c r="V58" s="10">
        <f t="shared" si="2"/>
        <v>1.2048000000000023</v>
      </c>
      <c r="W58" s="10">
        <f t="shared" si="3"/>
        <v>1.261000000000001</v>
      </c>
    </row>
    <row r="59" spans="1:23" s="10" customFormat="1" x14ac:dyDescent="0.2">
      <c r="A59" s="10" t="s">
        <v>5097</v>
      </c>
      <c r="B59" s="10" t="s">
        <v>5098</v>
      </c>
      <c r="C59" s="10" t="s">
        <v>5099</v>
      </c>
      <c r="D59" s="10" t="s">
        <v>5100</v>
      </c>
      <c r="E59" s="10">
        <v>1031</v>
      </c>
      <c r="F59" s="10" t="s">
        <v>9</v>
      </c>
      <c r="G59" s="10" t="s">
        <v>14</v>
      </c>
      <c r="H59" s="10" t="s">
        <v>5101</v>
      </c>
      <c r="I59" s="10">
        <v>1</v>
      </c>
      <c r="J59" s="10">
        <v>1564</v>
      </c>
      <c r="K59" s="11">
        <v>145489.17000000001</v>
      </c>
      <c r="L59" s="10">
        <v>361990.28</v>
      </c>
      <c r="M59" s="10">
        <v>162882.70000000001</v>
      </c>
      <c r="N59" s="10">
        <f t="shared" si="0"/>
        <v>3</v>
      </c>
      <c r="O59" s="11">
        <v>17.150600000000001</v>
      </c>
      <c r="P59" s="10">
        <v>18.465599999999998</v>
      </c>
      <c r="Q59" s="10">
        <v>17.313500000000001</v>
      </c>
      <c r="R59" s="11">
        <v>17.150600000000001</v>
      </c>
      <c r="S59" s="10">
        <v>18.465599999999998</v>
      </c>
      <c r="T59" s="10">
        <v>17.313500000000001</v>
      </c>
      <c r="U59" s="11">
        <f t="shared" si="1"/>
        <v>1.3149999999999977</v>
      </c>
      <c r="V59" s="10">
        <f t="shared" si="2"/>
        <v>0.16290000000000049</v>
      </c>
      <c r="W59" s="10">
        <f t="shared" si="3"/>
        <v>0.73894999999999911</v>
      </c>
    </row>
    <row r="60" spans="1:23" s="10" customFormat="1" x14ac:dyDescent="0.2">
      <c r="A60" s="10" t="s">
        <v>4351</v>
      </c>
      <c r="B60" s="10" t="s">
        <v>4352</v>
      </c>
      <c r="C60" s="10" t="s">
        <v>4353</v>
      </c>
      <c r="D60" s="10" t="s">
        <v>4354</v>
      </c>
      <c r="E60" s="10">
        <v>414</v>
      </c>
      <c r="F60" s="10" t="s">
        <v>9</v>
      </c>
      <c r="G60" s="10" t="s">
        <v>14</v>
      </c>
      <c r="H60" s="10" t="s">
        <v>4355</v>
      </c>
      <c r="I60" s="10">
        <v>1</v>
      </c>
      <c r="J60" s="10">
        <v>1287</v>
      </c>
      <c r="K60" s="11">
        <v>205105.34</v>
      </c>
      <c r="L60" s="10">
        <v>507054.9</v>
      </c>
      <c r="M60" s="10">
        <v>338625.38</v>
      </c>
      <c r="N60" s="10">
        <f t="shared" si="0"/>
        <v>3</v>
      </c>
      <c r="O60" s="11">
        <v>17.646000000000001</v>
      </c>
      <c r="P60" s="10">
        <v>18.951799999999999</v>
      </c>
      <c r="Q60" s="10">
        <v>18.369299999999999</v>
      </c>
      <c r="R60" s="11">
        <v>17.646000000000001</v>
      </c>
      <c r="S60" s="10">
        <v>18.951799999999999</v>
      </c>
      <c r="T60" s="10">
        <v>18.369299999999999</v>
      </c>
      <c r="U60" s="11">
        <f t="shared" si="1"/>
        <v>1.3057999999999979</v>
      </c>
      <c r="V60" s="10">
        <f t="shared" si="2"/>
        <v>0.72329999999999828</v>
      </c>
      <c r="W60" s="10">
        <f t="shared" si="3"/>
        <v>1.0145499999999981</v>
      </c>
    </row>
    <row r="61" spans="1:23" s="10" customFormat="1" x14ac:dyDescent="0.2">
      <c r="A61" s="10" t="s">
        <v>3631</v>
      </c>
      <c r="B61" s="10" t="s">
        <v>3632</v>
      </c>
      <c r="C61" s="10" t="s">
        <v>3633</v>
      </c>
      <c r="D61" s="10" t="s">
        <v>3634</v>
      </c>
      <c r="E61" s="10">
        <v>92</v>
      </c>
      <c r="F61" s="10" t="s">
        <v>9</v>
      </c>
      <c r="G61" s="10" t="s">
        <v>14</v>
      </c>
      <c r="H61" s="10" t="s">
        <v>3635</v>
      </c>
      <c r="I61" s="10">
        <v>1</v>
      </c>
      <c r="J61" s="10">
        <v>1084</v>
      </c>
      <c r="K61" s="11">
        <v>570610.69999999995</v>
      </c>
      <c r="L61" s="10">
        <v>1405072.2</v>
      </c>
      <c r="M61" s="10">
        <v>942254.94</v>
      </c>
      <c r="N61" s="10">
        <f t="shared" si="0"/>
        <v>3</v>
      </c>
      <c r="O61" s="11">
        <v>19.1221</v>
      </c>
      <c r="P61" s="10">
        <v>20.4222</v>
      </c>
      <c r="Q61" s="10">
        <v>19.845800000000001</v>
      </c>
      <c r="R61" s="11">
        <v>19.1221</v>
      </c>
      <c r="S61" s="10">
        <v>20.4222</v>
      </c>
      <c r="T61" s="10">
        <v>19.845800000000001</v>
      </c>
      <c r="U61" s="11">
        <f t="shared" si="1"/>
        <v>1.3001000000000005</v>
      </c>
      <c r="V61" s="10">
        <f t="shared" si="2"/>
        <v>0.7237000000000009</v>
      </c>
      <c r="W61" s="10">
        <f t="shared" si="3"/>
        <v>1.0119000000000007</v>
      </c>
    </row>
    <row r="62" spans="1:23" s="10" customFormat="1" x14ac:dyDescent="0.2">
      <c r="A62" s="10" t="s">
        <v>1271</v>
      </c>
      <c r="B62" s="10" t="s">
        <v>1272</v>
      </c>
      <c r="C62" s="10" t="s">
        <v>1273</v>
      </c>
      <c r="D62" s="10" t="s">
        <v>1274</v>
      </c>
      <c r="E62" s="10">
        <v>248</v>
      </c>
      <c r="F62" s="10" t="s">
        <v>9</v>
      </c>
      <c r="G62" s="10" t="s">
        <v>14</v>
      </c>
      <c r="H62" s="10" t="s">
        <v>1275</v>
      </c>
      <c r="I62" s="10">
        <v>1</v>
      </c>
      <c r="J62" s="10">
        <v>413</v>
      </c>
      <c r="K62" s="11">
        <v>795047.8</v>
      </c>
      <c r="L62" s="10">
        <v>1945213.4</v>
      </c>
      <c r="M62" s="10">
        <v>1476254.8</v>
      </c>
      <c r="N62" s="10">
        <f t="shared" si="0"/>
        <v>3</v>
      </c>
      <c r="O62" s="11">
        <v>19.6007</v>
      </c>
      <c r="P62" s="10">
        <v>20.891500000000001</v>
      </c>
      <c r="Q62" s="10">
        <v>20.493500000000001</v>
      </c>
      <c r="R62" s="11">
        <v>19.6007</v>
      </c>
      <c r="S62" s="10">
        <v>20.891500000000001</v>
      </c>
      <c r="T62" s="10">
        <v>20.493500000000001</v>
      </c>
      <c r="U62" s="11">
        <f t="shared" si="1"/>
        <v>1.2908000000000008</v>
      </c>
      <c r="V62" s="10">
        <f t="shared" si="2"/>
        <v>0.89280000000000115</v>
      </c>
      <c r="W62" s="10">
        <f t="shared" si="3"/>
        <v>1.091800000000001</v>
      </c>
    </row>
    <row r="63" spans="1:23" s="10" customFormat="1" x14ac:dyDescent="0.2">
      <c r="A63" s="10" t="s">
        <v>7086</v>
      </c>
      <c r="B63" s="10" t="s">
        <v>7087</v>
      </c>
      <c r="C63" s="10" t="s">
        <v>7088</v>
      </c>
      <c r="D63" s="10" t="s">
        <v>7089</v>
      </c>
      <c r="E63" s="10">
        <v>201</v>
      </c>
      <c r="F63" s="10" t="s">
        <v>9</v>
      </c>
      <c r="G63" s="10" t="s">
        <v>14</v>
      </c>
      <c r="H63" s="10" t="s">
        <v>7090</v>
      </c>
      <c r="I63" s="10">
        <v>0.99970000000000003</v>
      </c>
      <c r="J63" s="10">
        <v>934</v>
      </c>
      <c r="K63" s="11">
        <v>133083</v>
      </c>
      <c r="L63" s="10">
        <v>324728.2</v>
      </c>
      <c r="M63" s="10">
        <v>171689.48</v>
      </c>
      <c r="N63" s="10">
        <f t="shared" si="0"/>
        <v>3</v>
      </c>
      <c r="O63" s="11">
        <v>17.021999999999998</v>
      </c>
      <c r="P63" s="10">
        <v>18.308900000000001</v>
      </c>
      <c r="Q63" s="10">
        <v>17.389399999999998</v>
      </c>
      <c r="R63" s="11">
        <v>17.021999999999998</v>
      </c>
      <c r="S63" s="10">
        <v>18.308900000000001</v>
      </c>
      <c r="T63" s="10">
        <v>17.389399999999998</v>
      </c>
      <c r="U63" s="11">
        <f t="shared" si="1"/>
        <v>1.2869000000000028</v>
      </c>
      <c r="V63" s="10">
        <f t="shared" si="2"/>
        <v>0.36739999999999995</v>
      </c>
      <c r="W63" s="10">
        <f t="shared" si="3"/>
        <v>0.82715000000000138</v>
      </c>
    </row>
    <row r="64" spans="1:23" s="10" customFormat="1" x14ac:dyDescent="0.2">
      <c r="A64" s="10" t="s">
        <v>2326</v>
      </c>
      <c r="B64" s="10" t="s">
        <v>2327</v>
      </c>
      <c r="C64" s="10" t="s">
        <v>2328</v>
      </c>
      <c r="D64" s="10" t="s">
        <v>2329</v>
      </c>
      <c r="E64" s="10">
        <v>319</v>
      </c>
      <c r="F64" s="10" t="s">
        <v>9</v>
      </c>
      <c r="G64" s="10" t="s">
        <v>14</v>
      </c>
      <c r="H64" s="10" t="s">
        <v>2330</v>
      </c>
      <c r="I64" s="10">
        <v>1</v>
      </c>
      <c r="J64" s="10">
        <v>734</v>
      </c>
      <c r="K64" s="11">
        <v>134522.85999999999</v>
      </c>
      <c r="L64" s="10">
        <v>328180.84000000003</v>
      </c>
      <c r="M64" s="10">
        <v>334105.96999999997</v>
      </c>
      <c r="N64" s="10">
        <f t="shared" si="0"/>
        <v>3</v>
      </c>
      <c r="O64" s="11">
        <v>17.037500000000001</v>
      </c>
      <c r="P64" s="10">
        <v>18.324100000000001</v>
      </c>
      <c r="Q64" s="10">
        <v>18.349900000000002</v>
      </c>
      <c r="R64" s="11">
        <v>17.037500000000001</v>
      </c>
      <c r="S64" s="10">
        <v>18.324100000000001</v>
      </c>
      <c r="T64" s="10">
        <v>18.349900000000002</v>
      </c>
      <c r="U64" s="11">
        <f t="shared" si="1"/>
        <v>1.2866</v>
      </c>
      <c r="V64" s="10">
        <f t="shared" si="2"/>
        <v>1.3124000000000002</v>
      </c>
      <c r="W64" s="10">
        <f t="shared" si="3"/>
        <v>1.2995000000000001</v>
      </c>
    </row>
    <row r="65" spans="1:24" s="10" customFormat="1" x14ac:dyDescent="0.2">
      <c r="A65" s="10" t="s">
        <v>3031</v>
      </c>
      <c r="B65" s="10" t="s">
        <v>3032</v>
      </c>
      <c r="C65" s="10" t="s">
        <v>3033</v>
      </c>
      <c r="D65" s="10" t="s">
        <v>3034</v>
      </c>
      <c r="E65" s="10">
        <v>215</v>
      </c>
      <c r="F65" s="10" t="s">
        <v>9</v>
      </c>
      <c r="G65" s="10" t="s">
        <v>14</v>
      </c>
      <c r="H65" s="10" t="s">
        <v>3035</v>
      </c>
      <c r="I65" s="10">
        <v>1</v>
      </c>
      <c r="J65" s="10">
        <v>926</v>
      </c>
      <c r="K65" s="11">
        <v>2130901.2000000002</v>
      </c>
      <c r="L65" s="10">
        <v>5154319.5</v>
      </c>
      <c r="M65" s="10">
        <v>4686325</v>
      </c>
      <c r="N65" s="10">
        <f t="shared" si="0"/>
        <v>3</v>
      </c>
      <c r="O65" s="11">
        <v>21.023</v>
      </c>
      <c r="P65" s="10">
        <v>22.2974</v>
      </c>
      <c r="Q65" s="10">
        <v>22.16</v>
      </c>
      <c r="R65" s="11">
        <v>21.023</v>
      </c>
      <c r="S65" s="10">
        <v>22.2974</v>
      </c>
      <c r="T65" s="10">
        <v>22.16</v>
      </c>
      <c r="U65" s="11">
        <f t="shared" si="1"/>
        <v>1.2744</v>
      </c>
      <c r="V65" s="10">
        <f t="shared" si="2"/>
        <v>1.1370000000000005</v>
      </c>
      <c r="W65" s="10">
        <f t="shared" si="3"/>
        <v>1.2057000000000002</v>
      </c>
    </row>
    <row r="66" spans="1:24" s="10" customFormat="1" x14ac:dyDescent="0.2">
      <c r="A66" s="10" t="s">
        <v>3131</v>
      </c>
      <c r="B66" s="10" t="s">
        <v>3132</v>
      </c>
      <c r="C66" s="10" t="s">
        <v>3133</v>
      </c>
      <c r="D66" s="10" t="s">
        <v>3134</v>
      </c>
      <c r="E66" s="10">
        <v>529</v>
      </c>
      <c r="F66" s="10" t="s">
        <v>9</v>
      </c>
      <c r="G66" s="10" t="s">
        <v>14</v>
      </c>
      <c r="H66" s="10" t="s">
        <v>3135</v>
      </c>
      <c r="I66" s="10">
        <v>1</v>
      </c>
      <c r="J66" s="10">
        <v>952</v>
      </c>
      <c r="K66" s="11">
        <v>722105.75</v>
      </c>
      <c r="L66" s="10">
        <v>1744450.1</v>
      </c>
      <c r="M66" s="10">
        <v>952219</v>
      </c>
      <c r="N66" s="10">
        <f t="shared" si="0"/>
        <v>3</v>
      </c>
      <c r="O66" s="11">
        <v>19.4619</v>
      </c>
      <c r="P66" s="10">
        <v>20.734300000000001</v>
      </c>
      <c r="Q66" s="10">
        <v>19.860900000000001</v>
      </c>
      <c r="R66" s="11">
        <v>19.4619</v>
      </c>
      <c r="S66" s="10">
        <v>20.734300000000001</v>
      </c>
      <c r="T66" s="10">
        <v>19.860900000000001</v>
      </c>
      <c r="U66" s="11">
        <f t="shared" si="1"/>
        <v>1.2724000000000011</v>
      </c>
      <c r="V66" s="10">
        <f t="shared" si="2"/>
        <v>0.39900000000000091</v>
      </c>
      <c r="W66" s="10">
        <f t="shared" si="3"/>
        <v>0.835700000000001</v>
      </c>
    </row>
    <row r="67" spans="1:24" s="10" customFormat="1" x14ac:dyDescent="0.2">
      <c r="A67" s="10" t="s">
        <v>7574</v>
      </c>
      <c r="B67" s="10" t="s">
        <v>7575</v>
      </c>
      <c r="C67" s="10" t="s">
        <v>7576</v>
      </c>
      <c r="D67" s="10" t="s">
        <v>7577</v>
      </c>
      <c r="E67" s="10">
        <v>395</v>
      </c>
      <c r="F67" s="10" t="s">
        <v>9</v>
      </c>
      <c r="G67" s="10" t="s">
        <v>14</v>
      </c>
      <c r="H67" s="10" t="s">
        <v>7578</v>
      </c>
      <c r="I67" s="10">
        <v>1</v>
      </c>
      <c r="J67" s="10">
        <v>1316</v>
      </c>
      <c r="K67" s="11" t="s">
        <v>6689</v>
      </c>
      <c r="L67" s="10">
        <v>120327.75</v>
      </c>
      <c r="M67" s="10">
        <v>146839.88</v>
      </c>
      <c r="N67" s="10">
        <f t="shared" ref="N67:N130" si="4">COUNT(K67:M67)</f>
        <v>2</v>
      </c>
      <c r="O67" s="11" t="s">
        <v>6689</v>
      </c>
      <c r="P67" s="10">
        <v>16.8766</v>
      </c>
      <c r="Q67" s="10">
        <v>17.163900000000002</v>
      </c>
      <c r="R67" s="11">
        <v>15.6114</v>
      </c>
      <c r="S67" s="10">
        <v>16.8766</v>
      </c>
      <c r="T67" s="10">
        <v>17.163900000000002</v>
      </c>
      <c r="U67" s="11">
        <f t="shared" ref="U67:U130" si="5">S67-R67</f>
        <v>1.2652000000000001</v>
      </c>
      <c r="V67" s="10">
        <f t="shared" ref="V67:V130" si="6">T67-R67</f>
        <v>1.552500000000002</v>
      </c>
      <c r="W67" s="10">
        <f t="shared" ref="W67:W130" si="7">AVERAGE(U67:V67)</f>
        <v>1.408850000000001</v>
      </c>
    </row>
    <row r="68" spans="1:24" s="10" customFormat="1" x14ac:dyDescent="0.2">
      <c r="A68" s="10" t="s">
        <v>7669</v>
      </c>
      <c r="B68" s="10" t="s">
        <v>7670</v>
      </c>
      <c r="C68" s="10" t="s">
        <v>7671</v>
      </c>
      <c r="D68" s="10" t="s">
        <v>7672</v>
      </c>
      <c r="E68" s="10">
        <v>126</v>
      </c>
      <c r="F68" s="10" t="s">
        <v>9</v>
      </c>
      <c r="G68" s="10" t="s">
        <v>14</v>
      </c>
      <c r="H68" s="10" t="s">
        <v>7673</v>
      </c>
      <c r="I68" s="10">
        <v>1</v>
      </c>
      <c r="J68" s="10">
        <v>1830</v>
      </c>
      <c r="K68" s="13">
        <v>53766708</v>
      </c>
      <c r="L68" s="12">
        <v>129106720</v>
      </c>
      <c r="M68" s="12">
        <v>84159304</v>
      </c>
      <c r="N68" s="10">
        <f t="shared" si="4"/>
        <v>3</v>
      </c>
      <c r="O68" s="11">
        <v>25.681100000000001</v>
      </c>
      <c r="P68" s="10">
        <v>26.942799999999998</v>
      </c>
      <c r="Q68" s="10">
        <v>26.327300000000001</v>
      </c>
      <c r="R68" s="11">
        <v>25.681100000000001</v>
      </c>
      <c r="S68" s="10">
        <v>26.942799999999998</v>
      </c>
      <c r="T68" s="10">
        <v>26.327300000000001</v>
      </c>
      <c r="U68" s="11">
        <f t="shared" si="5"/>
        <v>1.2616999999999976</v>
      </c>
      <c r="V68" s="10">
        <f t="shared" si="6"/>
        <v>0.64620000000000033</v>
      </c>
      <c r="W68" s="10">
        <f t="shared" si="7"/>
        <v>0.95394999999999897</v>
      </c>
      <c r="X68" s="12"/>
    </row>
    <row r="69" spans="1:24" s="10" customFormat="1" x14ac:dyDescent="0.2">
      <c r="A69" s="10" t="s">
        <v>4186</v>
      </c>
      <c r="B69" s="10" t="s">
        <v>4187</v>
      </c>
      <c r="C69" s="10" t="s">
        <v>4188</v>
      </c>
      <c r="D69" s="10" t="s">
        <v>4189</v>
      </c>
      <c r="E69" s="10">
        <v>443</v>
      </c>
      <c r="F69" s="10" t="s">
        <v>9</v>
      </c>
      <c r="G69" s="10" t="s">
        <v>14</v>
      </c>
      <c r="H69" s="10" t="s">
        <v>4190</v>
      </c>
      <c r="I69" s="10">
        <v>1</v>
      </c>
      <c r="J69" s="10">
        <v>1235</v>
      </c>
      <c r="K69" s="11">
        <v>375842.97</v>
      </c>
      <c r="L69" s="10">
        <v>899064.7</v>
      </c>
      <c r="M69" s="10">
        <v>509847.44</v>
      </c>
      <c r="N69" s="10">
        <f t="shared" si="4"/>
        <v>3</v>
      </c>
      <c r="O69" s="11">
        <v>18.5198</v>
      </c>
      <c r="P69" s="10">
        <v>19.778099999999998</v>
      </c>
      <c r="Q69" s="10">
        <v>18.959700000000002</v>
      </c>
      <c r="R69" s="11">
        <v>18.5198</v>
      </c>
      <c r="S69" s="10">
        <v>19.778099999999998</v>
      </c>
      <c r="T69" s="10">
        <v>18.959700000000002</v>
      </c>
      <c r="U69" s="11">
        <f t="shared" si="5"/>
        <v>1.2582999999999984</v>
      </c>
      <c r="V69" s="10">
        <f t="shared" si="6"/>
        <v>0.43990000000000151</v>
      </c>
      <c r="W69" s="10">
        <f t="shared" si="7"/>
        <v>0.84909999999999997</v>
      </c>
    </row>
    <row r="70" spans="1:24" s="10" customFormat="1" x14ac:dyDescent="0.2">
      <c r="A70" s="10" t="s">
        <v>7614</v>
      </c>
      <c r="B70" s="10" t="s">
        <v>7615</v>
      </c>
      <c r="C70" s="10" t="s">
        <v>7616</v>
      </c>
      <c r="D70" s="10" t="s">
        <v>7617</v>
      </c>
      <c r="E70" s="10">
        <v>469</v>
      </c>
      <c r="F70" s="10" t="s">
        <v>9</v>
      </c>
      <c r="G70" s="10" t="s">
        <v>4986</v>
      </c>
      <c r="H70" s="10" t="s">
        <v>7618</v>
      </c>
      <c r="I70" s="10">
        <v>0.99980000000000002</v>
      </c>
      <c r="J70" s="10">
        <v>1540</v>
      </c>
      <c r="K70" s="11">
        <v>56527.703000000001</v>
      </c>
      <c r="L70" s="10">
        <v>134427.12</v>
      </c>
      <c r="M70" s="10">
        <v>157294.5</v>
      </c>
      <c r="N70" s="10">
        <f t="shared" si="4"/>
        <v>3</v>
      </c>
      <c r="O70" s="11">
        <v>15.7867</v>
      </c>
      <c r="P70" s="10">
        <v>17.0365</v>
      </c>
      <c r="Q70" s="10">
        <v>17.263100000000001</v>
      </c>
      <c r="R70" s="11">
        <v>15.7867</v>
      </c>
      <c r="S70" s="10">
        <v>17.0365</v>
      </c>
      <c r="T70" s="10">
        <v>17.263100000000001</v>
      </c>
      <c r="U70" s="11">
        <f t="shared" si="5"/>
        <v>1.2498000000000005</v>
      </c>
      <c r="V70" s="10">
        <f t="shared" si="6"/>
        <v>1.4764000000000017</v>
      </c>
      <c r="W70" s="10">
        <f t="shared" si="7"/>
        <v>1.3631000000000011</v>
      </c>
    </row>
    <row r="71" spans="1:24" s="10" customFormat="1" x14ac:dyDescent="0.2">
      <c r="A71" s="10" t="s">
        <v>6082</v>
      </c>
      <c r="B71" s="10" t="s">
        <v>6083</v>
      </c>
      <c r="C71" s="10" t="s">
        <v>6084</v>
      </c>
      <c r="D71" s="10" t="s">
        <v>6085</v>
      </c>
      <c r="E71" s="10">
        <v>1124</v>
      </c>
      <c r="F71" s="10" t="s">
        <v>9</v>
      </c>
      <c r="G71" s="10" t="s">
        <v>14</v>
      </c>
      <c r="H71" s="10" t="s">
        <v>6086</v>
      </c>
      <c r="I71" s="10">
        <v>1</v>
      </c>
      <c r="J71" s="10">
        <v>1977</v>
      </c>
      <c r="K71" s="11">
        <v>28934.17</v>
      </c>
      <c r="L71" s="10" t="s">
        <v>6689</v>
      </c>
      <c r="M71" s="10">
        <v>106674.664</v>
      </c>
      <c r="N71" s="10">
        <f t="shared" si="4"/>
        <v>2</v>
      </c>
      <c r="O71" s="11">
        <v>14.820499999999999</v>
      </c>
      <c r="P71" s="10" t="s">
        <v>6689</v>
      </c>
      <c r="Q71" s="10">
        <v>16.7029</v>
      </c>
      <c r="R71" s="11">
        <v>14.820499999999999</v>
      </c>
      <c r="S71" s="10">
        <v>16.063500000000001</v>
      </c>
      <c r="T71" s="10">
        <v>16.7029</v>
      </c>
      <c r="U71" s="11">
        <f t="shared" si="5"/>
        <v>1.2430000000000021</v>
      </c>
      <c r="V71" s="10">
        <f t="shared" si="6"/>
        <v>1.8824000000000005</v>
      </c>
      <c r="W71" s="10">
        <f t="shared" si="7"/>
        <v>1.5627000000000013</v>
      </c>
    </row>
    <row r="72" spans="1:24" s="10" customFormat="1" x14ac:dyDescent="0.2">
      <c r="A72" s="10" t="s">
        <v>2591</v>
      </c>
      <c r="B72" s="10" t="s">
        <v>2592</v>
      </c>
      <c r="C72" s="10" t="s">
        <v>2593</v>
      </c>
      <c r="D72" s="10" t="s">
        <v>2594</v>
      </c>
      <c r="E72" s="10">
        <v>249</v>
      </c>
      <c r="F72" s="10" t="s">
        <v>9</v>
      </c>
      <c r="G72" s="10" t="s">
        <v>14</v>
      </c>
      <c r="H72" s="10" t="s">
        <v>2595</v>
      </c>
      <c r="I72" s="10">
        <v>1</v>
      </c>
      <c r="J72" s="10">
        <v>797</v>
      </c>
      <c r="K72" s="11">
        <v>743367.4</v>
      </c>
      <c r="L72" s="10">
        <v>1748841.4</v>
      </c>
      <c r="M72" s="10">
        <v>318867.88</v>
      </c>
      <c r="N72" s="10">
        <f t="shared" si="4"/>
        <v>3</v>
      </c>
      <c r="O72" s="11">
        <v>19.503699999999998</v>
      </c>
      <c r="P72" s="10">
        <v>20.738</v>
      </c>
      <c r="Q72" s="10">
        <v>18.282599999999999</v>
      </c>
      <c r="R72" s="11">
        <v>19.503699999999998</v>
      </c>
      <c r="S72" s="10">
        <v>20.738</v>
      </c>
      <c r="T72" s="10">
        <v>18.282599999999999</v>
      </c>
      <c r="U72" s="11">
        <f t="shared" si="5"/>
        <v>1.2343000000000011</v>
      </c>
      <c r="V72" s="10">
        <f t="shared" si="6"/>
        <v>-1.2210999999999999</v>
      </c>
      <c r="W72" s="10">
        <f t="shared" si="7"/>
        <v>6.6000000000006054E-3</v>
      </c>
    </row>
    <row r="73" spans="1:24" s="10" customFormat="1" x14ac:dyDescent="0.2">
      <c r="A73" s="10" t="s">
        <v>2091</v>
      </c>
      <c r="B73" s="10" t="s">
        <v>2092</v>
      </c>
      <c r="C73" s="10" t="s">
        <v>2093</v>
      </c>
      <c r="D73" s="10" t="s">
        <v>2094</v>
      </c>
      <c r="E73" s="10">
        <v>417</v>
      </c>
      <c r="F73" s="10" t="s">
        <v>9</v>
      </c>
      <c r="G73" s="10" t="s">
        <v>14</v>
      </c>
      <c r="H73" s="10" t="s">
        <v>2095</v>
      </c>
      <c r="I73" s="10">
        <v>1</v>
      </c>
      <c r="J73" s="10">
        <v>668</v>
      </c>
      <c r="K73" s="11">
        <v>384418.16</v>
      </c>
      <c r="L73" s="10">
        <v>902868.06</v>
      </c>
      <c r="M73" s="10">
        <v>712538.3</v>
      </c>
      <c r="N73" s="10">
        <f t="shared" si="4"/>
        <v>3</v>
      </c>
      <c r="O73" s="11">
        <v>18.552299999999999</v>
      </c>
      <c r="P73" s="10">
        <v>19.784199999999998</v>
      </c>
      <c r="Q73" s="10">
        <v>19.442599999999999</v>
      </c>
      <c r="R73" s="11">
        <v>18.552299999999999</v>
      </c>
      <c r="S73" s="10">
        <v>19.784199999999998</v>
      </c>
      <c r="T73" s="10">
        <v>19.442599999999999</v>
      </c>
      <c r="U73" s="11">
        <f t="shared" si="5"/>
        <v>1.2318999999999996</v>
      </c>
      <c r="V73" s="10">
        <f t="shared" si="6"/>
        <v>0.89029999999999987</v>
      </c>
      <c r="W73" s="10">
        <f t="shared" si="7"/>
        <v>1.0610999999999997</v>
      </c>
    </row>
    <row r="74" spans="1:24" s="10" customFormat="1" x14ac:dyDescent="0.2">
      <c r="A74" s="10" t="s">
        <v>4951</v>
      </c>
      <c r="B74" s="10" t="s">
        <v>4952</v>
      </c>
      <c r="C74" s="10" t="s">
        <v>4953</v>
      </c>
      <c r="D74" s="10" t="s">
        <v>4954</v>
      </c>
      <c r="E74" s="10">
        <v>469</v>
      </c>
      <c r="F74" s="10" t="s">
        <v>9</v>
      </c>
      <c r="G74" s="10" t="s">
        <v>14</v>
      </c>
      <c r="H74" s="10" t="s">
        <v>4955</v>
      </c>
      <c r="I74" s="10">
        <v>1</v>
      </c>
      <c r="J74" s="10">
        <v>1483</v>
      </c>
      <c r="K74" s="11">
        <v>110338.31</v>
      </c>
      <c r="L74" s="10">
        <v>257853.5</v>
      </c>
      <c r="M74" s="10">
        <v>100054.16</v>
      </c>
      <c r="N74" s="10">
        <f t="shared" si="4"/>
        <v>3</v>
      </c>
      <c r="O74" s="11">
        <v>16.7516</v>
      </c>
      <c r="P74" s="10">
        <v>17.976199999999999</v>
      </c>
      <c r="Q74" s="10">
        <v>16.610399999999998</v>
      </c>
      <c r="R74" s="11">
        <v>16.7516</v>
      </c>
      <c r="S74" s="10">
        <v>17.976199999999999</v>
      </c>
      <c r="T74" s="10">
        <v>16.610399999999998</v>
      </c>
      <c r="U74" s="11">
        <f t="shared" si="5"/>
        <v>1.2245999999999988</v>
      </c>
      <c r="V74" s="10">
        <f t="shared" si="6"/>
        <v>-0.14120000000000132</v>
      </c>
      <c r="W74" s="10">
        <f t="shared" si="7"/>
        <v>0.54169999999999874</v>
      </c>
    </row>
    <row r="75" spans="1:24" s="10" customFormat="1" x14ac:dyDescent="0.2">
      <c r="A75" s="10" t="s">
        <v>4766</v>
      </c>
      <c r="B75" s="10" t="s">
        <v>4767</v>
      </c>
      <c r="C75" s="10" t="s">
        <v>4768</v>
      </c>
      <c r="D75" s="10" t="s">
        <v>4769</v>
      </c>
      <c r="E75" s="10">
        <v>365</v>
      </c>
      <c r="F75" s="10" t="s">
        <v>9</v>
      </c>
      <c r="G75" s="10" t="s">
        <v>14</v>
      </c>
      <c r="H75" s="10" t="s">
        <v>4770</v>
      </c>
      <c r="I75" s="10">
        <v>1</v>
      </c>
      <c r="J75" s="10">
        <v>1413</v>
      </c>
      <c r="K75" s="11">
        <v>5179360</v>
      </c>
      <c r="L75" s="12">
        <v>12077357</v>
      </c>
      <c r="M75" s="10">
        <v>8686124</v>
      </c>
      <c r="N75" s="10">
        <f t="shared" si="4"/>
        <v>3</v>
      </c>
      <c r="O75" s="11">
        <v>22.304300000000001</v>
      </c>
      <c r="P75" s="10">
        <v>23.528500000000001</v>
      </c>
      <c r="Q75" s="10">
        <v>23.0503</v>
      </c>
      <c r="R75" s="11">
        <v>22.304300000000001</v>
      </c>
      <c r="S75" s="10">
        <v>23.528500000000001</v>
      </c>
      <c r="T75" s="10">
        <v>23.0503</v>
      </c>
      <c r="U75" s="11">
        <f t="shared" si="5"/>
        <v>1.2241999999999997</v>
      </c>
      <c r="V75" s="10">
        <f t="shared" si="6"/>
        <v>0.74599999999999866</v>
      </c>
      <c r="W75" s="10">
        <f t="shared" si="7"/>
        <v>0.9850999999999992</v>
      </c>
      <c r="X75" s="12"/>
    </row>
    <row r="76" spans="1:24" s="10" customFormat="1" x14ac:dyDescent="0.2">
      <c r="A76" s="10" t="s">
        <v>7511</v>
      </c>
      <c r="B76" s="10" t="s">
        <v>7512</v>
      </c>
      <c r="C76" s="10" t="s">
        <v>7513</v>
      </c>
      <c r="D76" s="10" t="s">
        <v>6687</v>
      </c>
      <c r="E76" s="10">
        <v>708</v>
      </c>
      <c r="F76" s="10" t="s">
        <v>9</v>
      </c>
      <c r="G76" s="10" t="s">
        <v>14</v>
      </c>
      <c r="H76" s="10" t="s">
        <v>6688</v>
      </c>
      <c r="I76" s="10">
        <v>1</v>
      </c>
      <c r="J76" s="10">
        <v>580</v>
      </c>
      <c r="K76" s="11">
        <v>264607.2</v>
      </c>
      <c r="L76" s="10">
        <v>617466.30000000005</v>
      </c>
      <c r="M76" s="10">
        <v>525203.43999999994</v>
      </c>
      <c r="N76" s="10">
        <f t="shared" si="4"/>
        <v>3</v>
      </c>
      <c r="O76" s="11">
        <v>18.013500000000001</v>
      </c>
      <c r="P76" s="10">
        <v>19.236000000000001</v>
      </c>
      <c r="Q76" s="10">
        <v>19.002500000000001</v>
      </c>
      <c r="R76" s="11">
        <v>18.013500000000001</v>
      </c>
      <c r="S76" s="10">
        <v>19.236000000000001</v>
      </c>
      <c r="T76" s="10">
        <v>19.002500000000001</v>
      </c>
      <c r="U76" s="11">
        <f t="shared" si="5"/>
        <v>1.2225000000000001</v>
      </c>
      <c r="V76" s="10">
        <f t="shared" si="6"/>
        <v>0.98900000000000077</v>
      </c>
      <c r="W76" s="10">
        <f t="shared" si="7"/>
        <v>1.1057500000000005</v>
      </c>
    </row>
    <row r="77" spans="1:24" s="10" customFormat="1" x14ac:dyDescent="0.2">
      <c r="A77" s="10" t="s">
        <v>281</v>
      </c>
      <c r="B77" s="10" t="s">
        <v>282</v>
      </c>
      <c r="C77" s="10" t="s">
        <v>283</v>
      </c>
      <c r="D77" s="10" t="s">
        <v>284</v>
      </c>
      <c r="E77" s="10">
        <v>779</v>
      </c>
      <c r="F77" s="10" t="s">
        <v>9</v>
      </c>
      <c r="G77" s="10" t="s">
        <v>14</v>
      </c>
      <c r="H77" s="10" t="s">
        <v>285</v>
      </c>
      <c r="I77" s="10">
        <v>1</v>
      </c>
      <c r="J77" s="10">
        <v>98</v>
      </c>
      <c r="K77" s="11">
        <v>48563.027000000002</v>
      </c>
      <c r="L77" s="10">
        <v>113148.77</v>
      </c>
      <c r="M77" s="10">
        <v>80610.27</v>
      </c>
      <c r="N77" s="10">
        <f t="shared" si="4"/>
        <v>3</v>
      </c>
      <c r="O77" s="11">
        <v>15.567600000000001</v>
      </c>
      <c r="P77" s="10">
        <v>16.7879</v>
      </c>
      <c r="Q77" s="10">
        <v>16.2987</v>
      </c>
      <c r="R77" s="11">
        <v>15.567600000000001</v>
      </c>
      <c r="S77" s="10">
        <v>16.7879</v>
      </c>
      <c r="T77" s="10">
        <v>16.2987</v>
      </c>
      <c r="U77" s="11">
        <f t="shared" si="5"/>
        <v>1.2202999999999999</v>
      </c>
      <c r="V77" s="10">
        <f t="shared" si="6"/>
        <v>0.73109999999999964</v>
      </c>
      <c r="W77" s="10">
        <f t="shared" si="7"/>
        <v>0.97569999999999979</v>
      </c>
    </row>
    <row r="78" spans="1:24" s="10" customFormat="1" x14ac:dyDescent="0.2">
      <c r="A78" s="10" t="s">
        <v>2081</v>
      </c>
      <c r="B78" s="10" t="s">
        <v>2082</v>
      </c>
      <c r="C78" s="10" t="s">
        <v>2083</v>
      </c>
      <c r="D78" s="10" t="s">
        <v>2084</v>
      </c>
      <c r="E78" s="10">
        <v>318</v>
      </c>
      <c r="F78" s="10" t="s">
        <v>9</v>
      </c>
      <c r="G78" s="10" t="s">
        <v>14</v>
      </c>
      <c r="H78" s="10" t="s">
        <v>2085</v>
      </c>
      <c r="I78" s="10">
        <v>1</v>
      </c>
      <c r="J78" s="10">
        <v>665</v>
      </c>
      <c r="K78" s="11">
        <v>372851.53</v>
      </c>
      <c r="L78" s="10">
        <v>867457.5</v>
      </c>
      <c r="M78" s="10" t="s">
        <v>6689</v>
      </c>
      <c r="N78" s="10">
        <f t="shared" si="4"/>
        <v>2</v>
      </c>
      <c r="O78" s="11">
        <v>18.508199999999999</v>
      </c>
      <c r="P78" s="10">
        <v>19.726400000000002</v>
      </c>
      <c r="Q78" s="10" t="s">
        <v>6689</v>
      </c>
      <c r="R78" s="11">
        <v>18.508199999999999</v>
      </c>
      <c r="S78" s="10">
        <v>19.726400000000002</v>
      </c>
      <c r="T78" s="10">
        <v>14.1638</v>
      </c>
      <c r="U78" s="11">
        <f t="shared" si="5"/>
        <v>1.2182000000000031</v>
      </c>
      <c r="V78" s="10">
        <f t="shared" si="6"/>
        <v>-4.3443999999999985</v>
      </c>
      <c r="W78" s="10">
        <f t="shared" si="7"/>
        <v>-1.5630999999999977</v>
      </c>
    </row>
    <row r="79" spans="1:24" s="10" customFormat="1" x14ac:dyDescent="0.2">
      <c r="A79" s="10" t="s">
        <v>481</v>
      </c>
      <c r="B79" s="10" t="s">
        <v>482</v>
      </c>
      <c r="C79" s="10" t="s">
        <v>483</v>
      </c>
      <c r="D79" s="10" t="s">
        <v>484</v>
      </c>
      <c r="E79" s="10">
        <v>2243</v>
      </c>
      <c r="F79" s="10" t="s">
        <v>9</v>
      </c>
      <c r="G79" s="10" t="s">
        <v>14</v>
      </c>
      <c r="H79" s="10" t="s">
        <v>485</v>
      </c>
      <c r="I79" s="10">
        <v>1</v>
      </c>
      <c r="J79" s="10">
        <v>158</v>
      </c>
      <c r="K79" s="11">
        <v>110123.35</v>
      </c>
      <c r="L79" s="10">
        <v>255590.6</v>
      </c>
      <c r="M79" s="10">
        <v>149667.29999999999</v>
      </c>
      <c r="N79" s="10">
        <f t="shared" si="4"/>
        <v>3</v>
      </c>
      <c r="O79" s="11">
        <v>16.748799999999999</v>
      </c>
      <c r="P79" s="10">
        <v>17.9635</v>
      </c>
      <c r="Q79" s="10">
        <v>17.191400000000002</v>
      </c>
      <c r="R79" s="11">
        <v>16.748799999999999</v>
      </c>
      <c r="S79" s="10">
        <v>17.9635</v>
      </c>
      <c r="T79" s="10">
        <v>17.191400000000002</v>
      </c>
      <c r="U79" s="11">
        <f t="shared" si="5"/>
        <v>1.2147000000000006</v>
      </c>
      <c r="V79" s="10">
        <f t="shared" si="6"/>
        <v>0.44260000000000232</v>
      </c>
      <c r="W79" s="10">
        <f t="shared" si="7"/>
        <v>0.82865000000000144</v>
      </c>
    </row>
    <row r="80" spans="1:24" s="10" customFormat="1" x14ac:dyDescent="0.2">
      <c r="A80" s="10" t="s">
        <v>3801</v>
      </c>
      <c r="B80" s="10" t="s">
        <v>3802</v>
      </c>
      <c r="C80" s="10" t="s">
        <v>3803</v>
      </c>
      <c r="D80" s="10" t="s">
        <v>3804</v>
      </c>
      <c r="E80" s="10">
        <v>217</v>
      </c>
      <c r="F80" s="10" t="s">
        <v>9</v>
      </c>
      <c r="G80" s="10" t="s">
        <v>14</v>
      </c>
      <c r="H80" s="10" t="s">
        <v>3805</v>
      </c>
      <c r="I80" s="10">
        <v>1</v>
      </c>
      <c r="J80" s="10">
        <v>1121</v>
      </c>
      <c r="K80" s="11">
        <v>83951.41</v>
      </c>
      <c r="L80" s="10">
        <v>194299.62</v>
      </c>
      <c r="M80" s="10">
        <v>93763.34</v>
      </c>
      <c r="N80" s="10">
        <f t="shared" si="4"/>
        <v>3</v>
      </c>
      <c r="O80" s="11">
        <v>16.357299999999999</v>
      </c>
      <c r="P80" s="10">
        <v>17.567900000000002</v>
      </c>
      <c r="Q80" s="10">
        <v>16.5167</v>
      </c>
      <c r="R80" s="11">
        <v>16.357299999999999</v>
      </c>
      <c r="S80" s="10">
        <v>17.567900000000002</v>
      </c>
      <c r="T80" s="10">
        <v>16.5167</v>
      </c>
      <c r="U80" s="11">
        <f t="shared" si="5"/>
        <v>1.210600000000003</v>
      </c>
      <c r="V80" s="10">
        <f t="shared" si="6"/>
        <v>0.15940000000000154</v>
      </c>
      <c r="W80" s="10">
        <f t="shared" si="7"/>
        <v>0.68500000000000227</v>
      </c>
    </row>
    <row r="81" spans="1:23" s="10" customFormat="1" x14ac:dyDescent="0.2">
      <c r="A81" s="10" t="s">
        <v>6682</v>
      </c>
      <c r="B81" s="10" t="s">
        <v>6683</v>
      </c>
      <c r="C81" s="10" t="s">
        <v>6684</v>
      </c>
      <c r="D81" s="10" t="s">
        <v>6685</v>
      </c>
      <c r="E81" s="10">
        <v>498</v>
      </c>
      <c r="F81" s="10" t="s">
        <v>9</v>
      </c>
      <c r="G81" s="10" t="s">
        <v>14</v>
      </c>
      <c r="H81" s="10" t="s">
        <v>6686</v>
      </c>
      <c r="I81" s="10">
        <v>1</v>
      </c>
      <c r="J81" s="10">
        <v>2212</v>
      </c>
      <c r="K81" s="11">
        <v>133349.38</v>
      </c>
      <c r="L81" s="10">
        <v>307443.15999999997</v>
      </c>
      <c r="M81" s="10">
        <v>202709.61</v>
      </c>
      <c r="N81" s="10">
        <f t="shared" si="4"/>
        <v>3</v>
      </c>
      <c r="O81" s="11">
        <v>17.024899999999999</v>
      </c>
      <c r="P81" s="10">
        <v>18.23</v>
      </c>
      <c r="Q81" s="10">
        <v>17.629100000000001</v>
      </c>
      <c r="R81" s="11">
        <v>17.024899999999999</v>
      </c>
      <c r="S81" s="10">
        <v>18.23</v>
      </c>
      <c r="T81" s="10">
        <v>17.629100000000001</v>
      </c>
      <c r="U81" s="11">
        <f t="shared" si="5"/>
        <v>1.2051000000000016</v>
      </c>
      <c r="V81" s="10">
        <f t="shared" si="6"/>
        <v>0.60420000000000229</v>
      </c>
      <c r="W81" s="10">
        <f t="shared" si="7"/>
        <v>0.90465000000000195</v>
      </c>
    </row>
    <row r="82" spans="1:23" s="10" customFormat="1" x14ac:dyDescent="0.2">
      <c r="A82" s="10" t="s">
        <v>2636</v>
      </c>
      <c r="B82" s="10" t="s">
        <v>2637</v>
      </c>
      <c r="C82" s="10" t="s">
        <v>2638</v>
      </c>
      <c r="D82" s="10" t="s">
        <v>2639</v>
      </c>
      <c r="E82" s="10">
        <v>356</v>
      </c>
      <c r="F82" s="10" t="s">
        <v>9</v>
      </c>
      <c r="G82" s="10" t="s">
        <v>14</v>
      </c>
      <c r="H82" s="10" t="s">
        <v>2640</v>
      </c>
      <c r="I82" s="10">
        <v>1</v>
      </c>
      <c r="J82" s="10">
        <v>810</v>
      </c>
      <c r="K82" s="11">
        <v>116031.125</v>
      </c>
      <c r="L82" s="10">
        <v>264933.75</v>
      </c>
      <c r="M82" s="10">
        <v>219716.22</v>
      </c>
      <c r="N82" s="10">
        <f t="shared" si="4"/>
        <v>3</v>
      </c>
      <c r="O82" s="11">
        <v>16.824200000000001</v>
      </c>
      <c r="P82" s="10">
        <v>18.0153</v>
      </c>
      <c r="Q82" s="10">
        <v>17.7453</v>
      </c>
      <c r="R82" s="11">
        <v>16.824200000000001</v>
      </c>
      <c r="S82" s="10">
        <v>18.0153</v>
      </c>
      <c r="T82" s="10">
        <v>17.7453</v>
      </c>
      <c r="U82" s="11">
        <f t="shared" si="5"/>
        <v>1.1910999999999987</v>
      </c>
      <c r="V82" s="10">
        <f t="shared" si="6"/>
        <v>0.92109999999999914</v>
      </c>
      <c r="W82" s="10">
        <f t="shared" si="7"/>
        <v>1.0560999999999989</v>
      </c>
    </row>
    <row r="83" spans="1:23" s="10" customFormat="1" x14ac:dyDescent="0.2">
      <c r="A83" s="10" t="s">
        <v>1031</v>
      </c>
      <c r="B83" s="10" t="s">
        <v>1032</v>
      </c>
      <c r="C83" s="10" t="s">
        <v>1033</v>
      </c>
      <c r="D83" s="10" t="s">
        <v>1034</v>
      </c>
      <c r="E83" s="10">
        <v>114</v>
      </c>
      <c r="F83" s="10" t="s">
        <v>9</v>
      </c>
      <c r="G83" s="10" t="s">
        <v>14</v>
      </c>
      <c r="H83" s="10" t="s">
        <v>1035</v>
      </c>
      <c r="I83" s="10">
        <v>1</v>
      </c>
      <c r="J83" s="10">
        <v>338</v>
      </c>
      <c r="K83" s="11">
        <v>717931.44</v>
      </c>
      <c r="L83" s="10">
        <v>1628728.1</v>
      </c>
      <c r="M83" s="10">
        <v>1387335</v>
      </c>
      <c r="N83" s="10">
        <f t="shared" si="4"/>
        <v>3</v>
      </c>
      <c r="O83" s="11">
        <v>19.453499999999998</v>
      </c>
      <c r="P83" s="10">
        <v>20.635300000000001</v>
      </c>
      <c r="Q83" s="10">
        <v>20.4039</v>
      </c>
      <c r="R83" s="11">
        <v>19.453499999999998</v>
      </c>
      <c r="S83" s="10">
        <v>20.635300000000001</v>
      </c>
      <c r="T83" s="10">
        <v>20.4039</v>
      </c>
      <c r="U83" s="11">
        <f t="shared" si="5"/>
        <v>1.1818000000000026</v>
      </c>
      <c r="V83" s="10">
        <f t="shared" si="6"/>
        <v>0.95040000000000191</v>
      </c>
      <c r="W83" s="10">
        <f t="shared" si="7"/>
        <v>1.0661000000000023</v>
      </c>
    </row>
    <row r="84" spans="1:23" s="10" customFormat="1" x14ac:dyDescent="0.2">
      <c r="A84" s="10" t="s">
        <v>711</v>
      </c>
      <c r="B84" s="10" t="s">
        <v>712</v>
      </c>
      <c r="C84" s="10" t="s">
        <v>713</v>
      </c>
      <c r="D84" s="10" t="s">
        <v>714</v>
      </c>
      <c r="E84" s="10">
        <v>1268</v>
      </c>
      <c r="F84" s="10" t="s">
        <v>9</v>
      </c>
      <c r="G84" s="10" t="s">
        <v>14</v>
      </c>
      <c r="H84" s="10" t="s">
        <v>715</v>
      </c>
      <c r="I84" s="10">
        <v>1</v>
      </c>
      <c r="J84" s="10">
        <v>236</v>
      </c>
      <c r="K84" s="11">
        <v>56236.546999999999</v>
      </c>
      <c r="L84" s="10">
        <v>125614.27</v>
      </c>
      <c r="M84" s="10">
        <v>119102.38</v>
      </c>
      <c r="N84" s="10">
        <f t="shared" si="4"/>
        <v>3</v>
      </c>
      <c r="O84" s="11">
        <v>15.779199999999999</v>
      </c>
      <c r="P84" s="10">
        <v>16.938600000000001</v>
      </c>
      <c r="Q84" s="10">
        <v>16.861799999999999</v>
      </c>
      <c r="R84" s="11">
        <v>15.779199999999999</v>
      </c>
      <c r="S84" s="10">
        <v>16.938600000000001</v>
      </c>
      <c r="T84" s="10">
        <v>16.861799999999999</v>
      </c>
      <c r="U84" s="11">
        <f t="shared" si="5"/>
        <v>1.1594000000000015</v>
      </c>
      <c r="V84" s="10">
        <f t="shared" si="6"/>
        <v>1.0825999999999993</v>
      </c>
      <c r="W84" s="10">
        <f t="shared" si="7"/>
        <v>1.1210000000000004</v>
      </c>
    </row>
    <row r="85" spans="1:23" s="10" customFormat="1" x14ac:dyDescent="0.2">
      <c r="A85" s="10" t="s">
        <v>5152</v>
      </c>
      <c r="B85" s="10" t="s">
        <v>5153</v>
      </c>
      <c r="C85" s="10" t="s">
        <v>5154</v>
      </c>
      <c r="D85" s="10" t="s">
        <v>5155</v>
      </c>
      <c r="E85" s="10">
        <v>459</v>
      </c>
      <c r="F85" s="10" t="s">
        <v>9</v>
      </c>
      <c r="G85" s="10" t="s">
        <v>14</v>
      </c>
      <c r="H85" s="10" t="s">
        <v>5156</v>
      </c>
      <c r="I85" s="10">
        <v>1</v>
      </c>
      <c r="J85" s="10">
        <v>1581</v>
      </c>
      <c r="K85" s="11">
        <v>232641.86</v>
      </c>
      <c r="L85" s="10">
        <v>515040.75</v>
      </c>
      <c r="M85" s="10">
        <v>449055.1</v>
      </c>
      <c r="N85" s="10">
        <f t="shared" si="4"/>
        <v>3</v>
      </c>
      <c r="O85" s="11">
        <v>17.8278</v>
      </c>
      <c r="P85" s="10">
        <v>18.974299999999999</v>
      </c>
      <c r="Q85" s="10">
        <v>18.776499999999999</v>
      </c>
      <c r="R85" s="11">
        <v>17.8278</v>
      </c>
      <c r="S85" s="10">
        <v>18.974299999999999</v>
      </c>
      <c r="T85" s="10">
        <v>18.776499999999999</v>
      </c>
      <c r="U85" s="11">
        <f t="shared" si="5"/>
        <v>1.1464999999999996</v>
      </c>
      <c r="V85" s="10">
        <f t="shared" si="6"/>
        <v>0.94869999999999877</v>
      </c>
      <c r="W85" s="10">
        <f t="shared" si="7"/>
        <v>1.0475999999999992</v>
      </c>
    </row>
    <row r="86" spans="1:23" s="10" customFormat="1" x14ac:dyDescent="0.2">
      <c r="A86" s="10" t="s">
        <v>7201</v>
      </c>
      <c r="B86" s="10" t="s">
        <v>7202</v>
      </c>
      <c r="C86" s="10" t="s">
        <v>7203</v>
      </c>
      <c r="D86" s="10" t="s">
        <v>7204</v>
      </c>
      <c r="E86" s="10">
        <v>893</v>
      </c>
      <c r="F86" s="10" t="s">
        <v>9</v>
      </c>
      <c r="G86" s="10" t="s">
        <v>14</v>
      </c>
      <c r="H86" s="10" t="s">
        <v>7205</v>
      </c>
      <c r="I86" s="10">
        <v>1</v>
      </c>
      <c r="J86" s="10">
        <v>1374</v>
      </c>
      <c r="K86" s="11">
        <v>1825868</v>
      </c>
      <c r="L86" s="10">
        <v>4037714</v>
      </c>
      <c r="M86" s="10">
        <v>4602398</v>
      </c>
      <c r="N86" s="10">
        <f t="shared" si="4"/>
        <v>3</v>
      </c>
      <c r="O86" s="11">
        <v>20.8002</v>
      </c>
      <c r="P86" s="10">
        <v>21.9451</v>
      </c>
      <c r="Q86" s="10">
        <v>22.134</v>
      </c>
      <c r="R86" s="11">
        <v>20.8002</v>
      </c>
      <c r="S86" s="10">
        <v>21.9451</v>
      </c>
      <c r="T86" s="10">
        <v>22.134</v>
      </c>
      <c r="U86" s="11">
        <f t="shared" si="5"/>
        <v>1.1448999999999998</v>
      </c>
      <c r="V86" s="10">
        <f t="shared" si="6"/>
        <v>1.3338000000000001</v>
      </c>
      <c r="W86" s="10">
        <f t="shared" si="7"/>
        <v>1.23935</v>
      </c>
    </row>
    <row r="87" spans="1:23" s="10" customFormat="1" x14ac:dyDescent="0.2">
      <c r="A87" s="10" t="s">
        <v>5147</v>
      </c>
      <c r="B87" s="10" t="s">
        <v>5148</v>
      </c>
      <c r="C87" s="10" t="s">
        <v>5149</v>
      </c>
      <c r="D87" s="10" t="s">
        <v>5150</v>
      </c>
      <c r="E87" s="10">
        <v>1717</v>
      </c>
      <c r="F87" s="10" t="s">
        <v>9</v>
      </c>
      <c r="G87" s="10" t="s">
        <v>14</v>
      </c>
      <c r="H87" s="10" t="s">
        <v>5151</v>
      </c>
      <c r="I87" s="10">
        <v>1</v>
      </c>
      <c r="J87" s="10">
        <v>1580</v>
      </c>
      <c r="K87" s="11">
        <v>98298.7</v>
      </c>
      <c r="L87" s="10">
        <v>216783.19</v>
      </c>
      <c r="M87" s="10">
        <v>160658.45000000001</v>
      </c>
      <c r="N87" s="10">
        <f t="shared" si="4"/>
        <v>3</v>
      </c>
      <c r="O87" s="11">
        <v>16.584900000000001</v>
      </c>
      <c r="P87" s="10">
        <v>17.725899999999999</v>
      </c>
      <c r="Q87" s="10">
        <v>17.293600000000001</v>
      </c>
      <c r="R87" s="11">
        <v>16.584900000000001</v>
      </c>
      <c r="S87" s="10">
        <v>17.725899999999999</v>
      </c>
      <c r="T87" s="10">
        <v>17.293600000000001</v>
      </c>
      <c r="U87" s="11">
        <f t="shared" si="5"/>
        <v>1.1409999999999982</v>
      </c>
      <c r="V87" s="10">
        <f t="shared" si="6"/>
        <v>0.70870000000000033</v>
      </c>
      <c r="W87" s="10">
        <f t="shared" si="7"/>
        <v>0.92484999999999928</v>
      </c>
    </row>
    <row r="88" spans="1:23" s="10" customFormat="1" x14ac:dyDescent="0.2">
      <c r="A88" s="10" t="s">
        <v>4516</v>
      </c>
      <c r="B88" s="10" t="s">
        <v>4517</v>
      </c>
      <c r="C88" s="10" t="s">
        <v>4518</v>
      </c>
      <c r="D88" s="10" t="s">
        <v>4519</v>
      </c>
      <c r="E88" s="10">
        <v>445</v>
      </c>
      <c r="F88" s="10" t="s">
        <v>9</v>
      </c>
      <c r="G88" s="10" t="s">
        <v>14</v>
      </c>
      <c r="H88" s="10" t="s">
        <v>4520</v>
      </c>
      <c r="I88" s="10">
        <v>1</v>
      </c>
      <c r="J88" s="10">
        <v>1336</v>
      </c>
      <c r="K88" s="11">
        <v>575637.5</v>
      </c>
      <c r="L88" s="10">
        <v>1256515.2</v>
      </c>
      <c r="M88" s="10">
        <v>923871.5</v>
      </c>
      <c r="N88" s="10">
        <f t="shared" si="4"/>
        <v>3</v>
      </c>
      <c r="O88" s="11">
        <v>19.134799999999998</v>
      </c>
      <c r="P88" s="10">
        <v>20.260999999999999</v>
      </c>
      <c r="Q88" s="10">
        <v>19.817299999999999</v>
      </c>
      <c r="R88" s="11">
        <v>19.134799999999998</v>
      </c>
      <c r="S88" s="10">
        <v>20.260999999999999</v>
      </c>
      <c r="T88" s="10">
        <v>19.817299999999999</v>
      </c>
      <c r="U88" s="11">
        <f t="shared" si="5"/>
        <v>1.1262000000000008</v>
      </c>
      <c r="V88" s="10">
        <f t="shared" si="6"/>
        <v>0.68250000000000099</v>
      </c>
      <c r="W88" s="10">
        <f t="shared" si="7"/>
        <v>0.90435000000000088</v>
      </c>
    </row>
    <row r="89" spans="1:23" s="10" customFormat="1" x14ac:dyDescent="0.2">
      <c r="A89" s="10" t="s">
        <v>301</v>
      </c>
      <c r="B89" s="10" t="s">
        <v>302</v>
      </c>
      <c r="C89" s="10" t="s">
        <v>303</v>
      </c>
      <c r="D89" s="10" t="s">
        <v>304</v>
      </c>
      <c r="E89" s="10">
        <v>359</v>
      </c>
      <c r="F89" s="10" t="s">
        <v>9</v>
      </c>
      <c r="G89" s="10" t="s">
        <v>14</v>
      </c>
      <c r="H89" s="10" t="s">
        <v>305</v>
      </c>
      <c r="I89" s="10">
        <v>1</v>
      </c>
      <c r="J89" s="10">
        <v>105</v>
      </c>
      <c r="K89" s="11">
        <v>135865.39000000001</v>
      </c>
      <c r="L89" s="10">
        <v>296407.65999999997</v>
      </c>
      <c r="M89" s="10">
        <v>166113.66</v>
      </c>
      <c r="N89" s="10">
        <f t="shared" si="4"/>
        <v>3</v>
      </c>
      <c r="O89" s="11">
        <v>17.0518</v>
      </c>
      <c r="P89" s="10">
        <v>18.177199999999999</v>
      </c>
      <c r="Q89" s="10">
        <v>17.341799999999999</v>
      </c>
      <c r="R89" s="11">
        <v>17.0518</v>
      </c>
      <c r="S89" s="10">
        <v>18.177199999999999</v>
      </c>
      <c r="T89" s="10">
        <v>17.341799999999999</v>
      </c>
      <c r="U89" s="11">
        <f t="shared" si="5"/>
        <v>1.1253999999999991</v>
      </c>
      <c r="V89" s="10">
        <f t="shared" si="6"/>
        <v>0.28999999999999915</v>
      </c>
      <c r="W89" s="10">
        <f t="shared" si="7"/>
        <v>0.70769999999999911</v>
      </c>
    </row>
    <row r="90" spans="1:23" s="10" customFormat="1" x14ac:dyDescent="0.2">
      <c r="A90" s="10" t="s">
        <v>2806</v>
      </c>
      <c r="B90" s="10" t="s">
        <v>2807</v>
      </c>
      <c r="C90" s="10" t="s">
        <v>2808</v>
      </c>
      <c r="D90" s="10" t="s">
        <v>2809</v>
      </c>
      <c r="E90" s="10">
        <v>137</v>
      </c>
      <c r="F90" s="10" t="s">
        <v>9</v>
      </c>
      <c r="G90" s="10" t="s">
        <v>14</v>
      </c>
      <c r="H90" s="10" t="s">
        <v>2810</v>
      </c>
      <c r="I90" s="10">
        <v>1</v>
      </c>
      <c r="J90" s="10">
        <v>855</v>
      </c>
      <c r="K90" s="11">
        <v>542098.06000000006</v>
      </c>
      <c r="L90" s="10">
        <v>1178239.2</v>
      </c>
      <c r="M90" s="10">
        <v>1692248</v>
      </c>
      <c r="N90" s="10">
        <f t="shared" si="4"/>
        <v>3</v>
      </c>
      <c r="O90" s="11">
        <v>19.048200000000001</v>
      </c>
      <c r="P90" s="10">
        <v>20.168199999999999</v>
      </c>
      <c r="Q90" s="10">
        <v>20.6905</v>
      </c>
      <c r="R90" s="11">
        <v>19.048200000000001</v>
      </c>
      <c r="S90" s="10">
        <v>20.168199999999999</v>
      </c>
      <c r="T90" s="10">
        <v>20.6905</v>
      </c>
      <c r="U90" s="11">
        <f t="shared" si="5"/>
        <v>1.1199999999999974</v>
      </c>
      <c r="V90" s="10">
        <f t="shared" si="6"/>
        <v>1.6422999999999988</v>
      </c>
      <c r="W90" s="10">
        <f t="shared" si="7"/>
        <v>1.3811499999999981</v>
      </c>
    </row>
    <row r="91" spans="1:23" s="10" customFormat="1" x14ac:dyDescent="0.2">
      <c r="A91" s="10" t="s">
        <v>7071</v>
      </c>
      <c r="B91" s="10" t="s">
        <v>7072</v>
      </c>
      <c r="C91" s="10" t="s">
        <v>7073</v>
      </c>
      <c r="D91" s="10" t="s">
        <v>7074</v>
      </c>
      <c r="E91" s="10">
        <v>126</v>
      </c>
      <c r="F91" s="10" t="s">
        <v>9</v>
      </c>
      <c r="G91" s="10" t="s">
        <v>14</v>
      </c>
      <c r="H91" s="10" t="s">
        <v>7075</v>
      </c>
      <c r="I91" s="10">
        <v>1</v>
      </c>
      <c r="J91" s="10">
        <v>905</v>
      </c>
      <c r="K91" s="11">
        <v>88744.06</v>
      </c>
      <c r="L91" s="10">
        <v>192694.84</v>
      </c>
      <c r="M91" s="10">
        <v>140469.69</v>
      </c>
      <c r="N91" s="10">
        <f t="shared" si="4"/>
        <v>3</v>
      </c>
      <c r="O91" s="11">
        <v>16.4374</v>
      </c>
      <c r="P91" s="10">
        <v>17.556000000000001</v>
      </c>
      <c r="Q91" s="10">
        <v>17.099900000000002</v>
      </c>
      <c r="R91" s="11">
        <v>16.4374</v>
      </c>
      <c r="S91" s="10">
        <v>17.556000000000001</v>
      </c>
      <c r="T91" s="10">
        <v>17.099900000000002</v>
      </c>
      <c r="U91" s="11">
        <f t="shared" si="5"/>
        <v>1.1186000000000007</v>
      </c>
      <c r="V91" s="10">
        <f t="shared" si="6"/>
        <v>0.66250000000000142</v>
      </c>
      <c r="W91" s="10">
        <f t="shared" si="7"/>
        <v>0.89055000000000106</v>
      </c>
    </row>
    <row r="92" spans="1:23" s="10" customFormat="1" x14ac:dyDescent="0.2">
      <c r="A92" s="10" t="s">
        <v>3106</v>
      </c>
      <c r="B92" s="10" t="s">
        <v>3107</v>
      </c>
      <c r="C92" s="10" t="s">
        <v>3108</v>
      </c>
      <c r="D92" s="10" t="s">
        <v>3109</v>
      </c>
      <c r="E92" s="10">
        <v>324</v>
      </c>
      <c r="F92" s="10" t="s">
        <v>9</v>
      </c>
      <c r="G92" s="10" t="s">
        <v>14</v>
      </c>
      <c r="H92" s="10" t="s">
        <v>3110</v>
      </c>
      <c r="I92" s="10">
        <v>1</v>
      </c>
      <c r="J92" s="10">
        <v>947</v>
      </c>
      <c r="K92" s="11">
        <v>119907.34</v>
      </c>
      <c r="L92" s="10">
        <v>258670.44</v>
      </c>
      <c r="M92" s="10">
        <v>109102.97</v>
      </c>
      <c r="N92" s="10">
        <f t="shared" si="4"/>
        <v>3</v>
      </c>
      <c r="O92" s="11">
        <v>16.871600000000001</v>
      </c>
      <c r="P92" s="10">
        <v>17.980799999999999</v>
      </c>
      <c r="Q92" s="10">
        <v>16.735299999999999</v>
      </c>
      <c r="R92" s="11">
        <v>16.871600000000001</v>
      </c>
      <c r="S92" s="10">
        <v>17.980799999999999</v>
      </c>
      <c r="T92" s="10">
        <v>16.735299999999999</v>
      </c>
      <c r="U92" s="11">
        <f t="shared" si="5"/>
        <v>1.1091999999999977</v>
      </c>
      <c r="V92" s="10">
        <f t="shared" si="6"/>
        <v>-0.13630000000000209</v>
      </c>
      <c r="W92" s="10">
        <f t="shared" si="7"/>
        <v>0.48644999999999783</v>
      </c>
    </row>
    <row r="93" spans="1:23" s="10" customFormat="1" x14ac:dyDescent="0.2">
      <c r="A93" s="10" t="s">
        <v>6092</v>
      </c>
      <c r="B93" s="10" t="s">
        <v>6093</v>
      </c>
      <c r="C93" s="10" t="s">
        <v>6094</v>
      </c>
      <c r="D93" s="10" t="s">
        <v>6095</v>
      </c>
      <c r="E93" s="10">
        <v>457</v>
      </c>
      <c r="F93" s="10" t="s">
        <v>9</v>
      </c>
      <c r="G93" s="10" t="s">
        <v>14</v>
      </c>
      <c r="H93" s="10" t="s">
        <v>6096</v>
      </c>
      <c r="I93" s="10">
        <v>1</v>
      </c>
      <c r="J93" s="10">
        <v>1980</v>
      </c>
      <c r="K93" s="11">
        <v>429328.72</v>
      </c>
      <c r="L93" s="10">
        <v>919855.25</v>
      </c>
      <c r="M93" s="10">
        <v>680112.4</v>
      </c>
      <c r="N93" s="10">
        <f t="shared" si="4"/>
        <v>3</v>
      </c>
      <c r="O93" s="11">
        <v>18.7117</v>
      </c>
      <c r="P93" s="10">
        <v>19.811</v>
      </c>
      <c r="Q93" s="10">
        <v>19.375399999999999</v>
      </c>
      <c r="R93" s="11">
        <v>18.7117</v>
      </c>
      <c r="S93" s="10">
        <v>19.811</v>
      </c>
      <c r="T93" s="10">
        <v>19.375399999999999</v>
      </c>
      <c r="U93" s="11">
        <f t="shared" si="5"/>
        <v>1.0992999999999995</v>
      </c>
      <c r="V93" s="10">
        <f t="shared" si="6"/>
        <v>0.66369999999999862</v>
      </c>
      <c r="W93" s="10">
        <f t="shared" si="7"/>
        <v>0.88149999999999906</v>
      </c>
    </row>
    <row r="94" spans="1:23" s="10" customFormat="1" x14ac:dyDescent="0.2">
      <c r="A94" s="10" t="s">
        <v>7161</v>
      </c>
      <c r="B94" s="10" t="s">
        <v>7162</v>
      </c>
      <c r="C94" s="10" t="s">
        <v>7163</v>
      </c>
      <c r="D94" s="10" t="s">
        <v>7164</v>
      </c>
      <c r="E94" s="10">
        <v>859</v>
      </c>
      <c r="F94" s="10" t="s">
        <v>9</v>
      </c>
      <c r="G94" s="10" t="s">
        <v>14</v>
      </c>
      <c r="H94" s="10" t="s">
        <v>7165</v>
      </c>
      <c r="I94" s="10">
        <v>0.99790000000000001</v>
      </c>
      <c r="J94" s="10">
        <v>1277</v>
      </c>
      <c r="K94" s="11">
        <v>28858.008000000002</v>
      </c>
      <c r="L94" s="10" t="s">
        <v>6689</v>
      </c>
      <c r="M94" s="10">
        <v>52908.953000000001</v>
      </c>
      <c r="N94" s="10">
        <f t="shared" si="4"/>
        <v>2</v>
      </c>
      <c r="O94" s="11">
        <v>14.816700000000001</v>
      </c>
      <c r="P94" s="10" t="s">
        <v>6689</v>
      </c>
      <c r="Q94" s="10">
        <v>15.6912</v>
      </c>
      <c r="R94" s="11">
        <v>14.816700000000001</v>
      </c>
      <c r="S94" s="10">
        <v>15.913</v>
      </c>
      <c r="T94" s="10">
        <v>15.6912</v>
      </c>
      <c r="U94" s="11">
        <f t="shared" si="5"/>
        <v>1.0962999999999994</v>
      </c>
      <c r="V94" s="10">
        <f t="shared" si="6"/>
        <v>0.87449999999999939</v>
      </c>
      <c r="W94" s="10">
        <f t="shared" si="7"/>
        <v>0.98539999999999939</v>
      </c>
    </row>
    <row r="95" spans="1:23" s="10" customFormat="1" x14ac:dyDescent="0.2">
      <c r="A95" s="10" t="s">
        <v>2356</v>
      </c>
      <c r="B95" s="10" t="s">
        <v>2357</v>
      </c>
      <c r="C95" s="10" t="s">
        <v>2358</v>
      </c>
      <c r="D95" s="10" t="s">
        <v>2359</v>
      </c>
      <c r="E95" s="10">
        <v>719</v>
      </c>
      <c r="F95" s="10" t="s">
        <v>9</v>
      </c>
      <c r="G95" s="10" t="s">
        <v>14</v>
      </c>
      <c r="H95" s="10" t="s">
        <v>2360</v>
      </c>
      <c r="I95" s="10">
        <v>1</v>
      </c>
      <c r="J95" s="10">
        <v>741</v>
      </c>
      <c r="K95" s="11">
        <v>286486.59999999998</v>
      </c>
      <c r="L95" s="10">
        <v>611495.06000000006</v>
      </c>
      <c r="M95" s="10">
        <v>403179.56</v>
      </c>
      <c r="N95" s="10">
        <f t="shared" si="4"/>
        <v>3</v>
      </c>
      <c r="O95" s="11">
        <v>18.1281</v>
      </c>
      <c r="P95" s="10">
        <v>19.222000000000001</v>
      </c>
      <c r="Q95" s="10">
        <v>18.621099999999998</v>
      </c>
      <c r="R95" s="11">
        <v>18.1281</v>
      </c>
      <c r="S95" s="10">
        <v>19.222000000000001</v>
      </c>
      <c r="T95" s="10">
        <v>18.621099999999998</v>
      </c>
      <c r="U95" s="11">
        <f t="shared" si="5"/>
        <v>1.0939000000000014</v>
      </c>
      <c r="V95" s="10">
        <f t="shared" si="6"/>
        <v>0.49299999999999855</v>
      </c>
      <c r="W95" s="10">
        <f t="shared" si="7"/>
        <v>0.79344999999999999</v>
      </c>
    </row>
    <row r="96" spans="1:23" s="10" customFormat="1" x14ac:dyDescent="0.2">
      <c r="A96" s="10" t="s">
        <v>5347</v>
      </c>
      <c r="B96" s="10" t="s">
        <v>5348</v>
      </c>
      <c r="C96" s="10" t="s">
        <v>5349</v>
      </c>
      <c r="D96" s="10" t="s">
        <v>5350</v>
      </c>
      <c r="E96" s="10">
        <v>1156</v>
      </c>
      <c r="F96" s="10" t="s">
        <v>9</v>
      </c>
      <c r="G96" s="10" t="s">
        <v>14</v>
      </c>
      <c r="H96" s="10" t="s">
        <v>5351</v>
      </c>
      <c r="I96" s="10">
        <v>1</v>
      </c>
      <c r="J96" s="10">
        <v>1685</v>
      </c>
      <c r="K96" s="11">
        <v>59267.983999999997</v>
      </c>
      <c r="L96" s="10">
        <v>126320.664</v>
      </c>
      <c r="M96" s="10">
        <v>83448.585999999996</v>
      </c>
      <c r="N96" s="10">
        <f t="shared" si="4"/>
        <v>3</v>
      </c>
      <c r="O96" s="11">
        <v>15.855</v>
      </c>
      <c r="P96" s="10">
        <v>16.9467</v>
      </c>
      <c r="Q96" s="10">
        <v>16.348600000000001</v>
      </c>
      <c r="R96" s="11">
        <v>15.855</v>
      </c>
      <c r="S96" s="10">
        <v>16.9467</v>
      </c>
      <c r="T96" s="10">
        <v>16.348600000000001</v>
      </c>
      <c r="U96" s="11">
        <f t="shared" si="5"/>
        <v>1.0916999999999994</v>
      </c>
      <c r="V96" s="10">
        <f t="shared" si="6"/>
        <v>0.4936000000000007</v>
      </c>
      <c r="W96" s="10">
        <f t="shared" si="7"/>
        <v>0.79265000000000008</v>
      </c>
    </row>
    <row r="97" spans="1:24" s="10" customFormat="1" x14ac:dyDescent="0.2">
      <c r="A97" s="10" t="s">
        <v>811</v>
      </c>
      <c r="B97" s="10" t="s">
        <v>812</v>
      </c>
      <c r="C97" s="10" t="s">
        <v>813</v>
      </c>
      <c r="D97" s="10" t="s">
        <v>6691</v>
      </c>
      <c r="E97" s="10">
        <v>231</v>
      </c>
      <c r="F97" s="10" t="s">
        <v>814</v>
      </c>
      <c r="G97" s="10" t="s">
        <v>14</v>
      </c>
      <c r="H97" s="10" t="s">
        <v>815</v>
      </c>
      <c r="I97" s="10">
        <v>1</v>
      </c>
      <c r="J97" s="10">
        <v>266</v>
      </c>
      <c r="K97" s="13">
        <v>927210430</v>
      </c>
      <c r="L97" s="12">
        <v>1955405570</v>
      </c>
      <c r="M97" s="12">
        <v>1756926460</v>
      </c>
      <c r="N97" s="10">
        <f t="shared" si="4"/>
        <v>3</v>
      </c>
      <c r="O97" s="11">
        <v>29.788</v>
      </c>
      <c r="P97" s="10">
        <v>30.868200000000002</v>
      </c>
      <c r="Q97" s="10">
        <v>30.712900000000001</v>
      </c>
      <c r="R97" s="11">
        <v>29.788</v>
      </c>
      <c r="S97" s="10">
        <v>30.868200000000002</v>
      </c>
      <c r="T97" s="10">
        <v>30.712900000000001</v>
      </c>
      <c r="U97" s="11">
        <f t="shared" si="5"/>
        <v>1.0802000000000014</v>
      </c>
      <c r="V97" s="10">
        <f t="shared" si="6"/>
        <v>0.92490000000000094</v>
      </c>
      <c r="W97" s="10">
        <f t="shared" si="7"/>
        <v>1.0025500000000012</v>
      </c>
      <c r="X97" s="12"/>
    </row>
    <row r="98" spans="1:24" s="10" customFormat="1" x14ac:dyDescent="0.2">
      <c r="A98" s="10" t="s">
        <v>5952</v>
      </c>
      <c r="B98" s="10" t="s">
        <v>5953</v>
      </c>
      <c r="C98" s="10" t="s">
        <v>5954</v>
      </c>
      <c r="D98" s="10" t="s">
        <v>5955</v>
      </c>
      <c r="E98" s="10">
        <v>156</v>
      </c>
      <c r="F98" s="10" t="s">
        <v>9</v>
      </c>
      <c r="G98" s="10" t="s">
        <v>14</v>
      </c>
      <c r="H98" s="10" t="s">
        <v>5956</v>
      </c>
      <c r="I98" s="10">
        <v>1</v>
      </c>
      <c r="J98" s="10">
        <v>1912</v>
      </c>
      <c r="K98" s="11">
        <v>248363.06</v>
      </c>
      <c r="L98" s="10">
        <v>520570.72</v>
      </c>
      <c r="M98" s="10">
        <v>381653.75</v>
      </c>
      <c r="N98" s="10">
        <f t="shared" si="4"/>
        <v>3</v>
      </c>
      <c r="O98" s="11">
        <v>17.9221</v>
      </c>
      <c r="P98" s="10">
        <v>18.989699999999999</v>
      </c>
      <c r="Q98" s="10">
        <v>18.541899999999998</v>
      </c>
      <c r="R98" s="11">
        <v>17.9221</v>
      </c>
      <c r="S98" s="10">
        <v>18.989699999999999</v>
      </c>
      <c r="T98" s="10">
        <v>18.541899999999998</v>
      </c>
      <c r="U98" s="11">
        <f t="shared" si="5"/>
        <v>1.0675999999999988</v>
      </c>
      <c r="V98" s="10">
        <f t="shared" si="6"/>
        <v>0.61979999999999791</v>
      </c>
      <c r="W98" s="10">
        <f t="shared" si="7"/>
        <v>0.84369999999999834</v>
      </c>
    </row>
    <row r="99" spans="1:24" s="10" customFormat="1" x14ac:dyDescent="0.2">
      <c r="A99" s="10" t="s">
        <v>5472</v>
      </c>
      <c r="B99" s="10" t="s">
        <v>5473</v>
      </c>
      <c r="C99" s="10" t="s">
        <v>5474</v>
      </c>
      <c r="D99" s="10" t="s">
        <v>5475</v>
      </c>
      <c r="E99" s="10">
        <v>2554</v>
      </c>
      <c r="F99" s="10" t="s">
        <v>9</v>
      </c>
      <c r="G99" s="10" t="s">
        <v>14</v>
      </c>
      <c r="H99" s="10" t="s">
        <v>5476</v>
      </c>
      <c r="I99" s="10">
        <v>1</v>
      </c>
      <c r="J99" s="10">
        <v>1728</v>
      </c>
      <c r="K99" s="11">
        <v>303069.62</v>
      </c>
      <c r="L99" s="10">
        <v>632710.75</v>
      </c>
      <c r="M99" s="10">
        <v>285042.09999999998</v>
      </c>
      <c r="N99" s="10">
        <f t="shared" si="4"/>
        <v>3</v>
      </c>
      <c r="O99" s="11">
        <v>18.209299999999999</v>
      </c>
      <c r="P99" s="10">
        <v>19.2712</v>
      </c>
      <c r="Q99" s="10">
        <v>18.120799999999999</v>
      </c>
      <c r="R99" s="11">
        <v>18.209299999999999</v>
      </c>
      <c r="S99" s="10">
        <v>19.2712</v>
      </c>
      <c r="T99" s="10">
        <v>18.120799999999999</v>
      </c>
      <c r="U99" s="11">
        <f t="shared" si="5"/>
        <v>1.0619000000000014</v>
      </c>
      <c r="V99" s="10">
        <f t="shared" si="6"/>
        <v>-8.8499999999999801E-2</v>
      </c>
      <c r="W99" s="10">
        <f t="shared" si="7"/>
        <v>0.4867000000000008</v>
      </c>
    </row>
    <row r="100" spans="1:24" s="10" customFormat="1" x14ac:dyDescent="0.2">
      <c r="A100" s="10" t="s">
        <v>4581</v>
      </c>
      <c r="B100" s="10" t="s">
        <v>4582</v>
      </c>
      <c r="C100" s="10" t="s">
        <v>4583</v>
      </c>
      <c r="D100" s="10" t="s">
        <v>4584</v>
      </c>
      <c r="E100" s="10">
        <v>630</v>
      </c>
      <c r="F100" s="10" t="s">
        <v>9</v>
      </c>
      <c r="G100" s="10" t="s">
        <v>14</v>
      </c>
      <c r="H100" s="10" t="s">
        <v>4585</v>
      </c>
      <c r="I100" s="10">
        <v>1</v>
      </c>
      <c r="J100" s="10">
        <v>1358</v>
      </c>
      <c r="K100" s="11">
        <v>196672.11</v>
      </c>
      <c r="L100" s="10">
        <v>409727.1</v>
      </c>
      <c r="M100" s="10">
        <v>182511.33</v>
      </c>
      <c r="N100" s="10">
        <f t="shared" si="4"/>
        <v>3</v>
      </c>
      <c r="O100" s="11">
        <v>17.5854</v>
      </c>
      <c r="P100" s="10">
        <v>18.644300000000001</v>
      </c>
      <c r="Q100" s="10">
        <v>17.477599999999999</v>
      </c>
      <c r="R100" s="11">
        <v>17.5854</v>
      </c>
      <c r="S100" s="10">
        <v>18.644300000000001</v>
      </c>
      <c r="T100" s="10">
        <v>17.477599999999999</v>
      </c>
      <c r="U100" s="11">
        <f t="shared" si="5"/>
        <v>1.0589000000000013</v>
      </c>
      <c r="V100" s="10">
        <f t="shared" si="6"/>
        <v>-0.10780000000000101</v>
      </c>
      <c r="W100" s="10">
        <f t="shared" si="7"/>
        <v>0.47555000000000014</v>
      </c>
    </row>
    <row r="101" spans="1:24" s="10" customFormat="1" x14ac:dyDescent="0.2">
      <c r="A101" s="10" t="s">
        <v>3326</v>
      </c>
      <c r="B101" s="10" t="s">
        <v>3327</v>
      </c>
      <c r="C101" s="10" t="s">
        <v>3328</v>
      </c>
      <c r="D101" s="10" t="s">
        <v>3329</v>
      </c>
      <c r="E101" s="10">
        <v>245</v>
      </c>
      <c r="F101" s="10" t="s">
        <v>9</v>
      </c>
      <c r="G101" s="10" t="s">
        <v>14</v>
      </c>
      <c r="H101" s="10" t="s">
        <v>3330</v>
      </c>
      <c r="I101" s="10">
        <v>1</v>
      </c>
      <c r="J101" s="10">
        <v>1006</v>
      </c>
      <c r="K101" s="11">
        <v>215077.05</v>
      </c>
      <c r="L101" s="10">
        <v>447605.75</v>
      </c>
      <c r="M101" s="10">
        <v>280105.46999999997</v>
      </c>
      <c r="N101" s="10">
        <f t="shared" si="4"/>
        <v>3</v>
      </c>
      <c r="O101" s="11">
        <v>17.714500000000001</v>
      </c>
      <c r="P101" s="10">
        <v>18.771899999999999</v>
      </c>
      <c r="Q101" s="10">
        <v>18.095600000000001</v>
      </c>
      <c r="R101" s="11">
        <v>17.714500000000001</v>
      </c>
      <c r="S101" s="10">
        <v>18.771899999999999</v>
      </c>
      <c r="T101" s="10">
        <v>18.095600000000001</v>
      </c>
      <c r="U101" s="11">
        <f t="shared" si="5"/>
        <v>1.0573999999999977</v>
      </c>
      <c r="V101" s="10">
        <f t="shared" si="6"/>
        <v>0.38109999999999999</v>
      </c>
      <c r="W101" s="10">
        <f t="shared" si="7"/>
        <v>0.71924999999999883</v>
      </c>
    </row>
    <row r="102" spans="1:24" s="10" customFormat="1" x14ac:dyDescent="0.2">
      <c r="A102" s="10" t="s">
        <v>4386</v>
      </c>
      <c r="B102" s="10" t="s">
        <v>4387</v>
      </c>
      <c r="C102" s="10" t="s">
        <v>4388</v>
      </c>
      <c r="D102" s="10" t="s">
        <v>4389</v>
      </c>
      <c r="E102" s="10">
        <v>344</v>
      </c>
      <c r="F102" s="10" t="s">
        <v>9</v>
      </c>
      <c r="G102" s="10" t="s">
        <v>14</v>
      </c>
      <c r="H102" s="10" t="s">
        <v>4390</v>
      </c>
      <c r="I102" s="10">
        <v>1</v>
      </c>
      <c r="J102" s="10">
        <v>1297</v>
      </c>
      <c r="K102" s="11">
        <v>388193.3</v>
      </c>
      <c r="L102" s="10">
        <v>806675.9</v>
      </c>
      <c r="M102" s="10">
        <v>469167.62</v>
      </c>
      <c r="N102" s="10">
        <f t="shared" si="4"/>
        <v>3</v>
      </c>
      <c r="O102" s="11">
        <v>18.566400000000002</v>
      </c>
      <c r="P102" s="10">
        <v>19.621600000000001</v>
      </c>
      <c r="Q102" s="10">
        <v>18.839700000000001</v>
      </c>
      <c r="R102" s="11">
        <v>18.566400000000002</v>
      </c>
      <c r="S102" s="10">
        <v>19.621600000000001</v>
      </c>
      <c r="T102" s="10">
        <v>18.839700000000001</v>
      </c>
      <c r="U102" s="11">
        <f t="shared" si="5"/>
        <v>1.0551999999999992</v>
      </c>
      <c r="V102" s="10">
        <f t="shared" si="6"/>
        <v>0.27329999999999899</v>
      </c>
      <c r="W102" s="10">
        <f t="shared" si="7"/>
        <v>0.66424999999999912</v>
      </c>
    </row>
    <row r="103" spans="1:24" s="10" customFormat="1" x14ac:dyDescent="0.2">
      <c r="A103" s="10" t="s">
        <v>5357</v>
      </c>
      <c r="B103" s="10" t="s">
        <v>5358</v>
      </c>
      <c r="C103" s="10" t="s">
        <v>5359</v>
      </c>
      <c r="D103" s="10" t="s">
        <v>5360</v>
      </c>
      <c r="E103" s="10">
        <v>642</v>
      </c>
      <c r="F103" s="10" t="s">
        <v>9</v>
      </c>
      <c r="G103" s="10" t="s">
        <v>14</v>
      </c>
      <c r="H103" s="10" t="s">
        <v>5361</v>
      </c>
      <c r="I103" s="10">
        <v>1</v>
      </c>
      <c r="J103" s="10">
        <v>1688</v>
      </c>
      <c r="K103" s="11">
        <v>75424.08</v>
      </c>
      <c r="L103" s="10">
        <v>155322.51999999999</v>
      </c>
      <c r="M103" s="10">
        <v>85822.13</v>
      </c>
      <c r="N103" s="10">
        <f t="shared" si="4"/>
        <v>3</v>
      </c>
      <c r="O103" s="11">
        <v>16.2027</v>
      </c>
      <c r="P103" s="10">
        <v>17.244900000000001</v>
      </c>
      <c r="Q103" s="10">
        <v>16.389099999999999</v>
      </c>
      <c r="R103" s="11">
        <v>16.2027</v>
      </c>
      <c r="S103" s="10">
        <v>17.244900000000001</v>
      </c>
      <c r="T103" s="10">
        <v>16.389099999999999</v>
      </c>
      <c r="U103" s="11">
        <f t="shared" si="5"/>
        <v>1.0422000000000011</v>
      </c>
      <c r="V103" s="10">
        <f t="shared" si="6"/>
        <v>0.18639999999999901</v>
      </c>
      <c r="W103" s="10">
        <f t="shared" si="7"/>
        <v>0.61430000000000007</v>
      </c>
    </row>
    <row r="104" spans="1:24" s="10" customFormat="1" x14ac:dyDescent="0.2">
      <c r="A104" s="10" t="s">
        <v>6057</v>
      </c>
      <c r="B104" s="10" t="s">
        <v>6058</v>
      </c>
      <c r="C104" s="10" t="s">
        <v>6059</v>
      </c>
      <c r="D104" s="10" t="s">
        <v>6060</v>
      </c>
      <c r="E104" s="10">
        <v>256</v>
      </c>
      <c r="F104" s="10" t="s">
        <v>9</v>
      </c>
      <c r="G104" s="10" t="s">
        <v>14</v>
      </c>
      <c r="H104" s="10" t="s">
        <v>6061</v>
      </c>
      <c r="I104" s="10">
        <v>1</v>
      </c>
      <c r="J104" s="10">
        <v>1962</v>
      </c>
      <c r="K104" s="11">
        <v>180937.25</v>
      </c>
      <c r="L104" s="10">
        <v>370993.84</v>
      </c>
      <c r="M104" s="10">
        <v>315313.34000000003</v>
      </c>
      <c r="N104" s="10">
        <f t="shared" si="4"/>
        <v>3</v>
      </c>
      <c r="O104" s="11">
        <v>17.4651</v>
      </c>
      <c r="P104" s="10">
        <v>18.501000000000001</v>
      </c>
      <c r="Q104" s="10">
        <v>18.266400000000001</v>
      </c>
      <c r="R104" s="11">
        <v>17.4651</v>
      </c>
      <c r="S104" s="10">
        <v>18.501000000000001</v>
      </c>
      <c r="T104" s="10">
        <v>18.266400000000001</v>
      </c>
      <c r="U104" s="11">
        <f t="shared" si="5"/>
        <v>1.0359000000000016</v>
      </c>
      <c r="V104" s="10">
        <f t="shared" si="6"/>
        <v>0.80130000000000123</v>
      </c>
      <c r="W104" s="10">
        <f t="shared" si="7"/>
        <v>0.91860000000000142</v>
      </c>
    </row>
    <row r="105" spans="1:24" s="10" customFormat="1" x14ac:dyDescent="0.2">
      <c r="A105" s="10" t="s">
        <v>2721</v>
      </c>
      <c r="B105" s="10" t="s">
        <v>2722</v>
      </c>
      <c r="C105" s="10" t="s">
        <v>2723</v>
      </c>
      <c r="D105" s="10" t="s">
        <v>2724</v>
      </c>
      <c r="E105" s="10">
        <v>934</v>
      </c>
      <c r="F105" s="10" t="s">
        <v>9</v>
      </c>
      <c r="G105" s="10" t="s">
        <v>14</v>
      </c>
      <c r="H105" s="10" t="s">
        <v>2725</v>
      </c>
      <c r="I105" s="10">
        <v>1</v>
      </c>
      <c r="J105" s="10">
        <v>833</v>
      </c>
      <c r="K105" s="11">
        <v>234881.72</v>
      </c>
      <c r="L105" s="10">
        <v>479737.56</v>
      </c>
      <c r="M105" s="10">
        <v>259444.1</v>
      </c>
      <c r="N105" s="10">
        <f t="shared" si="4"/>
        <v>3</v>
      </c>
      <c r="O105" s="11">
        <v>17.8416</v>
      </c>
      <c r="P105" s="10">
        <v>18.8719</v>
      </c>
      <c r="Q105" s="10">
        <v>17.985099999999999</v>
      </c>
      <c r="R105" s="11">
        <v>17.8416</v>
      </c>
      <c r="S105" s="10">
        <v>18.8719</v>
      </c>
      <c r="T105" s="10">
        <v>17.985099999999999</v>
      </c>
      <c r="U105" s="11">
        <f t="shared" si="5"/>
        <v>1.0303000000000004</v>
      </c>
      <c r="V105" s="10">
        <f t="shared" si="6"/>
        <v>0.14349999999999952</v>
      </c>
      <c r="W105" s="10">
        <f t="shared" si="7"/>
        <v>0.58689999999999998</v>
      </c>
    </row>
    <row r="106" spans="1:24" s="10" customFormat="1" x14ac:dyDescent="0.2">
      <c r="A106" s="10" t="s">
        <v>251</v>
      </c>
      <c r="B106" s="10" t="s">
        <v>252</v>
      </c>
      <c r="C106" s="10" t="s">
        <v>253</v>
      </c>
      <c r="D106" s="10" t="s">
        <v>254</v>
      </c>
      <c r="E106" s="10">
        <v>151</v>
      </c>
      <c r="F106" s="10" t="s">
        <v>9</v>
      </c>
      <c r="G106" s="10" t="s">
        <v>14</v>
      </c>
      <c r="H106" s="10" t="s">
        <v>255</v>
      </c>
      <c r="I106" s="10">
        <v>1</v>
      </c>
      <c r="J106" s="10">
        <v>89</v>
      </c>
      <c r="K106" s="11">
        <v>3871719</v>
      </c>
      <c r="L106" s="10">
        <v>7850509</v>
      </c>
      <c r="M106" s="10">
        <v>7677779</v>
      </c>
      <c r="N106" s="10">
        <f t="shared" si="4"/>
        <v>3</v>
      </c>
      <c r="O106" s="11">
        <v>21.884499999999999</v>
      </c>
      <c r="P106" s="10">
        <v>22.904399999999999</v>
      </c>
      <c r="Q106" s="10">
        <v>22.872299999999999</v>
      </c>
      <c r="R106" s="11">
        <v>21.884499999999999</v>
      </c>
      <c r="S106" s="10">
        <v>22.904399999999999</v>
      </c>
      <c r="T106" s="10">
        <v>22.872299999999999</v>
      </c>
      <c r="U106" s="11">
        <f t="shared" si="5"/>
        <v>1.0198999999999998</v>
      </c>
      <c r="V106" s="10">
        <f t="shared" si="6"/>
        <v>0.98780000000000001</v>
      </c>
      <c r="W106" s="10">
        <f t="shared" si="7"/>
        <v>1.0038499999999999</v>
      </c>
      <c r="X106" s="12"/>
    </row>
    <row r="107" spans="1:24" s="10" customFormat="1" x14ac:dyDescent="0.2">
      <c r="A107" s="10" t="s">
        <v>2076</v>
      </c>
      <c r="B107" s="10" t="s">
        <v>2077</v>
      </c>
      <c r="C107" s="10" t="s">
        <v>2078</v>
      </c>
      <c r="D107" s="10" t="s">
        <v>2079</v>
      </c>
      <c r="E107" s="10">
        <v>616</v>
      </c>
      <c r="F107" s="10" t="s">
        <v>9</v>
      </c>
      <c r="G107" s="10" t="s">
        <v>14</v>
      </c>
      <c r="H107" s="10" t="s">
        <v>2080</v>
      </c>
      <c r="I107" s="10">
        <v>1</v>
      </c>
      <c r="J107" s="10">
        <v>664</v>
      </c>
      <c r="K107" s="11">
        <v>104462.25</v>
      </c>
      <c r="L107" s="10">
        <v>211590.23</v>
      </c>
      <c r="M107" s="10">
        <v>118169.23</v>
      </c>
      <c r="N107" s="10">
        <f t="shared" si="4"/>
        <v>3</v>
      </c>
      <c r="O107" s="11">
        <v>16.672599999999999</v>
      </c>
      <c r="P107" s="10">
        <v>17.690899999999999</v>
      </c>
      <c r="Q107" s="10">
        <v>16.8505</v>
      </c>
      <c r="R107" s="11">
        <v>16.672599999999999</v>
      </c>
      <c r="S107" s="10">
        <v>17.690899999999999</v>
      </c>
      <c r="T107" s="10">
        <v>16.8505</v>
      </c>
      <c r="U107" s="11">
        <f t="shared" si="5"/>
        <v>1.0183</v>
      </c>
      <c r="V107" s="10">
        <f t="shared" si="6"/>
        <v>0.17790000000000106</v>
      </c>
      <c r="W107" s="10">
        <f t="shared" si="7"/>
        <v>0.59810000000000052</v>
      </c>
    </row>
    <row r="108" spans="1:24" s="10" customFormat="1" x14ac:dyDescent="0.2">
      <c r="A108" s="10" t="s">
        <v>1736</v>
      </c>
      <c r="B108" s="10" t="s">
        <v>1737</v>
      </c>
      <c r="C108" s="10" t="s">
        <v>1738</v>
      </c>
      <c r="D108" s="10" t="s">
        <v>1739</v>
      </c>
      <c r="E108" s="10">
        <v>184</v>
      </c>
      <c r="F108" s="10" t="s">
        <v>9</v>
      </c>
      <c r="G108" s="10" t="s">
        <v>14</v>
      </c>
      <c r="H108" s="10" t="s">
        <v>1740</v>
      </c>
      <c r="I108" s="10">
        <v>1</v>
      </c>
      <c r="J108" s="10">
        <v>558</v>
      </c>
      <c r="K108" s="11">
        <v>1173026</v>
      </c>
      <c r="L108" s="10">
        <v>2373186.2000000002</v>
      </c>
      <c r="M108" s="10">
        <v>1647911.8</v>
      </c>
      <c r="N108" s="10">
        <f t="shared" si="4"/>
        <v>3</v>
      </c>
      <c r="O108" s="11">
        <v>20.161799999999999</v>
      </c>
      <c r="P108" s="10">
        <v>21.1784</v>
      </c>
      <c r="Q108" s="10">
        <v>20.652200000000001</v>
      </c>
      <c r="R108" s="11">
        <v>20.161799999999999</v>
      </c>
      <c r="S108" s="10">
        <v>21.1784</v>
      </c>
      <c r="T108" s="10">
        <v>20.652200000000001</v>
      </c>
      <c r="U108" s="11">
        <f t="shared" si="5"/>
        <v>1.0166000000000004</v>
      </c>
      <c r="V108" s="10">
        <f t="shared" si="6"/>
        <v>0.49040000000000106</v>
      </c>
      <c r="W108" s="10">
        <f t="shared" si="7"/>
        <v>0.75350000000000072</v>
      </c>
    </row>
    <row r="109" spans="1:24" s="10" customFormat="1" x14ac:dyDescent="0.2">
      <c r="A109" s="10" t="s">
        <v>1276</v>
      </c>
      <c r="B109" s="10" t="s">
        <v>1277</v>
      </c>
      <c r="C109" s="10" t="s">
        <v>1278</v>
      </c>
      <c r="D109" s="10" t="s">
        <v>1279</v>
      </c>
      <c r="E109" s="10">
        <v>319</v>
      </c>
      <c r="F109" s="10" t="s">
        <v>9</v>
      </c>
      <c r="G109" s="10" t="s">
        <v>14</v>
      </c>
      <c r="H109" s="10" t="s">
        <v>1280</v>
      </c>
      <c r="I109" s="10">
        <v>1</v>
      </c>
      <c r="J109" s="10">
        <v>415</v>
      </c>
      <c r="K109" s="11">
        <v>183278.25</v>
      </c>
      <c r="L109" s="10">
        <v>369788.3</v>
      </c>
      <c r="M109" s="10">
        <v>250772.9</v>
      </c>
      <c r="N109" s="10">
        <f t="shared" si="4"/>
        <v>3</v>
      </c>
      <c r="O109" s="11">
        <v>17.483699999999999</v>
      </c>
      <c r="P109" s="10">
        <v>18.496300000000002</v>
      </c>
      <c r="Q109" s="10">
        <v>17.936</v>
      </c>
      <c r="R109" s="11">
        <v>17.483699999999999</v>
      </c>
      <c r="S109" s="10">
        <v>18.496300000000002</v>
      </c>
      <c r="T109" s="10">
        <v>17.936</v>
      </c>
      <c r="U109" s="11">
        <f t="shared" si="5"/>
        <v>1.0126000000000026</v>
      </c>
      <c r="V109" s="10">
        <f t="shared" si="6"/>
        <v>0.45230000000000103</v>
      </c>
      <c r="W109" s="10">
        <f t="shared" si="7"/>
        <v>0.73245000000000182</v>
      </c>
    </row>
    <row r="110" spans="1:24" s="10" customFormat="1" x14ac:dyDescent="0.2">
      <c r="A110" s="10" t="s">
        <v>1976</v>
      </c>
      <c r="B110" s="10" t="s">
        <v>1977</v>
      </c>
      <c r="C110" s="10" t="s">
        <v>1978</v>
      </c>
      <c r="D110" s="10" t="s">
        <v>1979</v>
      </c>
      <c r="E110" s="10">
        <v>808</v>
      </c>
      <c r="F110" s="10" t="s">
        <v>9</v>
      </c>
      <c r="G110" s="10" t="s">
        <v>14</v>
      </c>
      <c r="H110" s="10" t="s">
        <v>1980</v>
      </c>
      <c r="I110" s="10">
        <v>1</v>
      </c>
      <c r="J110" s="10">
        <v>637</v>
      </c>
      <c r="K110" s="11">
        <v>159037.72</v>
      </c>
      <c r="L110" s="10">
        <v>320615.25</v>
      </c>
      <c r="M110" s="10">
        <v>202883.62</v>
      </c>
      <c r="N110" s="10">
        <f t="shared" si="4"/>
        <v>3</v>
      </c>
      <c r="O110" s="11">
        <v>17.279</v>
      </c>
      <c r="P110" s="10">
        <v>18.290500000000002</v>
      </c>
      <c r="Q110" s="10">
        <v>17.630299999999998</v>
      </c>
      <c r="R110" s="11">
        <v>17.279</v>
      </c>
      <c r="S110" s="10">
        <v>18.290500000000002</v>
      </c>
      <c r="T110" s="10">
        <v>17.630299999999998</v>
      </c>
      <c r="U110" s="11">
        <f t="shared" si="5"/>
        <v>1.0115000000000016</v>
      </c>
      <c r="V110" s="10">
        <f t="shared" si="6"/>
        <v>0.35129999999999839</v>
      </c>
      <c r="W110" s="10">
        <f t="shared" si="7"/>
        <v>0.68140000000000001</v>
      </c>
    </row>
    <row r="111" spans="1:24" s="10" customFormat="1" x14ac:dyDescent="0.2">
      <c r="A111" s="10" t="s">
        <v>5722</v>
      </c>
      <c r="B111" s="10" t="s">
        <v>5723</v>
      </c>
      <c r="C111" s="10" t="s">
        <v>5724</v>
      </c>
      <c r="D111" s="10" t="s">
        <v>5725</v>
      </c>
      <c r="E111" s="10">
        <v>375</v>
      </c>
      <c r="F111" s="10" t="s">
        <v>9</v>
      </c>
      <c r="G111" s="10" t="s">
        <v>14</v>
      </c>
      <c r="H111" s="10" t="s">
        <v>5726</v>
      </c>
      <c r="I111" s="10">
        <v>1</v>
      </c>
      <c r="J111" s="10">
        <v>1822</v>
      </c>
      <c r="K111" s="11">
        <v>270035.3</v>
      </c>
      <c r="L111" s="10">
        <v>539821.93999999994</v>
      </c>
      <c r="M111" s="10">
        <v>635704.25</v>
      </c>
      <c r="N111" s="10">
        <f t="shared" si="4"/>
        <v>3</v>
      </c>
      <c r="O111" s="11">
        <v>18.0428</v>
      </c>
      <c r="P111" s="10">
        <v>19.042100000000001</v>
      </c>
      <c r="Q111" s="10">
        <v>19.277999999999999</v>
      </c>
      <c r="R111" s="11">
        <v>18.0428</v>
      </c>
      <c r="S111" s="10">
        <v>19.042100000000001</v>
      </c>
      <c r="T111" s="10">
        <v>19.277999999999999</v>
      </c>
      <c r="U111" s="11">
        <f t="shared" si="5"/>
        <v>0.99930000000000163</v>
      </c>
      <c r="V111" s="10">
        <f t="shared" si="6"/>
        <v>1.235199999999999</v>
      </c>
      <c r="W111" s="10">
        <f t="shared" si="7"/>
        <v>1.1172500000000003</v>
      </c>
    </row>
    <row r="112" spans="1:24" s="10" customFormat="1" x14ac:dyDescent="0.2">
      <c r="A112" s="10" t="s">
        <v>6916</v>
      </c>
      <c r="B112" s="10" t="s">
        <v>6917</v>
      </c>
      <c r="C112" s="10" t="s">
        <v>6918</v>
      </c>
      <c r="D112" s="10" t="s">
        <v>6919</v>
      </c>
      <c r="E112" s="10">
        <v>330</v>
      </c>
      <c r="F112" s="10" t="s">
        <v>9</v>
      </c>
      <c r="G112" s="10" t="s">
        <v>14</v>
      </c>
      <c r="H112" s="10" t="s">
        <v>6920</v>
      </c>
      <c r="I112" s="10">
        <v>0.99980000000000002</v>
      </c>
      <c r="J112" s="10">
        <v>497</v>
      </c>
      <c r="K112" s="11">
        <v>28597.809000000001</v>
      </c>
      <c r="L112" s="10" t="s">
        <v>6689</v>
      </c>
      <c r="M112" s="10">
        <v>45563.3</v>
      </c>
      <c r="N112" s="10">
        <f t="shared" si="4"/>
        <v>2</v>
      </c>
      <c r="O112" s="11">
        <v>14.803599999999999</v>
      </c>
      <c r="P112" s="10" t="s">
        <v>6689</v>
      </c>
      <c r="Q112" s="10">
        <v>15.4756</v>
      </c>
      <c r="R112" s="11">
        <v>14.803599999999999</v>
      </c>
      <c r="S112" s="10">
        <v>15.7996</v>
      </c>
      <c r="T112" s="10">
        <v>15.4756</v>
      </c>
      <c r="U112" s="11">
        <f t="shared" si="5"/>
        <v>0.99600000000000044</v>
      </c>
      <c r="V112" s="10">
        <f t="shared" si="6"/>
        <v>0.6720000000000006</v>
      </c>
      <c r="W112" s="10">
        <f t="shared" si="7"/>
        <v>0.83400000000000052</v>
      </c>
    </row>
    <row r="113" spans="1:23" s="10" customFormat="1" x14ac:dyDescent="0.2">
      <c r="A113" s="10" t="s">
        <v>686</v>
      </c>
      <c r="B113" s="10" t="s">
        <v>687</v>
      </c>
      <c r="C113" s="10" t="s">
        <v>688</v>
      </c>
      <c r="D113" s="10" t="s">
        <v>689</v>
      </c>
      <c r="E113" s="10">
        <v>258</v>
      </c>
      <c r="F113" s="10" t="s">
        <v>9</v>
      </c>
      <c r="G113" s="10" t="s">
        <v>14</v>
      </c>
      <c r="H113" s="10" t="s">
        <v>690</v>
      </c>
      <c r="I113" s="10">
        <v>1</v>
      </c>
      <c r="J113" s="10">
        <v>227</v>
      </c>
      <c r="K113" s="11">
        <v>136450.9</v>
      </c>
      <c r="L113" s="10">
        <v>271687.96999999997</v>
      </c>
      <c r="M113" s="10">
        <v>143089.38</v>
      </c>
      <c r="N113" s="10">
        <f t="shared" si="4"/>
        <v>3</v>
      </c>
      <c r="O113" s="11">
        <v>17.058</v>
      </c>
      <c r="P113" s="10">
        <v>18.051600000000001</v>
      </c>
      <c r="Q113" s="10">
        <v>17.1266</v>
      </c>
      <c r="R113" s="11">
        <v>17.058</v>
      </c>
      <c r="S113" s="10">
        <v>18.051600000000001</v>
      </c>
      <c r="T113" s="10">
        <v>17.1266</v>
      </c>
      <c r="U113" s="11">
        <f t="shared" si="5"/>
        <v>0.9936000000000007</v>
      </c>
      <c r="V113" s="10">
        <f t="shared" si="6"/>
        <v>6.8599999999999994E-2</v>
      </c>
      <c r="W113" s="10">
        <f t="shared" si="7"/>
        <v>0.53110000000000035</v>
      </c>
    </row>
    <row r="114" spans="1:23" s="10" customFormat="1" x14ac:dyDescent="0.2">
      <c r="A114" s="10" t="s">
        <v>3956</v>
      </c>
      <c r="B114" s="10" t="s">
        <v>3957</v>
      </c>
      <c r="C114" s="10" t="s">
        <v>3958</v>
      </c>
      <c r="D114" s="10" t="s">
        <v>3959</v>
      </c>
      <c r="E114" s="10">
        <v>218</v>
      </c>
      <c r="F114" s="10" t="s">
        <v>9</v>
      </c>
      <c r="G114" s="10" t="s">
        <v>14</v>
      </c>
      <c r="H114" s="10" t="s">
        <v>3960</v>
      </c>
      <c r="I114" s="10">
        <v>1</v>
      </c>
      <c r="J114" s="10">
        <v>1163</v>
      </c>
      <c r="K114" s="11">
        <v>223602.6</v>
      </c>
      <c r="L114" s="10">
        <v>444905.56</v>
      </c>
      <c r="M114" s="10">
        <v>357662.97</v>
      </c>
      <c r="N114" s="10">
        <f t="shared" si="4"/>
        <v>3</v>
      </c>
      <c r="O114" s="11">
        <v>17.770600000000002</v>
      </c>
      <c r="P114" s="10">
        <v>18.763100000000001</v>
      </c>
      <c r="Q114" s="10">
        <v>18.4482</v>
      </c>
      <c r="R114" s="11">
        <v>17.770600000000002</v>
      </c>
      <c r="S114" s="10">
        <v>18.763100000000001</v>
      </c>
      <c r="T114" s="10">
        <v>18.4482</v>
      </c>
      <c r="U114" s="11">
        <f t="shared" si="5"/>
        <v>0.99249999999999972</v>
      </c>
      <c r="V114" s="10">
        <f t="shared" si="6"/>
        <v>0.6775999999999982</v>
      </c>
      <c r="W114" s="10">
        <f t="shared" si="7"/>
        <v>0.83504999999999896</v>
      </c>
    </row>
    <row r="115" spans="1:23" s="10" customFormat="1" x14ac:dyDescent="0.2">
      <c r="A115" s="10" t="s">
        <v>1061</v>
      </c>
      <c r="B115" s="10" t="s">
        <v>1062</v>
      </c>
      <c r="C115" s="10" t="s">
        <v>1063</v>
      </c>
      <c r="D115" s="10" t="s">
        <v>1064</v>
      </c>
      <c r="E115" s="10">
        <v>297</v>
      </c>
      <c r="F115" s="10" t="s">
        <v>9</v>
      </c>
      <c r="G115" s="10" t="s">
        <v>14</v>
      </c>
      <c r="H115" s="10" t="s">
        <v>1065</v>
      </c>
      <c r="I115" s="10">
        <v>1</v>
      </c>
      <c r="J115" s="10">
        <v>349</v>
      </c>
      <c r="K115" s="11">
        <v>269705.94</v>
      </c>
      <c r="L115" s="10">
        <v>533661.75</v>
      </c>
      <c r="M115" s="10">
        <v>356326.2</v>
      </c>
      <c r="N115" s="10">
        <f t="shared" si="4"/>
        <v>3</v>
      </c>
      <c r="O115" s="11">
        <v>18.041</v>
      </c>
      <c r="P115" s="10">
        <v>19.025600000000001</v>
      </c>
      <c r="Q115" s="10">
        <v>18.442799999999998</v>
      </c>
      <c r="R115" s="11">
        <v>18.041</v>
      </c>
      <c r="S115" s="10">
        <v>19.025600000000001</v>
      </c>
      <c r="T115" s="10">
        <v>18.442799999999998</v>
      </c>
      <c r="U115" s="11">
        <f t="shared" si="5"/>
        <v>0.98460000000000036</v>
      </c>
      <c r="V115" s="10">
        <f t="shared" si="6"/>
        <v>0.40179999999999794</v>
      </c>
      <c r="W115" s="10">
        <f t="shared" si="7"/>
        <v>0.69319999999999915</v>
      </c>
    </row>
    <row r="116" spans="1:23" s="10" customFormat="1" x14ac:dyDescent="0.2">
      <c r="A116" s="10" t="s">
        <v>3316</v>
      </c>
      <c r="B116" s="10" t="s">
        <v>3317</v>
      </c>
      <c r="C116" s="10" t="s">
        <v>3318</v>
      </c>
      <c r="D116" s="10" t="s">
        <v>3319</v>
      </c>
      <c r="E116" s="10">
        <v>94</v>
      </c>
      <c r="F116" s="10" t="s">
        <v>9</v>
      </c>
      <c r="G116" s="10" t="s">
        <v>14</v>
      </c>
      <c r="H116" s="10" t="s">
        <v>3320</v>
      </c>
      <c r="I116" s="10">
        <v>1</v>
      </c>
      <c r="J116" s="10">
        <v>1002</v>
      </c>
      <c r="K116" s="11">
        <v>275386.90000000002</v>
      </c>
      <c r="L116" s="10">
        <v>543416.06000000006</v>
      </c>
      <c r="M116" s="10">
        <v>625456.75</v>
      </c>
      <c r="N116" s="10">
        <f t="shared" si="4"/>
        <v>3</v>
      </c>
      <c r="O116" s="11">
        <v>18.071100000000001</v>
      </c>
      <c r="P116" s="10">
        <v>19.0517</v>
      </c>
      <c r="Q116" s="10">
        <v>19.2546</v>
      </c>
      <c r="R116" s="11">
        <v>18.071100000000001</v>
      </c>
      <c r="S116" s="10">
        <v>19.0517</v>
      </c>
      <c r="T116" s="10">
        <v>19.2546</v>
      </c>
      <c r="U116" s="11">
        <f t="shared" si="5"/>
        <v>0.98059999999999903</v>
      </c>
      <c r="V116" s="10">
        <f t="shared" si="6"/>
        <v>1.1834999999999987</v>
      </c>
      <c r="W116" s="10">
        <f t="shared" si="7"/>
        <v>1.0820499999999988</v>
      </c>
    </row>
    <row r="117" spans="1:23" s="10" customFormat="1" x14ac:dyDescent="0.2">
      <c r="A117" s="10" t="s">
        <v>4436</v>
      </c>
      <c r="B117" s="10" t="s">
        <v>4437</v>
      </c>
      <c r="C117" s="10" t="s">
        <v>4438</v>
      </c>
      <c r="D117" s="10" t="s">
        <v>4439</v>
      </c>
      <c r="E117" s="10">
        <v>181</v>
      </c>
      <c r="F117" s="10" t="s">
        <v>9</v>
      </c>
      <c r="G117" s="10" t="s">
        <v>14</v>
      </c>
      <c r="H117" s="10" t="s">
        <v>4440</v>
      </c>
      <c r="I117" s="10">
        <v>1</v>
      </c>
      <c r="J117" s="10">
        <v>1309</v>
      </c>
      <c r="K117" s="11">
        <v>119409.34</v>
      </c>
      <c r="L117" s="10">
        <v>235499.2</v>
      </c>
      <c r="M117" s="10" t="s">
        <v>6689</v>
      </c>
      <c r="N117" s="10">
        <f t="shared" si="4"/>
        <v>2</v>
      </c>
      <c r="O117" s="11">
        <v>16.865600000000001</v>
      </c>
      <c r="P117" s="10">
        <v>17.845400000000001</v>
      </c>
      <c r="Q117" s="10" t="s">
        <v>6689</v>
      </c>
      <c r="R117" s="11">
        <v>16.865600000000001</v>
      </c>
      <c r="S117" s="10">
        <v>17.845400000000001</v>
      </c>
      <c r="T117" s="10">
        <v>15.7722</v>
      </c>
      <c r="U117" s="11">
        <f t="shared" si="5"/>
        <v>0.97980000000000089</v>
      </c>
      <c r="V117" s="10">
        <f t="shared" si="6"/>
        <v>-1.0934000000000008</v>
      </c>
      <c r="W117" s="10">
        <f t="shared" si="7"/>
        <v>-5.6799999999999962E-2</v>
      </c>
    </row>
    <row r="118" spans="1:23" s="10" customFormat="1" x14ac:dyDescent="0.2">
      <c r="A118" s="10" t="s">
        <v>5697</v>
      </c>
      <c r="B118" s="10" t="s">
        <v>5698</v>
      </c>
      <c r="C118" s="10" t="s">
        <v>5699</v>
      </c>
      <c r="D118" s="10" t="s">
        <v>5700</v>
      </c>
      <c r="E118" s="10">
        <v>494</v>
      </c>
      <c r="F118" s="10" t="s">
        <v>9</v>
      </c>
      <c r="G118" s="10" t="s">
        <v>14</v>
      </c>
      <c r="H118" s="10" t="s">
        <v>5701</v>
      </c>
      <c r="I118" s="10">
        <v>1</v>
      </c>
      <c r="J118" s="10">
        <v>1814</v>
      </c>
      <c r="K118" s="11">
        <v>66649.41</v>
      </c>
      <c r="L118" s="10">
        <v>131034.43</v>
      </c>
      <c r="M118" s="10">
        <v>125827.39</v>
      </c>
      <c r="N118" s="10">
        <f t="shared" si="4"/>
        <v>3</v>
      </c>
      <c r="O118" s="11">
        <v>16.0243</v>
      </c>
      <c r="P118" s="10">
        <v>16.999600000000001</v>
      </c>
      <c r="Q118" s="10">
        <v>16.941099999999999</v>
      </c>
      <c r="R118" s="11">
        <v>16.0243</v>
      </c>
      <c r="S118" s="10">
        <v>16.999600000000001</v>
      </c>
      <c r="T118" s="10">
        <v>16.941099999999999</v>
      </c>
      <c r="U118" s="11">
        <f t="shared" si="5"/>
        <v>0.97530000000000072</v>
      </c>
      <c r="V118" s="10">
        <f t="shared" si="6"/>
        <v>0.91679999999999851</v>
      </c>
      <c r="W118" s="10">
        <f t="shared" si="7"/>
        <v>0.94604999999999961</v>
      </c>
    </row>
    <row r="119" spans="1:23" s="10" customFormat="1" x14ac:dyDescent="0.2">
      <c r="A119" s="10" t="s">
        <v>6312</v>
      </c>
      <c r="B119" s="10" t="s">
        <v>6313</v>
      </c>
      <c r="C119" s="10" t="s">
        <v>6314</v>
      </c>
      <c r="D119" s="10" t="s">
        <v>6315</v>
      </c>
      <c r="E119" s="10">
        <v>640</v>
      </c>
      <c r="F119" s="10" t="s">
        <v>9</v>
      </c>
      <c r="G119" s="10" t="s">
        <v>14</v>
      </c>
      <c r="H119" s="10" t="s">
        <v>6316</v>
      </c>
      <c r="I119" s="10">
        <v>1</v>
      </c>
      <c r="J119" s="10">
        <v>2073</v>
      </c>
      <c r="K119" s="11">
        <v>677093.7</v>
      </c>
      <c r="L119" s="10">
        <v>1330963.3999999999</v>
      </c>
      <c r="M119" s="10">
        <v>1286318.1000000001</v>
      </c>
      <c r="N119" s="10">
        <f t="shared" si="4"/>
        <v>3</v>
      </c>
      <c r="O119" s="11">
        <v>19.369</v>
      </c>
      <c r="P119" s="10">
        <v>20.344000000000001</v>
      </c>
      <c r="Q119" s="10">
        <v>20.294799999999999</v>
      </c>
      <c r="R119" s="11">
        <v>19.369</v>
      </c>
      <c r="S119" s="10">
        <v>20.344000000000001</v>
      </c>
      <c r="T119" s="10">
        <v>20.294799999999999</v>
      </c>
      <c r="U119" s="11">
        <f t="shared" si="5"/>
        <v>0.97500000000000142</v>
      </c>
      <c r="V119" s="10">
        <f t="shared" si="6"/>
        <v>0.92579999999999885</v>
      </c>
      <c r="W119" s="10">
        <f t="shared" si="7"/>
        <v>0.95040000000000013</v>
      </c>
    </row>
    <row r="120" spans="1:23" s="10" customFormat="1" x14ac:dyDescent="0.2">
      <c r="A120" s="10" t="s">
        <v>4231</v>
      </c>
      <c r="B120" s="10" t="s">
        <v>4232</v>
      </c>
      <c r="C120" s="10" t="s">
        <v>4233</v>
      </c>
      <c r="D120" s="10" t="s">
        <v>4234</v>
      </c>
      <c r="E120" s="10">
        <v>767</v>
      </c>
      <c r="F120" s="10" t="s">
        <v>9</v>
      </c>
      <c r="G120" s="10" t="s">
        <v>14</v>
      </c>
      <c r="H120" s="10" t="s">
        <v>4235</v>
      </c>
      <c r="I120" s="10">
        <v>1</v>
      </c>
      <c r="J120" s="10">
        <v>1249</v>
      </c>
      <c r="K120" s="11">
        <v>162967.32999999999</v>
      </c>
      <c r="L120" s="10">
        <v>316238.46999999997</v>
      </c>
      <c r="M120" s="10">
        <v>220974.95</v>
      </c>
      <c r="N120" s="10">
        <f t="shared" si="4"/>
        <v>3</v>
      </c>
      <c r="O120" s="11">
        <v>17.3142</v>
      </c>
      <c r="P120" s="10">
        <v>18.270700000000001</v>
      </c>
      <c r="Q120" s="10">
        <v>17.753499999999999</v>
      </c>
      <c r="R120" s="11">
        <v>17.3142</v>
      </c>
      <c r="S120" s="10">
        <v>18.270700000000001</v>
      </c>
      <c r="T120" s="10">
        <v>17.753499999999999</v>
      </c>
      <c r="U120" s="11">
        <f t="shared" si="5"/>
        <v>0.9565000000000019</v>
      </c>
      <c r="V120" s="10">
        <f t="shared" si="6"/>
        <v>0.43929999999999936</v>
      </c>
      <c r="W120" s="10">
        <f t="shared" si="7"/>
        <v>0.69790000000000063</v>
      </c>
    </row>
    <row r="121" spans="1:23" s="10" customFormat="1" x14ac:dyDescent="0.2">
      <c r="A121" s="10" t="s">
        <v>2816</v>
      </c>
      <c r="B121" s="10" t="s">
        <v>2817</v>
      </c>
      <c r="C121" s="10" t="s">
        <v>2818</v>
      </c>
      <c r="D121" s="10" t="s">
        <v>2819</v>
      </c>
      <c r="E121" s="10">
        <v>204</v>
      </c>
      <c r="F121" s="10" t="s">
        <v>9</v>
      </c>
      <c r="G121" s="10" t="s">
        <v>14</v>
      </c>
      <c r="H121" s="10" t="s">
        <v>2820</v>
      </c>
      <c r="I121" s="10">
        <v>1</v>
      </c>
      <c r="J121" s="10">
        <v>857</v>
      </c>
      <c r="K121" s="11">
        <v>1221905.3999999999</v>
      </c>
      <c r="L121" s="10">
        <v>2370527.2000000002</v>
      </c>
      <c r="M121" s="10">
        <v>2345893.2000000002</v>
      </c>
      <c r="N121" s="10">
        <f t="shared" si="4"/>
        <v>3</v>
      </c>
      <c r="O121" s="11">
        <v>20.220700000000001</v>
      </c>
      <c r="P121" s="10">
        <v>21.1768</v>
      </c>
      <c r="Q121" s="10">
        <v>21.1617</v>
      </c>
      <c r="R121" s="11">
        <v>20.220700000000001</v>
      </c>
      <c r="S121" s="10">
        <v>21.1768</v>
      </c>
      <c r="T121" s="10">
        <v>21.1617</v>
      </c>
      <c r="U121" s="11">
        <f t="shared" si="5"/>
        <v>0.95609999999999928</v>
      </c>
      <c r="V121" s="10">
        <f t="shared" si="6"/>
        <v>0.94099999999999895</v>
      </c>
      <c r="W121" s="10">
        <f t="shared" si="7"/>
        <v>0.94854999999999912</v>
      </c>
    </row>
    <row r="122" spans="1:23" s="10" customFormat="1" x14ac:dyDescent="0.2">
      <c r="A122" s="10" t="s">
        <v>1641</v>
      </c>
      <c r="B122" s="10" t="s">
        <v>1642</v>
      </c>
      <c r="C122" s="10" t="s">
        <v>1643</v>
      </c>
      <c r="D122" s="10" t="s">
        <v>1644</v>
      </c>
      <c r="E122" s="10">
        <v>143</v>
      </c>
      <c r="F122" s="10" t="s">
        <v>9</v>
      </c>
      <c r="G122" s="10" t="s">
        <v>14</v>
      </c>
      <c r="H122" s="10" t="s">
        <v>1645</v>
      </c>
      <c r="I122" s="10">
        <v>0.99609999999999999</v>
      </c>
      <c r="J122" s="10">
        <v>527</v>
      </c>
      <c r="K122" s="11">
        <v>432867.8</v>
      </c>
      <c r="L122" s="10">
        <v>838443.9</v>
      </c>
      <c r="M122" s="10">
        <v>872632.9</v>
      </c>
      <c r="N122" s="10">
        <f t="shared" si="4"/>
        <v>3</v>
      </c>
      <c r="O122" s="11">
        <v>18.723600000000001</v>
      </c>
      <c r="P122" s="10">
        <v>19.677399999999999</v>
      </c>
      <c r="Q122" s="10">
        <v>19.734999999999999</v>
      </c>
      <c r="R122" s="11">
        <v>18.723600000000001</v>
      </c>
      <c r="S122" s="10">
        <v>19.677399999999999</v>
      </c>
      <c r="T122" s="10">
        <v>19.734999999999999</v>
      </c>
      <c r="U122" s="11">
        <f t="shared" si="5"/>
        <v>0.95379999999999754</v>
      </c>
      <c r="V122" s="10">
        <f t="shared" si="6"/>
        <v>1.0113999999999983</v>
      </c>
      <c r="W122" s="10">
        <f t="shared" si="7"/>
        <v>0.98259999999999792</v>
      </c>
    </row>
    <row r="123" spans="1:23" s="10" customFormat="1" x14ac:dyDescent="0.2">
      <c r="A123" s="10" t="s">
        <v>7206</v>
      </c>
      <c r="B123" s="10" t="s">
        <v>7207</v>
      </c>
      <c r="C123" s="10" t="s">
        <v>7208</v>
      </c>
      <c r="D123" s="10" t="s">
        <v>7209</v>
      </c>
      <c r="E123" s="10">
        <v>919</v>
      </c>
      <c r="F123" s="10" t="s">
        <v>9</v>
      </c>
      <c r="G123" s="10" t="s">
        <v>14</v>
      </c>
      <c r="H123" s="10" t="s">
        <v>7210</v>
      </c>
      <c r="I123" s="10">
        <v>1</v>
      </c>
      <c r="J123" s="10">
        <v>1408</v>
      </c>
      <c r="K123" s="11">
        <v>53709.47</v>
      </c>
      <c r="L123" s="10">
        <v>104000.87</v>
      </c>
      <c r="M123" s="10">
        <v>128763.85</v>
      </c>
      <c r="N123" s="10">
        <f t="shared" si="4"/>
        <v>3</v>
      </c>
      <c r="O123" s="11">
        <v>15.712899999999999</v>
      </c>
      <c r="P123" s="10">
        <v>16.6662</v>
      </c>
      <c r="Q123" s="10">
        <v>16.974399999999999</v>
      </c>
      <c r="R123" s="11">
        <v>15.712899999999999</v>
      </c>
      <c r="S123" s="10">
        <v>16.6662</v>
      </c>
      <c r="T123" s="10">
        <v>16.974399999999999</v>
      </c>
      <c r="U123" s="11">
        <f t="shared" si="5"/>
        <v>0.95330000000000048</v>
      </c>
      <c r="V123" s="10">
        <f t="shared" si="6"/>
        <v>1.2614999999999998</v>
      </c>
      <c r="W123" s="10">
        <f t="shared" si="7"/>
        <v>1.1074000000000002</v>
      </c>
    </row>
    <row r="124" spans="1:23" s="10" customFormat="1" x14ac:dyDescent="0.2">
      <c r="A124" s="10" t="s">
        <v>6402</v>
      </c>
      <c r="B124" s="10" t="s">
        <v>6403</v>
      </c>
      <c r="C124" s="10" t="s">
        <v>6404</v>
      </c>
      <c r="D124" s="10" t="s">
        <v>6405</v>
      </c>
      <c r="E124" s="10">
        <v>306</v>
      </c>
      <c r="F124" s="10" t="s">
        <v>9</v>
      </c>
      <c r="G124" s="10" t="s">
        <v>14</v>
      </c>
      <c r="H124" s="10" t="s">
        <v>6406</v>
      </c>
      <c r="I124" s="10">
        <v>1</v>
      </c>
      <c r="J124" s="10">
        <v>2110</v>
      </c>
      <c r="K124" s="11">
        <v>177469.44</v>
      </c>
      <c r="L124" s="10">
        <v>343487.34</v>
      </c>
      <c r="M124" s="10">
        <v>330746.90000000002</v>
      </c>
      <c r="N124" s="10">
        <f t="shared" si="4"/>
        <v>3</v>
      </c>
      <c r="O124" s="11">
        <v>17.437200000000001</v>
      </c>
      <c r="P124" s="10">
        <v>18.389900000000001</v>
      </c>
      <c r="Q124" s="10">
        <v>18.3354</v>
      </c>
      <c r="R124" s="11">
        <v>17.437200000000001</v>
      </c>
      <c r="S124" s="10">
        <v>18.389900000000001</v>
      </c>
      <c r="T124" s="10">
        <v>18.3354</v>
      </c>
      <c r="U124" s="11">
        <f t="shared" si="5"/>
        <v>0.9527000000000001</v>
      </c>
      <c r="V124" s="10">
        <f t="shared" si="6"/>
        <v>0.89819999999999922</v>
      </c>
      <c r="W124" s="10">
        <f t="shared" si="7"/>
        <v>0.92544999999999966</v>
      </c>
    </row>
    <row r="125" spans="1:23" s="10" customFormat="1" x14ac:dyDescent="0.2">
      <c r="A125" s="10" t="s">
        <v>7281</v>
      </c>
      <c r="B125" s="10" t="s">
        <v>7282</v>
      </c>
      <c r="C125" s="10" t="s">
        <v>7283</v>
      </c>
      <c r="D125" s="10" t="s">
        <v>7284</v>
      </c>
      <c r="E125" s="10">
        <v>432</v>
      </c>
      <c r="F125" s="10" t="s">
        <v>9</v>
      </c>
      <c r="G125" s="10" t="s">
        <v>14</v>
      </c>
      <c r="H125" s="10" t="s">
        <v>7285</v>
      </c>
      <c r="I125" s="10">
        <v>1</v>
      </c>
      <c r="J125" s="10">
        <v>1671</v>
      </c>
      <c r="K125" s="11">
        <v>72108.585999999996</v>
      </c>
      <c r="L125" s="10">
        <v>138898.60999999999</v>
      </c>
      <c r="M125" s="10">
        <v>145655.9</v>
      </c>
      <c r="N125" s="10">
        <f t="shared" si="4"/>
        <v>3</v>
      </c>
      <c r="O125" s="11">
        <v>16.137899999999998</v>
      </c>
      <c r="P125" s="10">
        <v>17.0837</v>
      </c>
      <c r="Q125" s="10">
        <v>17.152200000000001</v>
      </c>
      <c r="R125" s="11">
        <v>16.137899999999998</v>
      </c>
      <c r="S125" s="10">
        <v>17.0837</v>
      </c>
      <c r="T125" s="10">
        <v>17.152200000000001</v>
      </c>
      <c r="U125" s="11">
        <f t="shared" si="5"/>
        <v>0.94580000000000197</v>
      </c>
      <c r="V125" s="10">
        <f t="shared" si="6"/>
        <v>1.0143000000000022</v>
      </c>
      <c r="W125" s="10">
        <f t="shared" si="7"/>
        <v>0.98005000000000209</v>
      </c>
    </row>
    <row r="126" spans="1:23" s="10" customFormat="1" x14ac:dyDescent="0.2">
      <c r="A126" s="10" t="s">
        <v>4261</v>
      </c>
      <c r="B126" s="10" t="s">
        <v>4262</v>
      </c>
      <c r="C126" s="10" t="s">
        <v>4263</v>
      </c>
      <c r="D126" s="10" t="s">
        <v>4264</v>
      </c>
      <c r="E126" s="10">
        <v>1159</v>
      </c>
      <c r="F126" s="10" t="s">
        <v>9</v>
      </c>
      <c r="G126" s="10" t="s">
        <v>14</v>
      </c>
      <c r="H126" s="10" t="s">
        <v>4265</v>
      </c>
      <c r="I126" s="10">
        <v>1</v>
      </c>
      <c r="J126" s="10">
        <v>1260</v>
      </c>
      <c r="K126" s="11">
        <v>85065.1</v>
      </c>
      <c r="L126" s="10">
        <v>163556.92000000001</v>
      </c>
      <c r="M126" s="10">
        <v>115256.234</v>
      </c>
      <c r="N126" s="10">
        <f t="shared" si="4"/>
        <v>3</v>
      </c>
      <c r="O126" s="11">
        <v>16.376300000000001</v>
      </c>
      <c r="P126" s="10">
        <v>17.319400000000002</v>
      </c>
      <c r="Q126" s="10">
        <v>16.814499999999999</v>
      </c>
      <c r="R126" s="11">
        <v>16.376300000000001</v>
      </c>
      <c r="S126" s="10">
        <v>17.319400000000002</v>
      </c>
      <c r="T126" s="10">
        <v>16.814499999999999</v>
      </c>
      <c r="U126" s="11">
        <f t="shared" si="5"/>
        <v>0.94310000000000116</v>
      </c>
      <c r="V126" s="10">
        <f t="shared" si="6"/>
        <v>0.43819999999999837</v>
      </c>
      <c r="W126" s="10">
        <f t="shared" si="7"/>
        <v>0.69064999999999976</v>
      </c>
    </row>
    <row r="127" spans="1:23" s="10" customFormat="1" x14ac:dyDescent="0.2">
      <c r="A127" s="10" t="s">
        <v>3286</v>
      </c>
      <c r="B127" s="10" t="s">
        <v>3287</v>
      </c>
      <c r="C127" s="10" t="s">
        <v>3288</v>
      </c>
      <c r="D127" s="10" t="s">
        <v>3289</v>
      </c>
      <c r="E127" s="10">
        <v>391</v>
      </c>
      <c r="F127" s="10" t="s">
        <v>9</v>
      </c>
      <c r="G127" s="10" t="s">
        <v>14</v>
      </c>
      <c r="H127" s="10" t="s">
        <v>3290</v>
      </c>
      <c r="I127" s="10">
        <v>1</v>
      </c>
      <c r="J127" s="10">
        <v>992</v>
      </c>
      <c r="K127" s="11">
        <v>424394.03</v>
      </c>
      <c r="L127" s="10">
        <v>814838.4</v>
      </c>
      <c r="M127" s="10">
        <v>1673420.6</v>
      </c>
      <c r="N127" s="10">
        <f t="shared" si="4"/>
        <v>3</v>
      </c>
      <c r="O127" s="11">
        <v>18.695</v>
      </c>
      <c r="P127" s="10">
        <v>19.636199999999999</v>
      </c>
      <c r="Q127" s="10">
        <v>20.674399999999999</v>
      </c>
      <c r="R127" s="11">
        <v>18.695</v>
      </c>
      <c r="S127" s="10">
        <v>19.636199999999999</v>
      </c>
      <c r="T127" s="10">
        <v>20.674399999999999</v>
      </c>
      <c r="U127" s="11">
        <f t="shared" si="5"/>
        <v>0.94119999999999848</v>
      </c>
      <c r="V127" s="10">
        <f t="shared" si="6"/>
        <v>1.9793999999999983</v>
      </c>
      <c r="W127" s="10">
        <f t="shared" si="7"/>
        <v>1.4602999999999984</v>
      </c>
    </row>
    <row r="128" spans="1:23" s="10" customFormat="1" x14ac:dyDescent="0.2">
      <c r="A128" s="10" t="s">
        <v>5922</v>
      </c>
      <c r="B128" s="10" t="s">
        <v>5923</v>
      </c>
      <c r="C128" s="10" t="s">
        <v>5924</v>
      </c>
      <c r="D128" s="10" t="s">
        <v>5925</v>
      </c>
      <c r="E128" s="10">
        <v>1729</v>
      </c>
      <c r="F128" s="10" t="s">
        <v>9</v>
      </c>
      <c r="G128" s="10" t="s">
        <v>14</v>
      </c>
      <c r="H128" s="10" t="s">
        <v>5926</v>
      </c>
      <c r="I128" s="10">
        <v>1</v>
      </c>
      <c r="J128" s="10">
        <v>1896</v>
      </c>
      <c r="K128" s="11">
        <v>72192.45</v>
      </c>
      <c r="L128" s="10">
        <v>138274.82999999999</v>
      </c>
      <c r="M128" s="10">
        <v>74763.429999999993</v>
      </c>
      <c r="N128" s="10">
        <f t="shared" si="4"/>
        <v>3</v>
      </c>
      <c r="O128" s="11">
        <v>16.139600000000002</v>
      </c>
      <c r="P128" s="10">
        <v>17.077200000000001</v>
      </c>
      <c r="Q128" s="10">
        <v>16.190000000000001</v>
      </c>
      <c r="R128" s="11">
        <v>16.139600000000002</v>
      </c>
      <c r="S128" s="10">
        <v>17.077200000000001</v>
      </c>
      <c r="T128" s="10">
        <v>16.190000000000001</v>
      </c>
      <c r="U128" s="11">
        <f t="shared" si="5"/>
        <v>0.93759999999999977</v>
      </c>
      <c r="V128" s="10">
        <f t="shared" si="6"/>
        <v>5.0399999999999778E-2</v>
      </c>
      <c r="W128" s="10">
        <f t="shared" si="7"/>
        <v>0.49399999999999977</v>
      </c>
    </row>
    <row r="129" spans="1:23" s="10" customFormat="1" x14ac:dyDescent="0.2">
      <c r="A129" s="10" t="s">
        <v>6966</v>
      </c>
      <c r="B129" s="10" t="s">
        <v>6967</v>
      </c>
      <c r="C129" s="10" t="s">
        <v>6968</v>
      </c>
      <c r="D129" s="10" t="s">
        <v>6969</v>
      </c>
      <c r="E129" s="10">
        <v>250</v>
      </c>
      <c r="F129" s="10" t="s">
        <v>9</v>
      </c>
      <c r="G129" s="10" t="s">
        <v>14</v>
      </c>
      <c r="H129" s="10" t="s">
        <v>6970</v>
      </c>
      <c r="I129" s="10">
        <v>1</v>
      </c>
      <c r="J129" s="10">
        <v>550</v>
      </c>
      <c r="K129" s="11">
        <v>420031.62</v>
      </c>
      <c r="L129" s="10">
        <v>794469</v>
      </c>
      <c r="M129" s="10">
        <v>498429.03</v>
      </c>
      <c r="N129" s="10">
        <f t="shared" si="4"/>
        <v>3</v>
      </c>
      <c r="O129" s="11">
        <v>18.680099999999999</v>
      </c>
      <c r="P129" s="10">
        <v>19.599599999999999</v>
      </c>
      <c r="Q129" s="10">
        <v>18.927</v>
      </c>
      <c r="R129" s="11">
        <v>18.680099999999999</v>
      </c>
      <c r="S129" s="10">
        <v>19.599599999999999</v>
      </c>
      <c r="T129" s="10">
        <v>18.927</v>
      </c>
      <c r="U129" s="11">
        <f t="shared" si="5"/>
        <v>0.91949999999999932</v>
      </c>
      <c r="V129" s="10">
        <f t="shared" si="6"/>
        <v>0.24690000000000012</v>
      </c>
      <c r="W129" s="10">
        <f t="shared" si="7"/>
        <v>0.58319999999999972</v>
      </c>
    </row>
    <row r="130" spans="1:23" s="10" customFormat="1" x14ac:dyDescent="0.2">
      <c r="A130" s="10" t="s">
        <v>4841</v>
      </c>
      <c r="B130" s="10" t="s">
        <v>4842</v>
      </c>
      <c r="C130" s="10" t="s">
        <v>4843</v>
      </c>
      <c r="D130" s="10" t="s">
        <v>4844</v>
      </c>
      <c r="E130" s="10">
        <v>309</v>
      </c>
      <c r="F130" s="10" t="s">
        <v>9</v>
      </c>
      <c r="G130" s="10" t="s">
        <v>14</v>
      </c>
      <c r="H130" s="10" t="s">
        <v>4845</v>
      </c>
      <c r="I130" s="10">
        <v>1</v>
      </c>
      <c r="J130" s="10">
        <v>1435</v>
      </c>
      <c r="K130" s="11">
        <v>203072.86</v>
      </c>
      <c r="L130" s="10">
        <v>383065.3</v>
      </c>
      <c r="M130" s="10">
        <v>193705.8</v>
      </c>
      <c r="N130" s="10">
        <f t="shared" si="4"/>
        <v>3</v>
      </c>
      <c r="O130" s="11">
        <v>17.631599999999999</v>
      </c>
      <c r="P130" s="10">
        <v>18.5472</v>
      </c>
      <c r="Q130" s="10">
        <v>17.563500000000001</v>
      </c>
      <c r="R130" s="11">
        <v>17.631599999999999</v>
      </c>
      <c r="S130" s="10">
        <v>18.5472</v>
      </c>
      <c r="T130" s="10">
        <v>17.563500000000001</v>
      </c>
      <c r="U130" s="11">
        <f t="shared" si="5"/>
        <v>0.9156000000000013</v>
      </c>
      <c r="V130" s="10">
        <f t="shared" si="6"/>
        <v>-6.8099999999997607E-2</v>
      </c>
      <c r="W130" s="10">
        <f t="shared" si="7"/>
        <v>0.42375000000000185</v>
      </c>
    </row>
    <row r="131" spans="1:23" s="10" customFormat="1" x14ac:dyDescent="0.2">
      <c r="A131" s="10" t="s">
        <v>5242</v>
      </c>
      <c r="B131" s="10" t="s">
        <v>5243</v>
      </c>
      <c r="C131" s="10" t="s">
        <v>5244</v>
      </c>
      <c r="D131" s="10" t="s">
        <v>5245</v>
      </c>
      <c r="E131" s="10">
        <v>508</v>
      </c>
      <c r="F131" s="10" t="s">
        <v>9</v>
      </c>
      <c r="G131" s="10" t="s">
        <v>14</v>
      </c>
      <c r="H131" s="10" t="s">
        <v>5246</v>
      </c>
      <c r="I131" s="10">
        <v>0.98519999999999996</v>
      </c>
      <c r="J131" s="10">
        <v>1627</v>
      </c>
      <c r="K131" s="11">
        <v>65080.847999999998</v>
      </c>
      <c r="L131" s="10">
        <v>122595.99</v>
      </c>
      <c r="M131" s="10">
        <v>193044.05</v>
      </c>
      <c r="N131" s="10">
        <f t="shared" ref="N131:N194" si="8">COUNT(K131:M131)</f>
        <v>3</v>
      </c>
      <c r="O131" s="11">
        <v>15.9899</v>
      </c>
      <c r="P131" s="10">
        <v>16.903600000000001</v>
      </c>
      <c r="Q131" s="10">
        <v>17.558599999999998</v>
      </c>
      <c r="R131" s="11">
        <v>15.9899</v>
      </c>
      <c r="S131" s="10">
        <v>16.903600000000001</v>
      </c>
      <c r="T131" s="10">
        <v>17.558599999999998</v>
      </c>
      <c r="U131" s="11">
        <f t="shared" ref="U131:U194" si="9">S131-R131</f>
        <v>0.9137000000000004</v>
      </c>
      <c r="V131" s="10">
        <f t="shared" ref="V131:V194" si="10">T131-R131</f>
        <v>1.568699999999998</v>
      </c>
      <c r="W131" s="10">
        <f t="shared" ref="W131:W194" si="11">AVERAGE(U131:V131)</f>
        <v>1.2411999999999992</v>
      </c>
    </row>
    <row r="132" spans="1:23" s="10" customFormat="1" x14ac:dyDescent="0.2">
      <c r="A132" s="10" t="s">
        <v>16</v>
      </c>
      <c r="B132" s="10" t="s">
        <v>17</v>
      </c>
      <c r="C132" s="10" t="s">
        <v>18</v>
      </c>
      <c r="D132" s="10" t="s">
        <v>19</v>
      </c>
      <c r="E132" s="10">
        <v>2376</v>
      </c>
      <c r="F132" s="10" t="s">
        <v>9</v>
      </c>
      <c r="G132" s="10" t="s">
        <v>14</v>
      </c>
      <c r="H132" s="10" t="s">
        <v>20</v>
      </c>
      <c r="I132" s="10">
        <v>1</v>
      </c>
      <c r="J132" s="10">
        <v>5</v>
      </c>
      <c r="K132" s="11">
        <v>101279.48</v>
      </c>
      <c r="L132" s="10">
        <v>190654.11</v>
      </c>
      <c r="M132" s="10">
        <v>166157.19</v>
      </c>
      <c r="N132" s="10">
        <f t="shared" si="8"/>
        <v>3</v>
      </c>
      <c r="O132" s="11">
        <v>16.628</v>
      </c>
      <c r="P132" s="10">
        <v>17.540600000000001</v>
      </c>
      <c r="Q132" s="10">
        <v>17.342199999999998</v>
      </c>
      <c r="R132" s="11">
        <v>16.628</v>
      </c>
      <c r="S132" s="10">
        <v>17.540600000000001</v>
      </c>
      <c r="T132" s="10">
        <v>17.342199999999998</v>
      </c>
      <c r="U132" s="11">
        <f t="shared" si="9"/>
        <v>0.91260000000000119</v>
      </c>
      <c r="V132" s="10">
        <f t="shared" si="10"/>
        <v>0.71419999999999817</v>
      </c>
      <c r="W132" s="10">
        <f t="shared" si="11"/>
        <v>0.81339999999999968</v>
      </c>
    </row>
    <row r="133" spans="1:23" s="10" customFormat="1" x14ac:dyDescent="0.2">
      <c r="A133" s="10" t="s">
        <v>2836</v>
      </c>
      <c r="B133" s="10" t="s">
        <v>2837</v>
      </c>
      <c r="C133" s="10" t="s">
        <v>2838</v>
      </c>
      <c r="D133" s="10" t="s">
        <v>2839</v>
      </c>
      <c r="E133" s="10">
        <v>286</v>
      </c>
      <c r="F133" s="10" t="s">
        <v>9</v>
      </c>
      <c r="G133" s="10" t="s">
        <v>14</v>
      </c>
      <c r="H133" s="10" t="s">
        <v>2840</v>
      </c>
      <c r="I133" s="10">
        <v>1</v>
      </c>
      <c r="J133" s="10">
        <v>864</v>
      </c>
      <c r="K133" s="11">
        <v>416052.34</v>
      </c>
      <c r="L133" s="10">
        <v>782549</v>
      </c>
      <c r="M133" s="10">
        <v>602285.69999999995</v>
      </c>
      <c r="N133" s="10">
        <f t="shared" si="8"/>
        <v>3</v>
      </c>
      <c r="O133" s="11">
        <v>18.666399999999999</v>
      </c>
      <c r="P133" s="10">
        <v>19.5778</v>
      </c>
      <c r="Q133" s="10">
        <v>19.200099999999999</v>
      </c>
      <c r="R133" s="11">
        <v>18.666399999999999</v>
      </c>
      <c r="S133" s="10">
        <v>19.5778</v>
      </c>
      <c r="T133" s="10">
        <v>19.200099999999999</v>
      </c>
      <c r="U133" s="11">
        <f t="shared" si="9"/>
        <v>0.91140000000000043</v>
      </c>
      <c r="V133" s="10">
        <f t="shared" si="10"/>
        <v>0.53369999999999962</v>
      </c>
      <c r="W133" s="10">
        <f t="shared" si="11"/>
        <v>0.72255000000000003</v>
      </c>
    </row>
    <row r="134" spans="1:23" s="10" customFormat="1" x14ac:dyDescent="0.2">
      <c r="A134" s="10" t="s">
        <v>3561</v>
      </c>
      <c r="B134" s="10" t="s">
        <v>3562</v>
      </c>
      <c r="C134" s="10" t="s">
        <v>3563</v>
      </c>
      <c r="D134" s="10" t="s">
        <v>3564</v>
      </c>
      <c r="E134" s="10">
        <v>194</v>
      </c>
      <c r="F134" s="10" t="s">
        <v>9</v>
      </c>
      <c r="G134" s="10" t="s">
        <v>14</v>
      </c>
      <c r="H134" s="10" t="s">
        <v>3565</v>
      </c>
      <c r="I134" s="10">
        <v>1</v>
      </c>
      <c r="J134" s="10">
        <v>1069</v>
      </c>
      <c r="K134" s="11">
        <v>564371.9</v>
      </c>
      <c r="L134" s="10">
        <v>1060244</v>
      </c>
      <c r="M134" s="10">
        <v>856846</v>
      </c>
      <c r="N134" s="10">
        <f t="shared" si="8"/>
        <v>3</v>
      </c>
      <c r="O134" s="11">
        <v>19.106300000000001</v>
      </c>
      <c r="P134" s="10">
        <v>20.015999999999998</v>
      </c>
      <c r="Q134" s="10">
        <v>19.7087</v>
      </c>
      <c r="R134" s="11">
        <v>19.106300000000001</v>
      </c>
      <c r="S134" s="10">
        <v>20.015999999999998</v>
      </c>
      <c r="T134" s="10">
        <v>19.7087</v>
      </c>
      <c r="U134" s="11">
        <f t="shared" si="9"/>
        <v>0.90969999999999729</v>
      </c>
      <c r="V134" s="10">
        <f t="shared" si="10"/>
        <v>0.60239999999999938</v>
      </c>
      <c r="W134" s="10">
        <f t="shared" si="11"/>
        <v>0.75604999999999833</v>
      </c>
    </row>
    <row r="135" spans="1:23" s="10" customFormat="1" x14ac:dyDescent="0.2">
      <c r="A135" s="10" t="s">
        <v>4456</v>
      </c>
      <c r="B135" s="10" t="s">
        <v>4457</v>
      </c>
      <c r="C135" s="10" t="s">
        <v>4458</v>
      </c>
      <c r="D135" s="10" t="s">
        <v>4459</v>
      </c>
      <c r="E135" s="10">
        <v>482</v>
      </c>
      <c r="F135" s="10" t="s">
        <v>9</v>
      </c>
      <c r="G135" s="10" t="s">
        <v>14</v>
      </c>
      <c r="H135" s="10" t="s">
        <v>4460</v>
      </c>
      <c r="I135" s="10">
        <v>1</v>
      </c>
      <c r="J135" s="10">
        <v>1320</v>
      </c>
      <c r="K135" s="11">
        <v>130877.95</v>
      </c>
      <c r="L135" s="10">
        <v>245338.81</v>
      </c>
      <c r="M135" s="10">
        <v>192431.31</v>
      </c>
      <c r="N135" s="10">
        <f t="shared" si="8"/>
        <v>3</v>
      </c>
      <c r="O135" s="11">
        <v>16.997900000000001</v>
      </c>
      <c r="P135" s="10">
        <v>17.904399999999999</v>
      </c>
      <c r="Q135" s="10">
        <v>17.553999999999998</v>
      </c>
      <c r="R135" s="11">
        <v>16.997900000000001</v>
      </c>
      <c r="S135" s="10">
        <v>17.904399999999999</v>
      </c>
      <c r="T135" s="10">
        <v>17.553999999999998</v>
      </c>
      <c r="U135" s="11">
        <f t="shared" si="9"/>
        <v>0.90649999999999764</v>
      </c>
      <c r="V135" s="10">
        <f t="shared" si="10"/>
        <v>0.55609999999999715</v>
      </c>
      <c r="W135" s="10">
        <f t="shared" si="11"/>
        <v>0.7312999999999974</v>
      </c>
    </row>
    <row r="136" spans="1:23" s="10" customFormat="1" x14ac:dyDescent="0.2">
      <c r="A136" s="10" t="s">
        <v>1016</v>
      </c>
      <c r="B136" s="10" t="s">
        <v>1017</v>
      </c>
      <c r="C136" s="10" t="s">
        <v>1018</v>
      </c>
      <c r="D136" s="10" t="s">
        <v>1019</v>
      </c>
      <c r="E136" s="10">
        <v>745</v>
      </c>
      <c r="F136" s="10" t="s">
        <v>9</v>
      </c>
      <c r="G136" s="10" t="s">
        <v>14</v>
      </c>
      <c r="H136" s="10" t="s">
        <v>1020</v>
      </c>
      <c r="I136" s="10">
        <v>1</v>
      </c>
      <c r="J136" s="10">
        <v>334</v>
      </c>
      <c r="K136" s="11">
        <v>41780.483999999997</v>
      </c>
      <c r="L136" s="10">
        <v>78176.070000000007</v>
      </c>
      <c r="M136" s="10">
        <v>129336.44</v>
      </c>
      <c r="N136" s="10">
        <f t="shared" si="8"/>
        <v>3</v>
      </c>
      <c r="O136" s="11">
        <v>15.3505</v>
      </c>
      <c r="P136" s="10">
        <v>16.2544</v>
      </c>
      <c r="Q136" s="10">
        <v>16.980799999999999</v>
      </c>
      <c r="R136" s="11">
        <v>15.3505</v>
      </c>
      <c r="S136" s="10">
        <v>16.2544</v>
      </c>
      <c r="T136" s="10">
        <v>16.980799999999999</v>
      </c>
      <c r="U136" s="11">
        <f t="shared" si="9"/>
        <v>0.90390000000000015</v>
      </c>
      <c r="V136" s="10">
        <f t="shared" si="10"/>
        <v>1.6302999999999983</v>
      </c>
      <c r="W136" s="10">
        <f t="shared" si="11"/>
        <v>1.2670999999999992</v>
      </c>
    </row>
    <row r="137" spans="1:23" s="10" customFormat="1" x14ac:dyDescent="0.2">
      <c r="A137" s="10" t="s">
        <v>5852</v>
      </c>
      <c r="B137" s="10" t="s">
        <v>5853</v>
      </c>
      <c r="C137" s="10" t="s">
        <v>5854</v>
      </c>
      <c r="D137" s="10" t="s">
        <v>5855</v>
      </c>
      <c r="E137" s="10">
        <v>446</v>
      </c>
      <c r="F137" s="10" t="s">
        <v>9</v>
      </c>
      <c r="G137" s="10" t="s">
        <v>14</v>
      </c>
      <c r="H137" s="10" t="s">
        <v>5856</v>
      </c>
      <c r="I137" s="10">
        <v>1</v>
      </c>
      <c r="J137" s="10">
        <v>1861</v>
      </c>
      <c r="K137" s="11">
        <v>4007394.5</v>
      </c>
      <c r="L137" s="10">
        <v>7481539.5</v>
      </c>
      <c r="M137" s="10">
        <v>5330370</v>
      </c>
      <c r="N137" s="10">
        <f t="shared" si="8"/>
        <v>3</v>
      </c>
      <c r="O137" s="11">
        <v>21.934200000000001</v>
      </c>
      <c r="P137" s="10">
        <v>22.834900000000001</v>
      </c>
      <c r="Q137" s="10">
        <v>22.345800000000001</v>
      </c>
      <c r="R137" s="11">
        <v>21.934200000000001</v>
      </c>
      <c r="S137" s="10">
        <v>22.834900000000001</v>
      </c>
      <c r="T137" s="10">
        <v>22.345800000000001</v>
      </c>
      <c r="U137" s="11">
        <f t="shared" si="9"/>
        <v>0.9007000000000005</v>
      </c>
      <c r="V137" s="10">
        <f t="shared" si="10"/>
        <v>0.41159999999999997</v>
      </c>
      <c r="W137" s="10">
        <f t="shared" si="11"/>
        <v>0.65615000000000023</v>
      </c>
    </row>
    <row r="138" spans="1:23" s="10" customFormat="1" x14ac:dyDescent="0.2">
      <c r="A138" s="10" t="s">
        <v>6622</v>
      </c>
      <c r="B138" s="10" t="s">
        <v>6623</v>
      </c>
      <c r="C138" s="10" t="s">
        <v>6624</v>
      </c>
      <c r="D138" s="10" t="s">
        <v>6625</v>
      </c>
      <c r="E138" s="10">
        <v>1047</v>
      </c>
      <c r="F138" s="10" t="s">
        <v>9</v>
      </c>
      <c r="G138" s="10" t="s">
        <v>14</v>
      </c>
      <c r="H138" s="10" t="s">
        <v>6626</v>
      </c>
      <c r="I138" s="10">
        <v>1</v>
      </c>
      <c r="J138" s="10">
        <v>2193</v>
      </c>
      <c r="K138" s="11">
        <v>302630.03000000003</v>
      </c>
      <c r="L138" s="10">
        <v>564664.56000000006</v>
      </c>
      <c r="M138" s="10">
        <v>667391.69999999995</v>
      </c>
      <c r="N138" s="10">
        <f t="shared" si="8"/>
        <v>3</v>
      </c>
      <c r="O138" s="11">
        <v>18.2072</v>
      </c>
      <c r="P138" s="10">
        <v>19.106999999999999</v>
      </c>
      <c r="Q138" s="10">
        <v>19.348199999999999</v>
      </c>
      <c r="R138" s="11">
        <v>18.2072</v>
      </c>
      <c r="S138" s="10">
        <v>19.106999999999999</v>
      </c>
      <c r="T138" s="10">
        <v>19.348199999999999</v>
      </c>
      <c r="U138" s="11">
        <f t="shared" si="9"/>
        <v>0.89979999999999905</v>
      </c>
      <c r="V138" s="10">
        <f t="shared" si="10"/>
        <v>1.1409999999999982</v>
      </c>
      <c r="W138" s="10">
        <f t="shared" si="11"/>
        <v>1.0203999999999986</v>
      </c>
    </row>
    <row r="139" spans="1:23" s="10" customFormat="1" x14ac:dyDescent="0.2">
      <c r="A139" s="10" t="s">
        <v>236</v>
      </c>
      <c r="B139" s="10" t="s">
        <v>237</v>
      </c>
      <c r="C139" s="10" t="s">
        <v>238</v>
      </c>
      <c r="D139" s="10" t="s">
        <v>239</v>
      </c>
      <c r="E139" s="10">
        <v>1046</v>
      </c>
      <c r="F139" s="10" t="s">
        <v>9</v>
      </c>
      <c r="G139" s="10" t="s">
        <v>14</v>
      </c>
      <c r="H139" s="10" t="s">
        <v>240</v>
      </c>
      <c r="I139" s="10">
        <v>1</v>
      </c>
      <c r="J139" s="10">
        <v>80</v>
      </c>
      <c r="K139" s="11">
        <v>130170.01</v>
      </c>
      <c r="L139" s="10">
        <v>242189.84</v>
      </c>
      <c r="M139" s="10">
        <v>145066.69</v>
      </c>
      <c r="N139" s="10">
        <f t="shared" si="8"/>
        <v>3</v>
      </c>
      <c r="O139" s="11">
        <v>16.989999999999998</v>
      </c>
      <c r="P139" s="10">
        <v>17.8858</v>
      </c>
      <c r="Q139" s="10">
        <v>17.1464</v>
      </c>
      <c r="R139" s="11">
        <v>16.989999999999998</v>
      </c>
      <c r="S139" s="10">
        <v>17.8858</v>
      </c>
      <c r="T139" s="10">
        <v>17.1464</v>
      </c>
      <c r="U139" s="11">
        <f t="shared" si="9"/>
        <v>0.89580000000000126</v>
      </c>
      <c r="V139" s="10">
        <f t="shared" si="10"/>
        <v>0.15640000000000143</v>
      </c>
      <c r="W139" s="10">
        <f t="shared" si="11"/>
        <v>0.52610000000000134</v>
      </c>
    </row>
    <row r="140" spans="1:23" s="10" customFormat="1" x14ac:dyDescent="0.2">
      <c r="A140" s="10" t="s">
        <v>4241</v>
      </c>
      <c r="B140" s="10" t="s">
        <v>4242</v>
      </c>
      <c r="C140" s="10" t="s">
        <v>4243</v>
      </c>
      <c r="D140" s="10" t="s">
        <v>4244</v>
      </c>
      <c r="E140" s="10">
        <v>99</v>
      </c>
      <c r="F140" s="10" t="s">
        <v>9</v>
      </c>
      <c r="G140" s="10" t="s">
        <v>14</v>
      </c>
      <c r="H140" s="10" t="s">
        <v>4245</v>
      </c>
      <c r="I140" s="10">
        <v>1</v>
      </c>
      <c r="J140" s="10">
        <v>1254</v>
      </c>
      <c r="K140" s="11">
        <v>92415.84</v>
      </c>
      <c r="L140" s="10">
        <v>171839.75</v>
      </c>
      <c r="M140" s="10">
        <v>152731.35999999999</v>
      </c>
      <c r="N140" s="10">
        <f t="shared" si="8"/>
        <v>3</v>
      </c>
      <c r="O140" s="11">
        <v>16.495899999999999</v>
      </c>
      <c r="P140" s="10">
        <v>17.390699999999999</v>
      </c>
      <c r="Q140" s="10">
        <v>17.220600000000001</v>
      </c>
      <c r="R140" s="11">
        <v>16.495899999999999</v>
      </c>
      <c r="S140" s="10">
        <v>17.390699999999999</v>
      </c>
      <c r="T140" s="10">
        <v>17.220600000000001</v>
      </c>
      <c r="U140" s="11">
        <f t="shared" si="9"/>
        <v>0.89480000000000004</v>
      </c>
      <c r="V140" s="10">
        <f t="shared" si="10"/>
        <v>0.72470000000000212</v>
      </c>
      <c r="W140" s="10">
        <f t="shared" si="11"/>
        <v>0.80975000000000108</v>
      </c>
    </row>
    <row r="141" spans="1:23" s="10" customFormat="1" x14ac:dyDescent="0.2">
      <c r="A141" s="10" t="s">
        <v>5492</v>
      </c>
      <c r="B141" s="10" t="s">
        <v>5493</v>
      </c>
      <c r="C141" s="10" t="s">
        <v>5494</v>
      </c>
      <c r="D141" s="10" t="s">
        <v>5495</v>
      </c>
      <c r="E141" s="10">
        <v>563</v>
      </c>
      <c r="F141" s="10" t="s">
        <v>9</v>
      </c>
      <c r="G141" s="10" t="s">
        <v>14</v>
      </c>
      <c r="H141" s="10" t="s">
        <v>5496</v>
      </c>
      <c r="I141" s="10">
        <v>1</v>
      </c>
      <c r="J141" s="10">
        <v>1734</v>
      </c>
      <c r="K141" s="11">
        <v>209003.84</v>
      </c>
      <c r="L141" s="10">
        <v>388278.66</v>
      </c>
      <c r="M141" s="10">
        <v>368650.44</v>
      </c>
      <c r="N141" s="10">
        <f t="shared" si="8"/>
        <v>3</v>
      </c>
      <c r="O141" s="11">
        <v>17.673200000000001</v>
      </c>
      <c r="P141" s="10">
        <v>18.566700000000001</v>
      </c>
      <c r="Q141" s="10">
        <v>18.491900000000001</v>
      </c>
      <c r="R141" s="11">
        <v>17.673200000000001</v>
      </c>
      <c r="S141" s="10">
        <v>18.566700000000001</v>
      </c>
      <c r="T141" s="10">
        <v>18.491900000000001</v>
      </c>
      <c r="U141" s="11">
        <f t="shared" si="9"/>
        <v>0.89349999999999952</v>
      </c>
      <c r="V141" s="10">
        <f t="shared" si="10"/>
        <v>0.81869999999999976</v>
      </c>
      <c r="W141" s="10">
        <f t="shared" si="11"/>
        <v>0.85609999999999964</v>
      </c>
    </row>
    <row r="142" spans="1:23" s="10" customFormat="1" x14ac:dyDescent="0.2">
      <c r="A142" s="10" t="s">
        <v>581</v>
      </c>
      <c r="B142" s="10" t="s">
        <v>582</v>
      </c>
      <c r="C142" s="10" t="s">
        <v>583</v>
      </c>
      <c r="D142" s="10" t="s">
        <v>584</v>
      </c>
      <c r="E142" s="10">
        <v>230</v>
      </c>
      <c r="F142" s="10" t="s">
        <v>9</v>
      </c>
      <c r="G142" s="10" t="s">
        <v>14</v>
      </c>
      <c r="H142" s="10" t="s">
        <v>585</v>
      </c>
      <c r="I142" s="10">
        <v>1</v>
      </c>
      <c r="J142" s="10">
        <v>186</v>
      </c>
      <c r="K142" s="11">
        <v>263789.44</v>
      </c>
      <c r="L142" s="10">
        <v>486855.62</v>
      </c>
      <c r="M142" s="10">
        <v>318544.03000000003</v>
      </c>
      <c r="N142" s="10">
        <f t="shared" si="8"/>
        <v>3</v>
      </c>
      <c r="O142" s="11">
        <v>18.009</v>
      </c>
      <c r="P142" s="10">
        <v>18.8931</v>
      </c>
      <c r="Q142" s="10">
        <v>18.281099999999999</v>
      </c>
      <c r="R142" s="11">
        <v>18.009</v>
      </c>
      <c r="S142" s="10">
        <v>18.8931</v>
      </c>
      <c r="T142" s="10">
        <v>18.281099999999999</v>
      </c>
      <c r="U142" s="11">
        <f t="shared" si="9"/>
        <v>0.88410000000000011</v>
      </c>
      <c r="V142" s="10">
        <f t="shared" si="10"/>
        <v>0.27209999999999823</v>
      </c>
      <c r="W142" s="10">
        <f t="shared" si="11"/>
        <v>0.57809999999999917</v>
      </c>
    </row>
    <row r="143" spans="1:23" s="10" customFormat="1" x14ac:dyDescent="0.2">
      <c r="A143" s="10" t="s">
        <v>6946</v>
      </c>
      <c r="B143" s="10" t="s">
        <v>6947</v>
      </c>
      <c r="C143" s="10" t="s">
        <v>6948</v>
      </c>
      <c r="D143" s="10" t="s">
        <v>6949</v>
      </c>
      <c r="E143" s="10">
        <v>192</v>
      </c>
      <c r="F143" s="10" t="s">
        <v>9</v>
      </c>
      <c r="G143" s="10" t="s">
        <v>14</v>
      </c>
      <c r="H143" s="10" t="s">
        <v>6950</v>
      </c>
      <c r="I143" s="10">
        <v>0.99960000000000004</v>
      </c>
      <c r="J143" s="10">
        <v>538</v>
      </c>
      <c r="K143" s="11">
        <v>50081.296999999999</v>
      </c>
      <c r="L143" s="10" t="s">
        <v>6689</v>
      </c>
      <c r="M143" s="10">
        <v>42006.472999999998</v>
      </c>
      <c r="N143" s="10">
        <f t="shared" si="8"/>
        <v>2</v>
      </c>
      <c r="O143" s="11">
        <v>15.612</v>
      </c>
      <c r="P143" s="10" t="s">
        <v>6689</v>
      </c>
      <c r="Q143" s="10">
        <v>15.3583</v>
      </c>
      <c r="R143" s="11">
        <v>15.612</v>
      </c>
      <c r="S143" s="10">
        <v>16.490200000000002</v>
      </c>
      <c r="T143" s="10">
        <v>15.3583</v>
      </c>
      <c r="U143" s="11">
        <f t="shared" si="9"/>
        <v>0.87820000000000142</v>
      </c>
      <c r="V143" s="10">
        <f t="shared" si="10"/>
        <v>-0.25370000000000026</v>
      </c>
      <c r="W143" s="10">
        <f t="shared" si="11"/>
        <v>0.31225000000000058</v>
      </c>
    </row>
    <row r="144" spans="1:23" s="10" customFormat="1" x14ac:dyDescent="0.2">
      <c r="A144" s="10" t="s">
        <v>6447</v>
      </c>
      <c r="B144" s="10" t="s">
        <v>6448</v>
      </c>
      <c r="C144" s="10" t="s">
        <v>6449</v>
      </c>
      <c r="D144" s="10" t="s">
        <v>6450</v>
      </c>
      <c r="E144" s="10">
        <v>406</v>
      </c>
      <c r="F144" s="10" t="s">
        <v>9</v>
      </c>
      <c r="G144" s="10" t="s">
        <v>14</v>
      </c>
      <c r="H144" s="10" t="s">
        <v>6451</v>
      </c>
      <c r="I144" s="10">
        <v>1</v>
      </c>
      <c r="J144" s="10">
        <v>2129</v>
      </c>
      <c r="K144" s="11">
        <v>366742.3</v>
      </c>
      <c r="L144" s="10">
        <v>672980.3</v>
      </c>
      <c r="M144" s="10">
        <v>410388.75</v>
      </c>
      <c r="N144" s="10">
        <f t="shared" si="8"/>
        <v>3</v>
      </c>
      <c r="O144" s="11">
        <v>18.484400000000001</v>
      </c>
      <c r="P144" s="10">
        <v>19.360199999999999</v>
      </c>
      <c r="Q144" s="10">
        <v>18.646599999999999</v>
      </c>
      <c r="R144" s="11">
        <v>18.484400000000001</v>
      </c>
      <c r="S144" s="10">
        <v>19.360199999999999</v>
      </c>
      <c r="T144" s="10">
        <v>18.646599999999999</v>
      </c>
      <c r="U144" s="11">
        <f t="shared" si="9"/>
        <v>0.87579999999999814</v>
      </c>
      <c r="V144" s="10">
        <f t="shared" si="10"/>
        <v>0.16219999999999857</v>
      </c>
      <c r="W144" s="10">
        <f t="shared" si="11"/>
        <v>0.51899999999999835</v>
      </c>
    </row>
    <row r="145" spans="1:23" s="10" customFormat="1" x14ac:dyDescent="0.2">
      <c r="A145" s="10" t="s">
        <v>2821</v>
      </c>
      <c r="B145" s="10" t="s">
        <v>2822</v>
      </c>
      <c r="C145" s="10" t="s">
        <v>2823</v>
      </c>
      <c r="D145" s="10" t="s">
        <v>2824</v>
      </c>
      <c r="E145" s="10">
        <v>165</v>
      </c>
      <c r="F145" s="10" t="s">
        <v>9</v>
      </c>
      <c r="G145" s="10" t="s">
        <v>14</v>
      </c>
      <c r="H145" s="10" t="s">
        <v>2825</v>
      </c>
      <c r="I145" s="10">
        <v>1</v>
      </c>
      <c r="J145" s="10">
        <v>858</v>
      </c>
      <c r="K145" s="11">
        <v>402592.12</v>
      </c>
      <c r="L145" s="10">
        <v>737078.25</v>
      </c>
      <c r="M145" s="10">
        <v>620885.80000000005</v>
      </c>
      <c r="N145" s="10">
        <f t="shared" si="8"/>
        <v>3</v>
      </c>
      <c r="O145" s="11">
        <v>18.619</v>
      </c>
      <c r="P145" s="10">
        <v>19.491499999999998</v>
      </c>
      <c r="Q145" s="10">
        <v>19.244</v>
      </c>
      <c r="R145" s="11">
        <v>18.619</v>
      </c>
      <c r="S145" s="10">
        <v>19.491499999999998</v>
      </c>
      <c r="T145" s="10">
        <v>19.244</v>
      </c>
      <c r="U145" s="11">
        <f t="shared" si="9"/>
        <v>0.87249999999999872</v>
      </c>
      <c r="V145" s="10">
        <f t="shared" si="10"/>
        <v>0.625</v>
      </c>
      <c r="W145" s="10">
        <f t="shared" si="11"/>
        <v>0.74874999999999936</v>
      </c>
    </row>
    <row r="146" spans="1:23" s="10" customFormat="1" x14ac:dyDescent="0.2">
      <c r="A146" s="10" t="s">
        <v>5017</v>
      </c>
      <c r="B146" s="10" t="s">
        <v>5018</v>
      </c>
      <c r="C146" s="10" t="s">
        <v>5019</v>
      </c>
      <c r="D146" s="10" t="s">
        <v>5020</v>
      </c>
      <c r="E146" s="10">
        <v>193</v>
      </c>
      <c r="F146" s="10" t="s">
        <v>9</v>
      </c>
      <c r="G146" s="10" t="s">
        <v>4986</v>
      </c>
      <c r="H146" s="10" t="s">
        <v>5021</v>
      </c>
      <c r="I146" s="10">
        <v>1</v>
      </c>
      <c r="J146" s="10">
        <v>1524</v>
      </c>
      <c r="K146" s="11">
        <v>587217.80000000005</v>
      </c>
      <c r="L146" s="10">
        <v>1074647.1000000001</v>
      </c>
      <c r="M146" s="10">
        <v>930983.56</v>
      </c>
      <c r="N146" s="10">
        <f t="shared" si="8"/>
        <v>3</v>
      </c>
      <c r="O146" s="11">
        <v>19.163499999999999</v>
      </c>
      <c r="P146" s="10">
        <v>20.035399999999999</v>
      </c>
      <c r="Q146" s="10">
        <v>19.828399999999998</v>
      </c>
      <c r="R146" s="11">
        <v>19.163499999999999</v>
      </c>
      <c r="S146" s="10">
        <v>20.035399999999999</v>
      </c>
      <c r="T146" s="10">
        <v>19.828399999999998</v>
      </c>
      <c r="U146" s="11">
        <f t="shared" si="9"/>
        <v>0.87190000000000012</v>
      </c>
      <c r="V146" s="10">
        <f t="shared" si="10"/>
        <v>0.66489999999999938</v>
      </c>
      <c r="W146" s="10">
        <f t="shared" si="11"/>
        <v>0.76839999999999975</v>
      </c>
    </row>
    <row r="147" spans="1:23" s="10" customFormat="1" x14ac:dyDescent="0.2">
      <c r="A147" s="10" t="s">
        <v>2531</v>
      </c>
      <c r="B147" s="10" t="s">
        <v>2532</v>
      </c>
      <c r="C147" s="10" t="s">
        <v>2533</v>
      </c>
      <c r="D147" s="10" t="s">
        <v>2534</v>
      </c>
      <c r="E147" s="10">
        <v>197</v>
      </c>
      <c r="F147" s="10" t="s">
        <v>9</v>
      </c>
      <c r="G147" s="10" t="s">
        <v>14</v>
      </c>
      <c r="H147" s="10" t="s">
        <v>2535</v>
      </c>
      <c r="I147" s="10">
        <v>1</v>
      </c>
      <c r="J147" s="10">
        <v>783</v>
      </c>
      <c r="K147" s="11">
        <v>106080.67</v>
      </c>
      <c r="L147" s="10">
        <v>193931.45</v>
      </c>
      <c r="M147" s="10">
        <v>181867.67</v>
      </c>
      <c r="N147" s="10">
        <f t="shared" si="8"/>
        <v>3</v>
      </c>
      <c r="O147" s="11">
        <v>16.694800000000001</v>
      </c>
      <c r="P147" s="10">
        <v>17.565200000000001</v>
      </c>
      <c r="Q147" s="10">
        <v>17.4725</v>
      </c>
      <c r="R147" s="11">
        <v>16.694800000000001</v>
      </c>
      <c r="S147" s="10">
        <v>17.565200000000001</v>
      </c>
      <c r="T147" s="10">
        <v>17.4725</v>
      </c>
      <c r="U147" s="11">
        <f t="shared" si="9"/>
        <v>0.87040000000000006</v>
      </c>
      <c r="V147" s="10">
        <f t="shared" si="10"/>
        <v>0.77769999999999939</v>
      </c>
      <c r="W147" s="10">
        <f t="shared" si="11"/>
        <v>0.82404999999999973</v>
      </c>
    </row>
    <row r="148" spans="1:23" s="10" customFormat="1" x14ac:dyDescent="0.2">
      <c r="A148" s="10" t="s">
        <v>3336</v>
      </c>
      <c r="B148" s="10" t="s">
        <v>3337</v>
      </c>
      <c r="C148" s="10" t="s">
        <v>3338</v>
      </c>
      <c r="D148" s="10" t="s">
        <v>3339</v>
      </c>
      <c r="E148" s="10">
        <v>247</v>
      </c>
      <c r="F148" s="10" t="s">
        <v>9</v>
      </c>
      <c r="G148" s="10" t="s">
        <v>14</v>
      </c>
      <c r="H148" s="10" t="s">
        <v>3340</v>
      </c>
      <c r="I148" s="10">
        <v>1</v>
      </c>
      <c r="J148" s="10">
        <v>1010</v>
      </c>
      <c r="K148" s="11">
        <v>238942.75</v>
      </c>
      <c r="L148" s="10">
        <v>436276.34</v>
      </c>
      <c r="M148" s="10">
        <v>306023.3</v>
      </c>
      <c r="N148" s="10">
        <f t="shared" si="8"/>
        <v>3</v>
      </c>
      <c r="O148" s="11">
        <v>17.866299999999999</v>
      </c>
      <c r="P148" s="10">
        <v>18.7349</v>
      </c>
      <c r="Q148" s="10">
        <v>18.223299999999998</v>
      </c>
      <c r="R148" s="11">
        <v>17.866299999999999</v>
      </c>
      <c r="S148" s="10">
        <v>18.7349</v>
      </c>
      <c r="T148" s="10">
        <v>18.223299999999998</v>
      </c>
      <c r="U148" s="11">
        <f t="shared" si="9"/>
        <v>0.8686000000000007</v>
      </c>
      <c r="V148" s="10">
        <f t="shared" si="10"/>
        <v>0.35699999999999932</v>
      </c>
      <c r="W148" s="10">
        <f t="shared" si="11"/>
        <v>0.61280000000000001</v>
      </c>
    </row>
    <row r="149" spans="1:23" s="10" customFormat="1" x14ac:dyDescent="0.2">
      <c r="A149" s="10" t="s">
        <v>1076</v>
      </c>
      <c r="B149" s="10" t="s">
        <v>1077</v>
      </c>
      <c r="C149" s="10" t="s">
        <v>1078</v>
      </c>
      <c r="D149" s="10" t="s">
        <v>1079</v>
      </c>
      <c r="E149" s="10">
        <v>217</v>
      </c>
      <c r="F149" s="10" t="s">
        <v>9</v>
      </c>
      <c r="G149" s="10" t="s">
        <v>14</v>
      </c>
      <c r="H149" s="10" t="s">
        <v>1080</v>
      </c>
      <c r="I149" s="10">
        <v>1</v>
      </c>
      <c r="J149" s="10">
        <v>353</v>
      </c>
      <c r="K149" s="11">
        <v>54398.582000000002</v>
      </c>
      <c r="L149" s="10" t="s">
        <v>6689</v>
      </c>
      <c r="M149" s="10">
        <v>85105.13</v>
      </c>
      <c r="N149" s="10">
        <f t="shared" si="8"/>
        <v>2</v>
      </c>
      <c r="O149" s="11">
        <v>15.731299999999999</v>
      </c>
      <c r="P149" s="10" t="s">
        <v>6689</v>
      </c>
      <c r="Q149" s="10">
        <v>16.376999999999999</v>
      </c>
      <c r="R149" s="11">
        <v>15.731299999999999</v>
      </c>
      <c r="S149" s="10">
        <v>16.598800000000001</v>
      </c>
      <c r="T149" s="10">
        <v>16.376999999999999</v>
      </c>
      <c r="U149" s="11">
        <f t="shared" si="9"/>
        <v>0.86750000000000149</v>
      </c>
      <c r="V149" s="10">
        <f t="shared" si="10"/>
        <v>0.64569999999999972</v>
      </c>
      <c r="W149" s="10">
        <f t="shared" si="11"/>
        <v>0.75660000000000061</v>
      </c>
    </row>
    <row r="150" spans="1:23" s="10" customFormat="1" x14ac:dyDescent="0.2">
      <c r="A150" s="10" t="s">
        <v>7091</v>
      </c>
      <c r="B150" s="10" t="s">
        <v>7092</v>
      </c>
      <c r="C150" s="10" t="s">
        <v>7093</v>
      </c>
      <c r="D150" s="10" t="s">
        <v>7094</v>
      </c>
      <c r="E150" s="10">
        <v>221</v>
      </c>
      <c r="F150" s="10" t="s">
        <v>9</v>
      </c>
      <c r="G150" s="10" t="s">
        <v>14</v>
      </c>
      <c r="H150" s="10" t="s">
        <v>7095</v>
      </c>
      <c r="I150" s="10">
        <v>0.99990000000000001</v>
      </c>
      <c r="J150" s="10">
        <v>936</v>
      </c>
      <c r="K150" s="11">
        <v>135435.14000000001</v>
      </c>
      <c r="L150" s="10">
        <v>246769.4</v>
      </c>
      <c r="M150" s="10">
        <v>141558.92000000001</v>
      </c>
      <c r="N150" s="10">
        <f t="shared" si="8"/>
        <v>3</v>
      </c>
      <c r="O150" s="11">
        <v>17.0472</v>
      </c>
      <c r="P150" s="10">
        <v>17.912800000000001</v>
      </c>
      <c r="Q150" s="10">
        <v>17.111000000000001</v>
      </c>
      <c r="R150" s="11">
        <v>17.0472</v>
      </c>
      <c r="S150" s="10">
        <v>17.912800000000001</v>
      </c>
      <c r="T150" s="10">
        <v>17.111000000000001</v>
      </c>
      <c r="U150" s="11">
        <f t="shared" si="9"/>
        <v>0.86560000000000059</v>
      </c>
      <c r="V150" s="10">
        <f t="shared" si="10"/>
        <v>6.3800000000000523E-2</v>
      </c>
      <c r="W150" s="10">
        <f t="shared" si="11"/>
        <v>0.46470000000000056</v>
      </c>
    </row>
    <row r="151" spans="1:23" s="10" customFormat="1" x14ac:dyDescent="0.2">
      <c r="A151" s="10" t="s">
        <v>6377</v>
      </c>
      <c r="B151" s="10" t="s">
        <v>6378</v>
      </c>
      <c r="C151" s="10" t="s">
        <v>6379</v>
      </c>
      <c r="D151" s="10" t="s">
        <v>6380</v>
      </c>
      <c r="E151" s="10">
        <v>344</v>
      </c>
      <c r="F151" s="10" t="s">
        <v>9</v>
      </c>
      <c r="G151" s="10" t="s">
        <v>14</v>
      </c>
      <c r="H151" s="10" t="s">
        <v>6381</v>
      </c>
      <c r="I151" s="10">
        <v>1</v>
      </c>
      <c r="J151" s="10">
        <v>2100</v>
      </c>
      <c r="K151" s="11">
        <v>217001.97</v>
      </c>
      <c r="L151" s="10">
        <v>395196.25</v>
      </c>
      <c r="M151" s="10">
        <v>310415.21999999997</v>
      </c>
      <c r="N151" s="10">
        <f t="shared" si="8"/>
        <v>3</v>
      </c>
      <c r="O151" s="11">
        <v>17.7273</v>
      </c>
      <c r="P151" s="10">
        <v>18.592199999999998</v>
      </c>
      <c r="Q151" s="10">
        <v>18.2438</v>
      </c>
      <c r="R151" s="11">
        <v>17.7273</v>
      </c>
      <c r="S151" s="10">
        <v>18.592199999999998</v>
      </c>
      <c r="T151" s="10">
        <v>18.2438</v>
      </c>
      <c r="U151" s="11">
        <f t="shared" si="9"/>
        <v>0.86489999999999867</v>
      </c>
      <c r="V151" s="10">
        <f t="shared" si="10"/>
        <v>0.51650000000000063</v>
      </c>
      <c r="W151" s="10">
        <f t="shared" si="11"/>
        <v>0.69069999999999965</v>
      </c>
    </row>
    <row r="152" spans="1:23" s="10" customFormat="1" x14ac:dyDescent="0.2">
      <c r="A152" s="10" t="s">
        <v>6701</v>
      </c>
      <c r="B152" s="10" t="s">
        <v>6702</v>
      </c>
      <c r="C152" s="10" t="s">
        <v>6703</v>
      </c>
      <c r="D152" s="10" t="s">
        <v>6704</v>
      </c>
      <c r="E152" s="10">
        <v>210</v>
      </c>
      <c r="F152" s="10" t="s">
        <v>9</v>
      </c>
      <c r="G152" s="10" t="s">
        <v>14</v>
      </c>
      <c r="H152" s="10" t="s">
        <v>6705</v>
      </c>
      <c r="I152" s="10">
        <v>1</v>
      </c>
      <c r="J152" s="10">
        <v>26</v>
      </c>
      <c r="K152" s="11">
        <v>123020.016</v>
      </c>
      <c r="L152" s="10">
        <v>223624.23</v>
      </c>
      <c r="M152" s="10">
        <v>189572.06</v>
      </c>
      <c r="N152" s="10">
        <f t="shared" si="8"/>
        <v>3</v>
      </c>
      <c r="O152" s="11">
        <v>16.9085</v>
      </c>
      <c r="P152" s="10">
        <v>17.770700000000001</v>
      </c>
      <c r="Q152" s="10">
        <v>17.532399999999999</v>
      </c>
      <c r="R152" s="11">
        <v>16.9085</v>
      </c>
      <c r="S152" s="10">
        <v>17.770700000000001</v>
      </c>
      <c r="T152" s="10">
        <v>17.532399999999999</v>
      </c>
      <c r="U152" s="11">
        <f t="shared" si="9"/>
        <v>0.86220000000000141</v>
      </c>
      <c r="V152" s="10">
        <f t="shared" si="10"/>
        <v>0.62389999999999901</v>
      </c>
      <c r="W152" s="10">
        <f t="shared" si="11"/>
        <v>0.74305000000000021</v>
      </c>
    </row>
    <row r="153" spans="1:23" s="10" customFormat="1" x14ac:dyDescent="0.2">
      <c r="A153" s="10" t="s">
        <v>4851</v>
      </c>
      <c r="B153" s="10" t="s">
        <v>4852</v>
      </c>
      <c r="C153" s="10" t="s">
        <v>4853</v>
      </c>
      <c r="D153" s="10" t="s">
        <v>4854</v>
      </c>
      <c r="E153" s="10">
        <v>437</v>
      </c>
      <c r="F153" s="10" t="s">
        <v>9</v>
      </c>
      <c r="G153" s="10" t="s">
        <v>14</v>
      </c>
      <c r="H153" s="10" t="s">
        <v>4855</v>
      </c>
      <c r="I153" s="10">
        <v>1</v>
      </c>
      <c r="J153" s="10">
        <v>1440</v>
      </c>
      <c r="K153" s="11">
        <v>443468.34</v>
      </c>
      <c r="L153" s="10">
        <v>805327.2</v>
      </c>
      <c r="M153" s="10">
        <v>602392.5</v>
      </c>
      <c r="N153" s="10">
        <f t="shared" si="8"/>
        <v>3</v>
      </c>
      <c r="O153" s="11">
        <v>18.758500000000002</v>
      </c>
      <c r="P153" s="10">
        <v>19.619199999999999</v>
      </c>
      <c r="Q153" s="10">
        <v>19.200299999999999</v>
      </c>
      <c r="R153" s="11">
        <v>18.758500000000002</v>
      </c>
      <c r="S153" s="10">
        <v>19.619199999999999</v>
      </c>
      <c r="T153" s="10">
        <v>19.200299999999999</v>
      </c>
      <c r="U153" s="11">
        <f t="shared" si="9"/>
        <v>0.8606999999999978</v>
      </c>
      <c r="V153" s="10">
        <f t="shared" si="10"/>
        <v>0.44179999999999708</v>
      </c>
      <c r="W153" s="10">
        <f t="shared" si="11"/>
        <v>0.65124999999999744</v>
      </c>
    </row>
    <row r="154" spans="1:23" s="10" customFormat="1" x14ac:dyDescent="0.2">
      <c r="A154" s="10" t="s">
        <v>7406</v>
      </c>
      <c r="B154" s="10" t="s">
        <v>7407</v>
      </c>
      <c r="C154" s="10" t="s">
        <v>7408</v>
      </c>
      <c r="D154" s="10" t="s">
        <v>7409</v>
      </c>
      <c r="E154" s="10">
        <v>296</v>
      </c>
      <c r="F154" s="10" t="s">
        <v>9</v>
      </c>
      <c r="G154" s="10" t="s">
        <v>14</v>
      </c>
      <c r="H154" s="10" t="s">
        <v>7410</v>
      </c>
      <c r="I154" s="10">
        <v>1</v>
      </c>
      <c r="J154" s="10">
        <v>2045</v>
      </c>
      <c r="K154" s="11">
        <v>226288.92</v>
      </c>
      <c r="L154" s="10">
        <v>409992.3</v>
      </c>
      <c r="M154" s="10">
        <v>464290.75</v>
      </c>
      <c r="N154" s="10">
        <f t="shared" si="8"/>
        <v>3</v>
      </c>
      <c r="O154" s="11">
        <v>17.787800000000001</v>
      </c>
      <c r="P154" s="10">
        <v>18.645199999999999</v>
      </c>
      <c r="Q154" s="10">
        <v>18.8247</v>
      </c>
      <c r="R154" s="11">
        <v>17.787800000000001</v>
      </c>
      <c r="S154" s="10">
        <v>18.645199999999999</v>
      </c>
      <c r="T154" s="10">
        <v>18.8247</v>
      </c>
      <c r="U154" s="11">
        <f t="shared" si="9"/>
        <v>0.85739999999999839</v>
      </c>
      <c r="V154" s="10">
        <f t="shared" si="10"/>
        <v>1.0368999999999993</v>
      </c>
      <c r="W154" s="10">
        <f t="shared" si="11"/>
        <v>0.94714999999999883</v>
      </c>
    </row>
    <row r="155" spans="1:23" s="10" customFormat="1" x14ac:dyDescent="0.2">
      <c r="A155" s="10" t="s">
        <v>3151</v>
      </c>
      <c r="B155" s="10" t="s">
        <v>3152</v>
      </c>
      <c r="C155" s="10" t="s">
        <v>3153</v>
      </c>
      <c r="D155" s="10" t="s">
        <v>3154</v>
      </c>
      <c r="E155" s="10">
        <v>1360</v>
      </c>
      <c r="F155" s="10" t="s">
        <v>9</v>
      </c>
      <c r="G155" s="10" t="s">
        <v>14</v>
      </c>
      <c r="H155" s="10" t="s">
        <v>3155</v>
      </c>
      <c r="I155" s="10">
        <v>1</v>
      </c>
      <c r="J155" s="10">
        <v>959</v>
      </c>
      <c r="K155" s="11">
        <v>147233.32999999999</v>
      </c>
      <c r="L155" s="10">
        <v>265885.84000000003</v>
      </c>
      <c r="M155" s="10">
        <v>132576.47</v>
      </c>
      <c r="N155" s="10">
        <f t="shared" si="8"/>
        <v>3</v>
      </c>
      <c r="O155" s="11">
        <v>17.1677</v>
      </c>
      <c r="P155" s="10">
        <v>18.020399999999999</v>
      </c>
      <c r="Q155" s="10">
        <v>17.016500000000001</v>
      </c>
      <c r="R155" s="11">
        <v>17.1677</v>
      </c>
      <c r="S155" s="10">
        <v>18.020399999999999</v>
      </c>
      <c r="T155" s="10">
        <v>17.016500000000001</v>
      </c>
      <c r="U155" s="11">
        <f t="shared" si="9"/>
        <v>0.85269999999999868</v>
      </c>
      <c r="V155" s="10">
        <f t="shared" si="10"/>
        <v>-0.15119999999999933</v>
      </c>
      <c r="W155" s="10">
        <f t="shared" si="11"/>
        <v>0.35074999999999967</v>
      </c>
    </row>
    <row r="156" spans="1:23" s="10" customFormat="1" x14ac:dyDescent="0.2">
      <c r="A156" s="10" t="s">
        <v>7261</v>
      </c>
      <c r="B156" s="10" t="s">
        <v>7262</v>
      </c>
      <c r="C156" s="10" t="s">
        <v>7263</v>
      </c>
      <c r="D156" s="10" t="s">
        <v>7264</v>
      </c>
      <c r="E156" s="10">
        <v>847</v>
      </c>
      <c r="F156" s="10" t="s">
        <v>9</v>
      </c>
      <c r="G156" s="10" t="s">
        <v>14</v>
      </c>
      <c r="H156" s="10" t="s">
        <v>7265</v>
      </c>
      <c r="I156" s="10">
        <v>1</v>
      </c>
      <c r="J156" s="10">
        <v>1623</v>
      </c>
      <c r="K156" s="11">
        <v>48515.406000000003</v>
      </c>
      <c r="L156" s="10" t="s">
        <v>6689</v>
      </c>
      <c r="M156" s="10">
        <v>78740.875</v>
      </c>
      <c r="N156" s="10">
        <f t="shared" si="8"/>
        <v>2</v>
      </c>
      <c r="O156" s="11">
        <v>15.5662</v>
      </c>
      <c r="P156" s="10" t="s">
        <v>6689</v>
      </c>
      <c r="Q156" s="10">
        <v>16.264800000000001</v>
      </c>
      <c r="R156" s="11">
        <v>15.5662</v>
      </c>
      <c r="S156" s="10">
        <v>16.4176</v>
      </c>
      <c r="T156" s="10">
        <v>16.264800000000001</v>
      </c>
      <c r="U156" s="11">
        <f t="shared" si="9"/>
        <v>0.85139999999999993</v>
      </c>
      <c r="V156" s="10">
        <f t="shared" si="10"/>
        <v>0.69860000000000078</v>
      </c>
      <c r="W156" s="10">
        <f t="shared" si="11"/>
        <v>0.77500000000000036</v>
      </c>
    </row>
    <row r="157" spans="1:23" s="10" customFormat="1" x14ac:dyDescent="0.2">
      <c r="A157" s="10" t="s">
        <v>5342</v>
      </c>
      <c r="B157" s="10" t="s">
        <v>5343</v>
      </c>
      <c r="C157" s="10" t="s">
        <v>5344</v>
      </c>
      <c r="D157" s="10" t="s">
        <v>5345</v>
      </c>
      <c r="E157" s="10">
        <v>1081</v>
      </c>
      <c r="F157" s="10" t="s">
        <v>9</v>
      </c>
      <c r="G157" s="10" t="s">
        <v>14</v>
      </c>
      <c r="H157" s="10" t="s">
        <v>5346</v>
      </c>
      <c r="I157" s="10">
        <v>1</v>
      </c>
      <c r="J157" s="10">
        <v>1681</v>
      </c>
      <c r="K157" s="11">
        <v>164494.75</v>
      </c>
      <c r="L157" s="10">
        <v>295651.06</v>
      </c>
      <c r="M157" s="10">
        <v>175390.64</v>
      </c>
      <c r="N157" s="10">
        <f t="shared" si="8"/>
        <v>3</v>
      </c>
      <c r="O157" s="11">
        <v>17.3277</v>
      </c>
      <c r="P157" s="10">
        <v>18.173500000000001</v>
      </c>
      <c r="Q157" s="10">
        <v>17.420200000000001</v>
      </c>
      <c r="R157" s="11">
        <v>17.3277</v>
      </c>
      <c r="S157" s="10">
        <v>18.173500000000001</v>
      </c>
      <c r="T157" s="10">
        <v>17.420200000000001</v>
      </c>
      <c r="U157" s="11">
        <f t="shared" si="9"/>
        <v>0.84580000000000055</v>
      </c>
      <c r="V157" s="10">
        <f t="shared" si="10"/>
        <v>9.2500000000001137E-2</v>
      </c>
      <c r="W157" s="10">
        <f t="shared" si="11"/>
        <v>0.46915000000000084</v>
      </c>
    </row>
    <row r="158" spans="1:23" s="10" customFormat="1" x14ac:dyDescent="0.2">
      <c r="A158" s="10" t="s">
        <v>890</v>
      </c>
      <c r="B158" s="10" t="s">
        <v>891</v>
      </c>
      <c r="C158" s="10" t="s">
        <v>892</v>
      </c>
      <c r="D158" s="10" t="s">
        <v>893</v>
      </c>
      <c r="E158" s="10">
        <v>190</v>
      </c>
      <c r="F158" s="10" t="s">
        <v>883</v>
      </c>
      <c r="G158" s="10" t="s">
        <v>14</v>
      </c>
      <c r="H158" s="10" t="s">
        <v>894</v>
      </c>
      <c r="I158" s="10">
        <v>1</v>
      </c>
      <c r="J158" s="10">
        <v>293</v>
      </c>
      <c r="K158" s="11">
        <v>183775.31</v>
      </c>
      <c r="L158" s="10">
        <v>328665.75</v>
      </c>
      <c r="M158" s="10">
        <v>222400.75</v>
      </c>
      <c r="N158" s="10">
        <f t="shared" si="8"/>
        <v>3</v>
      </c>
      <c r="O158" s="11">
        <v>17.4876</v>
      </c>
      <c r="P158" s="10">
        <v>18.3263</v>
      </c>
      <c r="Q158" s="10">
        <v>17.762799999999999</v>
      </c>
      <c r="R158" s="11">
        <v>17.4876</v>
      </c>
      <c r="S158" s="10">
        <v>18.3263</v>
      </c>
      <c r="T158" s="10">
        <v>17.762799999999999</v>
      </c>
      <c r="U158" s="11">
        <f t="shared" si="9"/>
        <v>0.83869999999999933</v>
      </c>
      <c r="V158" s="10">
        <f t="shared" si="10"/>
        <v>0.27519999999999811</v>
      </c>
      <c r="W158" s="10">
        <f t="shared" si="11"/>
        <v>0.55694999999999872</v>
      </c>
    </row>
    <row r="159" spans="1:23" s="10" customFormat="1" x14ac:dyDescent="0.2">
      <c r="A159" s="10" t="s">
        <v>7441</v>
      </c>
      <c r="B159" s="10" t="s">
        <v>7442</v>
      </c>
      <c r="C159" s="10" t="s">
        <v>7443</v>
      </c>
      <c r="D159" s="10" t="s">
        <v>7444</v>
      </c>
      <c r="E159" s="10">
        <v>360</v>
      </c>
      <c r="F159" s="10" t="s">
        <v>9</v>
      </c>
      <c r="G159" s="10" t="s">
        <v>14</v>
      </c>
      <c r="H159" s="10" t="s">
        <v>7445</v>
      </c>
      <c r="I159" s="10">
        <v>1</v>
      </c>
      <c r="J159" s="10">
        <v>2199</v>
      </c>
      <c r="K159" s="11">
        <v>142633.75</v>
      </c>
      <c r="L159" s="10">
        <v>254326.69</v>
      </c>
      <c r="M159" s="10">
        <v>151016.79999999999</v>
      </c>
      <c r="N159" s="10">
        <f t="shared" si="8"/>
        <v>3</v>
      </c>
      <c r="O159" s="11">
        <v>17.122</v>
      </c>
      <c r="P159" s="10">
        <v>17.956299999999999</v>
      </c>
      <c r="Q159" s="10">
        <v>17.2043</v>
      </c>
      <c r="R159" s="11">
        <v>17.122</v>
      </c>
      <c r="S159" s="10">
        <v>17.956299999999999</v>
      </c>
      <c r="T159" s="10">
        <v>17.2043</v>
      </c>
      <c r="U159" s="11">
        <f t="shared" si="9"/>
        <v>0.83429999999999893</v>
      </c>
      <c r="V159" s="10">
        <f t="shared" si="10"/>
        <v>8.230000000000004E-2</v>
      </c>
      <c r="W159" s="10">
        <f t="shared" si="11"/>
        <v>0.45829999999999949</v>
      </c>
    </row>
    <row r="160" spans="1:23" s="10" customFormat="1" x14ac:dyDescent="0.2">
      <c r="A160" s="10" t="s">
        <v>756</v>
      </c>
      <c r="B160" s="10" t="s">
        <v>757</v>
      </c>
      <c r="C160" s="10" t="s">
        <v>758</v>
      </c>
      <c r="D160" s="10" t="s">
        <v>759</v>
      </c>
      <c r="E160" s="10">
        <v>361</v>
      </c>
      <c r="F160" s="10" t="s">
        <v>9</v>
      </c>
      <c r="G160" s="10" t="s">
        <v>14</v>
      </c>
      <c r="H160" s="10" t="s">
        <v>760</v>
      </c>
      <c r="I160" s="10">
        <v>1</v>
      </c>
      <c r="J160" s="10">
        <v>250</v>
      </c>
      <c r="K160" s="11">
        <v>395307.78</v>
      </c>
      <c r="L160" s="10">
        <v>703260.7</v>
      </c>
      <c r="M160" s="10">
        <v>547285.5</v>
      </c>
      <c r="N160" s="10">
        <f t="shared" si="8"/>
        <v>3</v>
      </c>
      <c r="O160" s="11">
        <v>18.592600000000001</v>
      </c>
      <c r="P160" s="10">
        <v>19.4237</v>
      </c>
      <c r="Q160" s="10">
        <v>19.061900000000001</v>
      </c>
      <c r="R160" s="11">
        <v>18.592600000000001</v>
      </c>
      <c r="S160" s="10">
        <v>19.4237</v>
      </c>
      <c r="T160" s="10">
        <v>19.061900000000001</v>
      </c>
      <c r="U160" s="11">
        <f t="shared" si="9"/>
        <v>0.83109999999999928</v>
      </c>
      <c r="V160" s="10">
        <f t="shared" si="10"/>
        <v>0.46930000000000049</v>
      </c>
      <c r="W160" s="10">
        <f t="shared" si="11"/>
        <v>0.65019999999999989</v>
      </c>
    </row>
    <row r="161" spans="1:23" s="10" customFormat="1" x14ac:dyDescent="0.2">
      <c r="A161" s="10" t="s">
        <v>6921</v>
      </c>
      <c r="B161" s="10" t="s">
        <v>6922</v>
      </c>
      <c r="C161" s="10" t="s">
        <v>6923</v>
      </c>
      <c r="D161" s="10" t="s">
        <v>6691</v>
      </c>
      <c r="E161" s="10">
        <v>491</v>
      </c>
      <c r="F161" s="10" t="s">
        <v>6924</v>
      </c>
      <c r="G161" s="10" t="s">
        <v>14</v>
      </c>
      <c r="H161" s="10" t="s">
        <v>6925</v>
      </c>
      <c r="I161" s="10">
        <v>1</v>
      </c>
      <c r="J161" s="10">
        <v>517</v>
      </c>
      <c r="K161" s="11">
        <v>180780.98</v>
      </c>
      <c r="L161" s="10">
        <v>321279.7</v>
      </c>
      <c r="M161" s="10">
        <v>199720.06</v>
      </c>
      <c r="N161" s="10">
        <f t="shared" si="8"/>
        <v>3</v>
      </c>
      <c r="O161" s="11">
        <v>17.463899999999999</v>
      </c>
      <c r="P161" s="10">
        <v>18.293500000000002</v>
      </c>
      <c r="Q161" s="10">
        <v>17.607600000000001</v>
      </c>
      <c r="R161" s="11">
        <v>17.463899999999999</v>
      </c>
      <c r="S161" s="10">
        <v>18.293500000000002</v>
      </c>
      <c r="T161" s="10">
        <v>17.607600000000001</v>
      </c>
      <c r="U161" s="11">
        <f t="shared" si="9"/>
        <v>0.82960000000000278</v>
      </c>
      <c r="V161" s="10">
        <f t="shared" si="10"/>
        <v>0.1437000000000026</v>
      </c>
      <c r="W161" s="10">
        <f t="shared" si="11"/>
        <v>0.48665000000000269</v>
      </c>
    </row>
    <row r="162" spans="1:23" s="10" customFormat="1" x14ac:dyDescent="0.2">
      <c r="A162" s="10" t="s">
        <v>7331</v>
      </c>
      <c r="B162" s="10" t="s">
        <v>7332</v>
      </c>
      <c r="C162" s="10" t="s">
        <v>7333</v>
      </c>
      <c r="D162" s="10" t="s">
        <v>7334</v>
      </c>
      <c r="E162" s="10">
        <v>423</v>
      </c>
      <c r="F162" s="10" t="s">
        <v>9</v>
      </c>
      <c r="G162" s="10" t="s">
        <v>14</v>
      </c>
      <c r="H162" s="10" t="s">
        <v>7335</v>
      </c>
      <c r="I162" s="10">
        <v>1</v>
      </c>
      <c r="J162" s="10">
        <v>1887</v>
      </c>
      <c r="K162" s="11">
        <v>116457.586</v>
      </c>
      <c r="L162" s="10">
        <v>206725.2</v>
      </c>
      <c r="M162" s="10">
        <v>226069.9</v>
      </c>
      <c r="N162" s="10">
        <f t="shared" si="8"/>
        <v>3</v>
      </c>
      <c r="O162" s="11">
        <v>16.8294</v>
      </c>
      <c r="P162" s="10">
        <v>17.657399999999999</v>
      </c>
      <c r="Q162" s="10">
        <v>17.7864</v>
      </c>
      <c r="R162" s="11">
        <v>16.8294</v>
      </c>
      <c r="S162" s="10">
        <v>17.657399999999999</v>
      </c>
      <c r="T162" s="10">
        <v>17.7864</v>
      </c>
      <c r="U162" s="11">
        <f t="shared" si="9"/>
        <v>0.8279999999999994</v>
      </c>
      <c r="V162" s="10">
        <f t="shared" si="10"/>
        <v>0.95700000000000074</v>
      </c>
      <c r="W162" s="10">
        <f t="shared" si="11"/>
        <v>0.89250000000000007</v>
      </c>
    </row>
    <row r="163" spans="1:23" s="10" customFormat="1" x14ac:dyDescent="0.2">
      <c r="A163" s="10" t="s">
        <v>3911</v>
      </c>
      <c r="B163" s="10" t="s">
        <v>3912</v>
      </c>
      <c r="C163" s="10" t="s">
        <v>3913</v>
      </c>
      <c r="D163" s="10" t="s">
        <v>3914</v>
      </c>
      <c r="E163" s="10">
        <v>225</v>
      </c>
      <c r="F163" s="10" t="s">
        <v>9</v>
      </c>
      <c r="G163" s="10" t="s">
        <v>14</v>
      </c>
      <c r="H163" s="10" t="s">
        <v>3915</v>
      </c>
      <c r="I163" s="10">
        <v>0.99990000000000001</v>
      </c>
      <c r="J163" s="10">
        <v>1152</v>
      </c>
      <c r="K163" s="11">
        <v>53890.34</v>
      </c>
      <c r="L163" s="10" t="s">
        <v>6689</v>
      </c>
      <c r="M163" s="10">
        <v>66965.64</v>
      </c>
      <c r="N163" s="10">
        <f t="shared" si="8"/>
        <v>2</v>
      </c>
      <c r="O163" s="11">
        <v>15.717700000000001</v>
      </c>
      <c r="P163" s="10" t="s">
        <v>6689</v>
      </c>
      <c r="Q163" s="10">
        <v>16.031099999999999</v>
      </c>
      <c r="R163" s="11">
        <v>15.717700000000001</v>
      </c>
      <c r="S163" s="10">
        <v>16.543099999999999</v>
      </c>
      <c r="T163" s="10">
        <v>16.031099999999999</v>
      </c>
      <c r="U163" s="11">
        <f t="shared" si="9"/>
        <v>0.82539999999999836</v>
      </c>
      <c r="V163" s="10">
        <f t="shared" si="10"/>
        <v>0.3133999999999979</v>
      </c>
      <c r="W163" s="10">
        <f t="shared" si="11"/>
        <v>0.56939999999999813</v>
      </c>
    </row>
    <row r="164" spans="1:23" s="10" customFormat="1" x14ac:dyDescent="0.2">
      <c r="A164" s="10" t="s">
        <v>6767</v>
      </c>
      <c r="B164" s="10" t="s">
        <v>6768</v>
      </c>
      <c r="C164" s="10" t="s">
        <v>6769</v>
      </c>
      <c r="D164" s="10" t="s">
        <v>6770</v>
      </c>
      <c r="E164" s="10">
        <v>129</v>
      </c>
      <c r="F164" s="10" t="s">
        <v>9</v>
      </c>
      <c r="G164" s="10" t="s">
        <v>14</v>
      </c>
      <c r="H164" s="10" t="s">
        <v>6771</v>
      </c>
      <c r="I164" s="10">
        <v>0.99990000000000001</v>
      </c>
      <c r="J164" s="10">
        <v>220</v>
      </c>
      <c r="K164" s="11">
        <v>203224.47</v>
      </c>
      <c r="L164" s="10">
        <v>359484.97</v>
      </c>
      <c r="M164" s="10">
        <v>398459.66</v>
      </c>
      <c r="N164" s="10">
        <f t="shared" si="8"/>
        <v>3</v>
      </c>
      <c r="O164" s="11">
        <v>17.6327</v>
      </c>
      <c r="P164" s="10">
        <v>18.4556</v>
      </c>
      <c r="Q164" s="10">
        <v>18.604099999999999</v>
      </c>
      <c r="R164" s="11">
        <v>17.6327</v>
      </c>
      <c r="S164" s="10">
        <v>18.4556</v>
      </c>
      <c r="T164" s="10">
        <v>18.604099999999999</v>
      </c>
      <c r="U164" s="11">
        <f t="shared" si="9"/>
        <v>0.82290000000000063</v>
      </c>
      <c r="V164" s="10">
        <f t="shared" si="10"/>
        <v>0.97139999999999915</v>
      </c>
      <c r="W164" s="10">
        <f t="shared" si="11"/>
        <v>0.89714999999999989</v>
      </c>
    </row>
    <row r="165" spans="1:23" s="10" customFormat="1" x14ac:dyDescent="0.2">
      <c r="A165" s="10" t="s">
        <v>6167</v>
      </c>
      <c r="B165" s="10" t="s">
        <v>6168</v>
      </c>
      <c r="C165" s="10" t="s">
        <v>6169</v>
      </c>
      <c r="D165" s="10" t="s">
        <v>6170</v>
      </c>
      <c r="E165" s="10">
        <v>670</v>
      </c>
      <c r="F165" s="10" t="s">
        <v>9</v>
      </c>
      <c r="G165" s="10" t="s">
        <v>14</v>
      </c>
      <c r="H165" s="10" t="s">
        <v>6171</v>
      </c>
      <c r="I165" s="10">
        <v>1</v>
      </c>
      <c r="J165" s="10">
        <v>2014</v>
      </c>
      <c r="K165" s="11" t="s">
        <v>6689</v>
      </c>
      <c r="L165" s="10">
        <v>96339.22</v>
      </c>
      <c r="M165" s="10">
        <v>156462.44</v>
      </c>
      <c r="N165" s="10">
        <f t="shared" si="8"/>
        <v>2</v>
      </c>
      <c r="O165" s="11" t="s">
        <v>6689</v>
      </c>
      <c r="P165" s="10">
        <v>16.555800000000001</v>
      </c>
      <c r="Q165" s="10">
        <v>17.255500000000001</v>
      </c>
      <c r="R165" s="11">
        <v>15.734999999999999</v>
      </c>
      <c r="S165" s="10">
        <v>16.555800000000001</v>
      </c>
      <c r="T165" s="10">
        <v>17.255500000000001</v>
      </c>
      <c r="U165" s="11">
        <f t="shared" si="9"/>
        <v>0.82080000000000197</v>
      </c>
      <c r="V165" s="10">
        <f t="shared" si="10"/>
        <v>1.520500000000002</v>
      </c>
      <c r="W165" s="10">
        <f t="shared" si="11"/>
        <v>1.170650000000002</v>
      </c>
    </row>
    <row r="166" spans="1:23" s="10" customFormat="1" x14ac:dyDescent="0.2">
      <c r="A166" s="10" t="s">
        <v>5412</v>
      </c>
      <c r="B166" s="10" t="s">
        <v>5413</v>
      </c>
      <c r="C166" s="10" t="s">
        <v>5414</v>
      </c>
      <c r="D166" s="10" t="s">
        <v>5415</v>
      </c>
      <c r="E166" s="10">
        <v>2012</v>
      </c>
      <c r="F166" s="10" t="s">
        <v>9</v>
      </c>
      <c r="G166" s="10" t="s">
        <v>14</v>
      </c>
      <c r="H166" s="10" t="s">
        <v>5416</v>
      </c>
      <c r="I166" s="10">
        <v>1</v>
      </c>
      <c r="J166" s="10">
        <v>1710</v>
      </c>
      <c r="K166" s="11">
        <v>98881.55</v>
      </c>
      <c r="L166" s="10">
        <v>174534.3</v>
      </c>
      <c r="M166" s="10">
        <v>104160.766</v>
      </c>
      <c r="N166" s="10">
        <f t="shared" si="8"/>
        <v>3</v>
      </c>
      <c r="O166" s="11">
        <v>16.593399999999999</v>
      </c>
      <c r="P166" s="10">
        <v>17.4132</v>
      </c>
      <c r="Q166" s="10">
        <v>16.668500000000002</v>
      </c>
      <c r="R166" s="11">
        <v>16.593399999999999</v>
      </c>
      <c r="S166" s="10">
        <v>17.4132</v>
      </c>
      <c r="T166" s="10">
        <v>16.668500000000002</v>
      </c>
      <c r="U166" s="11">
        <f t="shared" si="9"/>
        <v>0.81980000000000075</v>
      </c>
      <c r="V166" s="10">
        <f t="shared" si="10"/>
        <v>7.5100000000002609E-2</v>
      </c>
      <c r="W166" s="10">
        <f t="shared" si="11"/>
        <v>0.44745000000000168</v>
      </c>
    </row>
    <row r="167" spans="1:23" s="10" customFormat="1" x14ac:dyDescent="0.2">
      <c r="A167" s="10" t="s">
        <v>4776</v>
      </c>
      <c r="B167" s="10" t="s">
        <v>4777</v>
      </c>
      <c r="C167" s="10" t="s">
        <v>4778</v>
      </c>
      <c r="D167" s="10" t="s">
        <v>4779</v>
      </c>
      <c r="E167" s="10">
        <v>118</v>
      </c>
      <c r="F167" s="10" t="s">
        <v>9</v>
      </c>
      <c r="G167" s="10" t="s">
        <v>14</v>
      </c>
      <c r="H167" s="10" t="s">
        <v>4780</v>
      </c>
      <c r="I167" s="10">
        <v>1</v>
      </c>
      <c r="J167" s="10">
        <v>1415</v>
      </c>
      <c r="K167" s="11">
        <v>378732.75</v>
      </c>
      <c r="L167" s="10">
        <v>668123.43999999994</v>
      </c>
      <c r="M167" s="10">
        <v>572070.9</v>
      </c>
      <c r="N167" s="10">
        <f t="shared" si="8"/>
        <v>3</v>
      </c>
      <c r="O167" s="11">
        <v>18.530799999999999</v>
      </c>
      <c r="P167" s="10">
        <v>19.349799999999998</v>
      </c>
      <c r="Q167" s="10">
        <v>19.125800000000002</v>
      </c>
      <c r="R167" s="11">
        <v>18.530799999999999</v>
      </c>
      <c r="S167" s="10">
        <v>19.349799999999998</v>
      </c>
      <c r="T167" s="10">
        <v>19.125800000000002</v>
      </c>
      <c r="U167" s="11">
        <f t="shared" si="9"/>
        <v>0.81899999999999906</v>
      </c>
      <c r="V167" s="10">
        <f t="shared" si="10"/>
        <v>0.59500000000000242</v>
      </c>
      <c r="W167" s="10">
        <f t="shared" si="11"/>
        <v>0.70700000000000074</v>
      </c>
    </row>
    <row r="168" spans="1:23" s="10" customFormat="1" x14ac:dyDescent="0.2">
      <c r="A168" s="10" t="s">
        <v>3736</v>
      </c>
      <c r="B168" s="10" t="s">
        <v>3737</v>
      </c>
      <c r="C168" s="10" t="s">
        <v>3738</v>
      </c>
      <c r="D168" s="10" t="s">
        <v>3739</v>
      </c>
      <c r="E168" s="10">
        <v>69</v>
      </c>
      <c r="F168" s="10" t="s">
        <v>9</v>
      </c>
      <c r="G168" s="10" t="s">
        <v>14</v>
      </c>
      <c r="H168" s="10" t="s">
        <v>3740</v>
      </c>
      <c r="I168" s="10">
        <v>1</v>
      </c>
      <c r="J168" s="10">
        <v>1108</v>
      </c>
      <c r="K168" s="11">
        <v>1717834.8</v>
      </c>
      <c r="L168" s="10">
        <v>3018799</v>
      </c>
      <c r="M168" s="10">
        <v>2005469.4</v>
      </c>
      <c r="N168" s="10">
        <f t="shared" si="8"/>
        <v>3</v>
      </c>
      <c r="O168" s="11">
        <v>20.712199999999999</v>
      </c>
      <c r="P168" s="10">
        <v>21.525500000000001</v>
      </c>
      <c r="Q168" s="10">
        <v>20.935500000000001</v>
      </c>
      <c r="R168" s="11">
        <v>20.712199999999999</v>
      </c>
      <c r="S168" s="10">
        <v>21.525500000000001</v>
      </c>
      <c r="T168" s="10">
        <v>20.935500000000001</v>
      </c>
      <c r="U168" s="11">
        <f t="shared" si="9"/>
        <v>0.81330000000000169</v>
      </c>
      <c r="V168" s="10">
        <f t="shared" si="10"/>
        <v>0.22330000000000183</v>
      </c>
      <c r="W168" s="10">
        <f t="shared" si="11"/>
        <v>0.51830000000000176</v>
      </c>
    </row>
    <row r="169" spans="1:23" s="10" customFormat="1" x14ac:dyDescent="0.2">
      <c r="A169" s="10" t="s">
        <v>5182</v>
      </c>
      <c r="B169" s="10" t="s">
        <v>5183</v>
      </c>
      <c r="C169" s="10" t="s">
        <v>5184</v>
      </c>
      <c r="D169" s="10" t="s">
        <v>5185</v>
      </c>
      <c r="E169" s="10">
        <v>306</v>
      </c>
      <c r="F169" s="10" t="s">
        <v>9</v>
      </c>
      <c r="G169" s="10" t="s">
        <v>14</v>
      </c>
      <c r="H169" s="10" t="s">
        <v>5186</v>
      </c>
      <c r="I169" s="10">
        <v>1</v>
      </c>
      <c r="J169" s="10">
        <v>1593</v>
      </c>
      <c r="K169" s="11">
        <v>139529.01999999999</v>
      </c>
      <c r="L169" s="10">
        <v>244174.75</v>
      </c>
      <c r="M169" s="10">
        <v>185035.61</v>
      </c>
      <c r="N169" s="10">
        <f t="shared" si="8"/>
        <v>3</v>
      </c>
      <c r="O169" s="11">
        <v>17.090199999999999</v>
      </c>
      <c r="P169" s="10">
        <v>17.897600000000001</v>
      </c>
      <c r="Q169" s="10">
        <v>17.497399999999999</v>
      </c>
      <c r="R169" s="11">
        <v>17.090199999999999</v>
      </c>
      <c r="S169" s="10">
        <v>17.897600000000001</v>
      </c>
      <c r="T169" s="10">
        <v>17.497399999999999</v>
      </c>
      <c r="U169" s="11">
        <f t="shared" si="9"/>
        <v>0.80740000000000123</v>
      </c>
      <c r="V169" s="10">
        <f t="shared" si="10"/>
        <v>0.40719999999999956</v>
      </c>
      <c r="W169" s="10">
        <f t="shared" si="11"/>
        <v>0.6073000000000004</v>
      </c>
    </row>
    <row r="170" spans="1:23" s="10" customFormat="1" x14ac:dyDescent="0.2">
      <c r="A170" s="10" t="s">
        <v>941</v>
      </c>
      <c r="B170" s="10" t="s">
        <v>942</v>
      </c>
      <c r="C170" s="10" t="s">
        <v>943</v>
      </c>
      <c r="D170" s="10" t="s">
        <v>944</v>
      </c>
      <c r="E170" s="10">
        <v>439</v>
      </c>
      <c r="F170" s="10" t="s">
        <v>9</v>
      </c>
      <c r="G170" s="10" t="s">
        <v>14</v>
      </c>
      <c r="H170" s="10" t="s">
        <v>945</v>
      </c>
      <c r="I170" s="10">
        <v>1</v>
      </c>
      <c r="J170" s="10">
        <v>313</v>
      </c>
      <c r="K170" s="11">
        <v>251249.28</v>
      </c>
      <c r="L170" s="10">
        <v>439397.88</v>
      </c>
      <c r="M170" s="10">
        <v>374273.56</v>
      </c>
      <c r="N170" s="10">
        <f t="shared" si="8"/>
        <v>3</v>
      </c>
      <c r="O170" s="11">
        <v>17.938800000000001</v>
      </c>
      <c r="P170" s="10">
        <v>18.745200000000001</v>
      </c>
      <c r="Q170" s="10">
        <v>18.5137</v>
      </c>
      <c r="R170" s="11">
        <v>17.938800000000001</v>
      </c>
      <c r="S170" s="10">
        <v>18.745200000000001</v>
      </c>
      <c r="T170" s="10">
        <v>18.5137</v>
      </c>
      <c r="U170" s="11">
        <f t="shared" si="9"/>
        <v>0.80640000000000001</v>
      </c>
      <c r="V170" s="10">
        <f t="shared" si="10"/>
        <v>0.57489999999999952</v>
      </c>
      <c r="W170" s="10">
        <f t="shared" si="11"/>
        <v>0.69064999999999976</v>
      </c>
    </row>
    <row r="171" spans="1:23" s="10" customFormat="1" x14ac:dyDescent="0.2">
      <c r="A171" s="10" t="s">
        <v>6287</v>
      </c>
      <c r="B171" s="10" t="s">
        <v>6288</v>
      </c>
      <c r="C171" s="10" t="s">
        <v>6289</v>
      </c>
      <c r="D171" s="10" t="s">
        <v>6290</v>
      </c>
      <c r="E171" s="10">
        <v>871</v>
      </c>
      <c r="F171" s="10" t="s">
        <v>9</v>
      </c>
      <c r="G171" s="10" t="s">
        <v>14</v>
      </c>
      <c r="H171" s="10" t="s">
        <v>6291</v>
      </c>
      <c r="I171" s="10">
        <v>1</v>
      </c>
      <c r="J171" s="10">
        <v>2065</v>
      </c>
      <c r="K171" s="11">
        <v>77990.240000000005</v>
      </c>
      <c r="L171" s="10">
        <v>136263.12</v>
      </c>
      <c r="M171" s="10">
        <v>111929.89</v>
      </c>
      <c r="N171" s="10">
        <f t="shared" si="8"/>
        <v>3</v>
      </c>
      <c r="O171" s="11">
        <v>16.251000000000001</v>
      </c>
      <c r="P171" s="10">
        <v>17.056000000000001</v>
      </c>
      <c r="Q171" s="10">
        <v>16.772200000000002</v>
      </c>
      <c r="R171" s="11">
        <v>16.251000000000001</v>
      </c>
      <c r="S171" s="10">
        <v>17.056000000000001</v>
      </c>
      <c r="T171" s="10">
        <v>16.772200000000002</v>
      </c>
      <c r="U171" s="11">
        <f t="shared" si="9"/>
        <v>0.80499999999999972</v>
      </c>
      <c r="V171" s="10">
        <f t="shared" si="10"/>
        <v>0.52120000000000033</v>
      </c>
      <c r="W171" s="10">
        <f t="shared" si="11"/>
        <v>0.66310000000000002</v>
      </c>
    </row>
    <row r="172" spans="1:23" s="10" customFormat="1" x14ac:dyDescent="0.2">
      <c r="A172" s="10" t="s">
        <v>5237</v>
      </c>
      <c r="B172" s="10" t="s">
        <v>5238</v>
      </c>
      <c r="C172" s="10" t="s">
        <v>5239</v>
      </c>
      <c r="D172" s="10" t="s">
        <v>5240</v>
      </c>
      <c r="E172" s="10">
        <v>1130</v>
      </c>
      <c r="F172" s="10" t="s">
        <v>9</v>
      </c>
      <c r="G172" s="10" t="s">
        <v>14</v>
      </c>
      <c r="H172" s="10" t="s">
        <v>5241</v>
      </c>
      <c r="I172" s="10">
        <v>1</v>
      </c>
      <c r="J172" s="10">
        <v>1626</v>
      </c>
      <c r="K172" s="11">
        <v>167306.23000000001</v>
      </c>
      <c r="L172" s="10">
        <v>292033.03000000003</v>
      </c>
      <c r="M172" s="10">
        <v>212105.88</v>
      </c>
      <c r="N172" s="10">
        <f t="shared" si="8"/>
        <v>3</v>
      </c>
      <c r="O172" s="11">
        <v>17.3521</v>
      </c>
      <c r="P172" s="10">
        <v>18.155799999999999</v>
      </c>
      <c r="Q172" s="10">
        <v>17.694400000000002</v>
      </c>
      <c r="R172" s="11">
        <v>17.3521</v>
      </c>
      <c r="S172" s="10">
        <v>18.155799999999999</v>
      </c>
      <c r="T172" s="10">
        <v>17.694400000000002</v>
      </c>
      <c r="U172" s="11">
        <f t="shared" si="9"/>
        <v>0.80369999999999919</v>
      </c>
      <c r="V172" s="10">
        <f t="shared" si="10"/>
        <v>0.3423000000000016</v>
      </c>
      <c r="W172" s="10">
        <f t="shared" si="11"/>
        <v>0.5730000000000004</v>
      </c>
    </row>
    <row r="173" spans="1:23" s="10" customFormat="1" x14ac:dyDescent="0.2">
      <c r="A173" s="10" t="s">
        <v>1116</v>
      </c>
      <c r="B173" s="10" t="s">
        <v>1117</v>
      </c>
      <c r="C173" s="10" t="s">
        <v>1118</v>
      </c>
      <c r="D173" s="10" t="s">
        <v>1119</v>
      </c>
      <c r="E173" s="10">
        <v>412</v>
      </c>
      <c r="F173" s="10" t="s">
        <v>9</v>
      </c>
      <c r="G173" s="10" t="s">
        <v>14</v>
      </c>
      <c r="H173" s="10" t="s">
        <v>1120</v>
      </c>
      <c r="I173" s="10">
        <v>1</v>
      </c>
      <c r="J173" s="10">
        <v>363</v>
      </c>
      <c r="K173" s="11">
        <v>1338446.8999999999</v>
      </c>
      <c r="L173" s="10">
        <v>2325400.5</v>
      </c>
      <c r="M173" s="10">
        <v>2570297.2000000002</v>
      </c>
      <c r="N173" s="10">
        <f t="shared" si="8"/>
        <v>3</v>
      </c>
      <c r="O173" s="11">
        <v>20.3521</v>
      </c>
      <c r="P173" s="10">
        <v>21.149000000000001</v>
      </c>
      <c r="Q173" s="10">
        <v>21.293500000000002</v>
      </c>
      <c r="R173" s="11">
        <v>20.3521</v>
      </c>
      <c r="S173" s="10">
        <v>21.149000000000001</v>
      </c>
      <c r="T173" s="10">
        <v>21.293500000000002</v>
      </c>
      <c r="U173" s="11">
        <f t="shared" si="9"/>
        <v>0.79690000000000083</v>
      </c>
      <c r="V173" s="10">
        <f t="shared" si="10"/>
        <v>0.94140000000000157</v>
      </c>
      <c r="W173" s="10">
        <f t="shared" si="11"/>
        <v>0.8691500000000012</v>
      </c>
    </row>
    <row r="174" spans="1:23" s="10" customFormat="1" x14ac:dyDescent="0.2">
      <c r="A174" s="10" t="s">
        <v>3856</v>
      </c>
      <c r="B174" s="10" t="s">
        <v>3857</v>
      </c>
      <c r="C174" s="10" t="s">
        <v>3858</v>
      </c>
      <c r="D174" s="10" t="s">
        <v>3859</v>
      </c>
      <c r="E174" s="10">
        <v>375</v>
      </c>
      <c r="F174" s="10" t="s">
        <v>9</v>
      </c>
      <c r="G174" s="10" t="s">
        <v>14</v>
      </c>
      <c r="H174" s="10" t="s">
        <v>3860</v>
      </c>
      <c r="I174" s="10">
        <v>1</v>
      </c>
      <c r="J174" s="10">
        <v>1135</v>
      </c>
      <c r="K174" s="11">
        <v>5262453.5</v>
      </c>
      <c r="L174" s="10">
        <v>9120315</v>
      </c>
      <c r="M174" s="10">
        <v>7047044</v>
      </c>
      <c r="N174" s="10">
        <f t="shared" si="8"/>
        <v>3</v>
      </c>
      <c r="O174" s="11">
        <v>22.327300000000001</v>
      </c>
      <c r="P174" s="10">
        <v>23.120699999999999</v>
      </c>
      <c r="Q174" s="10">
        <v>22.7486</v>
      </c>
      <c r="R174" s="11">
        <v>22.327300000000001</v>
      </c>
      <c r="S174" s="10">
        <v>23.120699999999999</v>
      </c>
      <c r="T174" s="10">
        <v>22.7486</v>
      </c>
      <c r="U174" s="11">
        <f t="shared" si="9"/>
        <v>0.79339999999999833</v>
      </c>
      <c r="V174" s="10">
        <f t="shared" si="10"/>
        <v>0.42129999999999868</v>
      </c>
      <c r="W174" s="10">
        <f t="shared" si="11"/>
        <v>0.6073499999999985</v>
      </c>
    </row>
    <row r="175" spans="1:23" s="10" customFormat="1" x14ac:dyDescent="0.2">
      <c r="A175" s="10" t="s">
        <v>6342</v>
      </c>
      <c r="B175" s="10" t="s">
        <v>6343</v>
      </c>
      <c r="C175" s="10" t="s">
        <v>6344</v>
      </c>
      <c r="D175" s="10" t="s">
        <v>6345</v>
      </c>
      <c r="E175" s="10">
        <v>154</v>
      </c>
      <c r="F175" s="10" t="s">
        <v>9</v>
      </c>
      <c r="G175" s="10" t="s">
        <v>14</v>
      </c>
      <c r="H175" s="10" t="s">
        <v>6346</v>
      </c>
      <c r="I175" s="10">
        <v>1</v>
      </c>
      <c r="J175" s="10">
        <v>2090</v>
      </c>
      <c r="K175" s="11">
        <v>975705.4</v>
      </c>
      <c r="L175" s="10">
        <v>1690785.9</v>
      </c>
      <c r="M175" s="10">
        <v>1388206.1</v>
      </c>
      <c r="N175" s="10">
        <f t="shared" si="8"/>
        <v>3</v>
      </c>
      <c r="O175" s="11">
        <v>19.896100000000001</v>
      </c>
      <c r="P175" s="10">
        <v>20.689299999999999</v>
      </c>
      <c r="Q175" s="10">
        <v>20.404800000000002</v>
      </c>
      <c r="R175" s="11">
        <v>19.896100000000001</v>
      </c>
      <c r="S175" s="10">
        <v>20.689299999999999</v>
      </c>
      <c r="T175" s="10">
        <v>20.404800000000002</v>
      </c>
      <c r="U175" s="11">
        <f t="shared" si="9"/>
        <v>0.79319999999999879</v>
      </c>
      <c r="V175" s="10">
        <f t="shared" si="10"/>
        <v>0.50870000000000104</v>
      </c>
      <c r="W175" s="10">
        <f t="shared" si="11"/>
        <v>0.65094999999999992</v>
      </c>
    </row>
    <row r="176" spans="1:23" s="10" customFormat="1" x14ac:dyDescent="0.2">
      <c r="A176" s="10" t="s">
        <v>2391</v>
      </c>
      <c r="B176" s="10" t="s">
        <v>2392</v>
      </c>
      <c r="C176" s="10" t="s">
        <v>2393</v>
      </c>
      <c r="D176" s="10" t="s">
        <v>2394</v>
      </c>
      <c r="E176" s="10">
        <v>376</v>
      </c>
      <c r="F176" s="10" t="s">
        <v>9</v>
      </c>
      <c r="G176" s="10" t="s">
        <v>14</v>
      </c>
      <c r="H176" s="10" t="s">
        <v>2395</v>
      </c>
      <c r="I176" s="10">
        <v>1</v>
      </c>
      <c r="J176" s="10">
        <v>749</v>
      </c>
      <c r="K176" s="11">
        <v>356776.4</v>
      </c>
      <c r="L176" s="10">
        <v>618042.06000000006</v>
      </c>
      <c r="M176" s="10">
        <v>396463.72</v>
      </c>
      <c r="N176" s="10">
        <f t="shared" si="8"/>
        <v>3</v>
      </c>
      <c r="O176" s="11">
        <v>18.444700000000001</v>
      </c>
      <c r="P176" s="10">
        <v>19.237300000000001</v>
      </c>
      <c r="Q176" s="10">
        <v>18.596800000000002</v>
      </c>
      <c r="R176" s="11">
        <v>18.444700000000001</v>
      </c>
      <c r="S176" s="10">
        <v>19.237300000000001</v>
      </c>
      <c r="T176" s="10">
        <v>18.596800000000002</v>
      </c>
      <c r="U176" s="11">
        <f t="shared" si="9"/>
        <v>0.79260000000000019</v>
      </c>
      <c r="V176" s="10">
        <f t="shared" si="10"/>
        <v>0.15210000000000079</v>
      </c>
      <c r="W176" s="10">
        <f t="shared" si="11"/>
        <v>0.47235000000000049</v>
      </c>
    </row>
    <row r="177" spans="1:23" s="10" customFormat="1" x14ac:dyDescent="0.2">
      <c r="A177" s="10" t="s">
        <v>1891</v>
      </c>
      <c r="B177" s="10" t="s">
        <v>1892</v>
      </c>
      <c r="C177" s="10" t="s">
        <v>1893</v>
      </c>
      <c r="D177" s="10" t="s">
        <v>1894</v>
      </c>
      <c r="E177" s="10">
        <v>353</v>
      </c>
      <c r="F177" s="10" t="s">
        <v>9</v>
      </c>
      <c r="G177" s="10" t="s">
        <v>14</v>
      </c>
      <c r="H177" s="10" t="s">
        <v>1895</v>
      </c>
      <c r="I177" s="10">
        <v>1</v>
      </c>
      <c r="J177" s="10">
        <v>608</v>
      </c>
      <c r="K177" s="11">
        <v>2418391</v>
      </c>
      <c r="L177" s="10">
        <v>4178492.5</v>
      </c>
      <c r="M177" s="10">
        <v>3768531.2</v>
      </c>
      <c r="N177" s="10">
        <f t="shared" si="8"/>
        <v>3</v>
      </c>
      <c r="O177" s="11">
        <v>21.2056</v>
      </c>
      <c r="P177" s="10">
        <v>21.994599999999998</v>
      </c>
      <c r="Q177" s="10">
        <v>21.845600000000001</v>
      </c>
      <c r="R177" s="11">
        <v>21.2056</v>
      </c>
      <c r="S177" s="10">
        <v>21.994599999999998</v>
      </c>
      <c r="T177" s="10">
        <v>21.845600000000001</v>
      </c>
      <c r="U177" s="11">
        <f t="shared" si="9"/>
        <v>0.78899999999999793</v>
      </c>
      <c r="V177" s="10">
        <f t="shared" si="10"/>
        <v>0.64000000000000057</v>
      </c>
      <c r="W177" s="10">
        <f t="shared" si="11"/>
        <v>0.71449999999999925</v>
      </c>
    </row>
    <row r="178" spans="1:23" s="10" customFormat="1" x14ac:dyDescent="0.2">
      <c r="A178" s="10" t="s">
        <v>5197</v>
      </c>
      <c r="B178" s="10" t="s">
        <v>5198</v>
      </c>
      <c r="C178" s="10" t="s">
        <v>5199</v>
      </c>
      <c r="D178" s="10" t="s">
        <v>5200</v>
      </c>
      <c r="E178" s="10">
        <v>718</v>
      </c>
      <c r="F178" s="10" t="s">
        <v>9</v>
      </c>
      <c r="G178" s="10" t="s">
        <v>14</v>
      </c>
      <c r="H178" s="10" t="s">
        <v>5201</v>
      </c>
      <c r="I178" s="10">
        <v>1</v>
      </c>
      <c r="J178" s="10">
        <v>1601</v>
      </c>
      <c r="K178" s="11">
        <v>161082.72</v>
      </c>
      <c r="L178" s="10">
        <v>277968.65999999997</v>
      </c>
      <c r="M178" s="10">
        <v>192566.25</v>
      </c>
      <c r="N178" s="10">
        <f t="shared" si="8"/>
        <v>3</v>
      </c>
      <c r="O178" s="11">
        <v>17.2974</v>
      </c>
      <c r="P178" s="10">
        <v>18.084599999999998</v>
      </c>
      <c r="Q178" s="10">
        <v>17.555</v>
      </c>
      <c r="R178" s="11">
        <v>17.2974</v>
      </c>
      <c r="S178" s="10">
        <v>18.084599999999998</v>
      </c>
      <c r="T178" s="10">
        <v>17.555</v>
      </c>
      <c r="U178" s="11">
        <f t="shared" si="9"/>
        <v>0.78719999999999857</v>
      </c>
      <c r="V178" s="10">
        <f t="shared" si="10"/>
        <v>0.25760000000000005</v>
      </c>
      <c r="W178" s="10">
        <f t="shared" si="11"/>
        <v>0.52239999999999931</v>
      </c>
    </row>
    <row r="179" spans="1:23" s="10" customFormat="1" x14ac:dyDescent="0.2">
      <c r="A179" s="10" t="s">
        <v>6102</v>
      </c>
      <c r="B179" s="10" t="s">
        <v>6103</v>
      </c>
      <c r="C179" s="10" t="s">
        <v>6104</v>
      </c>
      <c r="D179" s="10" t="s">
        <v>6105</v>
      </c>
      <c r="E179" s="10">
        <v>198</v>
      </c>
      <c r="F179" s="10" t="s">
        <v>9</v>
      </c>
      <c r="G179" s="10" t="s">
        <v>14</v>
      </c>
      <c r="H179" s="10" t="s">
        <v>6106</v>
      </c>
      <c r="I179" s="10">
        <v>1</v>
      </c>
      <c r="J179" s="10">
        <v>1983</v>
      </c>
      <c r="K179" s="11">
        <v>438913.34</v>
      </c>
      <c r="L179" s="10">
        <v>755581.6</v>
      </c>
      <c r="M179" s="10">
        <v>641728.80000000005</v>
      </c>
      <c r="N179" s="10">
        <f t="shared" si="8"/>
        <v>3</v>
      </c>
      <c r="O179" s="11">
        <v>18.743600000000001</v>
      </c>
      <c r="P179" s="10">
        <v>19.527200000000001</v>
      </c>
      <c r="Q179" s="10">
        <v>19.291599999999999</v>
      </c>
      <c r="R179" s="11">
        <v>18.743600000000001</v>
      </c>
      <c r="S179" s="10">
        <v>19.527200000000001</v>
      </c>
      <c r="T179" s="10">
        <v>19.291599999999999</v>
      </c>
      <c r="U179" s="11">
        <f t="shared" si="9"/>
        <v>0.78359999999999985</v>
      </c>
      <c r="V179" s="10">
        <f t="shared" si="10"/>
        <v>0.54799999999999827</v>
      </c>
      <c r="W179" s="10">
        <f t="shared" si="11"/>
        <v>0.66579999999999906</v>
      </c>
    </row>
    <row r="180" spans="1:23" s="10" customFormat="1" x14ac:dyDescent="0.2">
      <c r="A180" s="10" t="s">
        <v>5032</v>
      </c>
      <c r="B180" s="10" t="s">
        <v>5033</v>
      </c>
      <c r="C180" s="10" t="s">
        <v>5034</v>
      </c>
      <c r="D180" s="10" t="s">
        <v>5035</v>
      </c>
      <c r="E180" s="10">
        <v>609</v>
      </c>
      <c r="F180" s="10" t="s">
        <v>9</v>
      </c>
      <c r="G180" s="10" t="s">
        <v>14</v>
      </c>
      <c r="H180" s="10" t="s">
        <v>5036</v>
      </c>
      <c r="I180" s="10">
        <v>1</v>
      </c>
      <c r="J180" s="10">
        <v>1531</v>
      </c>
      <c r="K180" s="11">
        <v>103147.4</v>
      </c>
      <c r="L180" s="10">
        <v>177341.92</v>
      </c>
      <c r="M180" s="10">
        <v>119527.62</v>
      </c>
      <c r="N180" s="10">
        <f t="shared" si="8"/>
        <v>3</v>
      </c>
      <c r="O180" s="11">
        <v>16.654299999999999</v>
      </c>
      <c r="P180" s="10">
        <v>17.436199999999999</v>
      </c>
      <c r="Q180" s="10">
        <v>16.867000000000001</v>
      </c>
      <c r="R180" s="11">
        <v>16.654299999999999</v>
      </c>
      <c r="S180" s="10">
        <v>17.436199999999999</v>
      </c>
      <c r="T180" s="10">
        <v>16.867000000000001</v>
      </c>
      <c r="U180" s="11">
        <f t="shared" si="9"/>
        <v>0.78190000000000026</v>
      </c>
      <c r="V180" s="10">
        <f t="shared" si="10"/>
        <v>0.21270000000000167</v>
      </c>
      <c r="W180" s="10">
        <f t="shared" si="11"/>
        <v>0.49730000000000096</v>
      </c>
    </row>
    <row r="181" spans="1:23" s="10" customFormat="1" x14ac:dyDescent="0.2">
      <c r="A181" s="10" t="s">
        <v>6482</v>
      </c>
      <c r="B181" s="10" t="s">
        <v>6483</v>
      </c>
      <c r="C181" s="10" t="s">
        <v>6484</v>
      </c>
      <c r="D181" s="10" t="s">
        <v>6485</v>
      </c>
      <c r="E181" s="10">
        <v>244</v>
      </c>
      <c r="F181" s="10" t="s">
        <v>9</v>
      </c>
      <c r="G181" s="10" t="s">
        <v>14</v>
      </c>
      <c r="H181" s="10" t="s">
        <v>6486</v>
      </c>
      <c r="I181" s="10">
        <v>1</v>
      </c>
      <c r="J181" s="10">
        <v>2139</v>
      </c>
      <c r="K181" s="11">
        <v>239436.98</v>
      </c>
      <c r="L181" s="10">
        <v>410411.78</v>
      </c>
      <c r="M181" s="10">
        <v>320451.88</v>
      </c>
      <c r="N181" s="10">
        <f t="shared" si="8"/>
        <v>3</v>
      </c>
      <c r="O181" s="11">
        <v>17.869299999999999</v>
      </c>
      <c r="P181" s="10">
        <v>18.646699999999999</v>
      </c>
      <c r="Q181" s="10">
        <v>18.2897</v>
      </c>
      <c r="R181" s="11">
        <v>17.869299999999999</v>
      </c>
      <c r="S181" s="10">
        <v>18.646699999999999</v>
      </c>
      <c r="T181" s="10">
        <v>18.2897</v>
      </c>
      <c r="U181" s="11">
        <f t="shared" si="9"/>
        <v>0.77740000000000009</v>
      </c>
      <c r="V181" s="10">
        <f t="shared" si="10"/>
        <v>0.42040000000000077</v>
      </c>
      <c r="W181" s="10">
        <f t="shared" si="11"/>
        <v>0.59890000000000043</v>
      </c>
    </row>
    <row r="182" spans="1:23" s="10" customFormat="1" x14ac:dyDescent="0.2">
      <c r="A182" s="10" t="s">
        <v>791</v>
      </c>
      <c r="B182" s="10" t="s">
        <v>792</v>
      </c>
      <c r="C182" s="10" t="s">
        <v>793</v>
      </c>
      <c r="D182" s="10" t="s">
        <v>794</v>
      </c>
      <c r="E182" s="10">
        <v>289</v>
      </c>
      <c r="F182" s="10" t="s">
        <v>9</v>
      </c>
      <c r="G182" s="10" t="s">
        <v>14</v>
      </c>
      <c r="H182" s="10" t="s">
        <v>795</v>
      </c>
      <c r="I182" s="10">
        <v>1</v>
      </c>
      <c r="J182" s="10">
        <v>260</v>
      </c>
      <c r="K182" s="11">
        <v>119213.06</v>
      </c>
      <c r="L182" s="10">
        <v>204319.56</v>
      </c>
      <c r="M182" s="10">
        <v>162091.6</v>
      </c>
      <c r="N182" s="10">
        <f t="shared" si="8"/>
        <v>3</v>
      </c>
      <c r="O182" s="11">
        <v>16.863199999999999</v>
      </c>
      <c r="P182" s="10">
        <v>17.640499999999999</v>
      </c>
      <c r="Q182" s="10">
        <v>17.3064</v>
      </c>
      <c r="R182" s="11">
        <v>16.863199999999999</v>
      </c>
      <c r="S182" s="10">
        <v>17.640499999999999</v>
      </c>
      <c r="T182" s="10">
        <v>17.3064</v>
      </c>
      <c r="U182" s="11">
        <f t="shared" si="9"/>
        <v>0.77730000000000032</v>
      </c>
      <c r="V182" s="10">
        <f t="shared" si="10"/>
        <v>0.44320000000000093</v>
      </c>
      <c r="W182" s="10">
        <f t="shared" si="11"/>
        <v>0.61025000000000063</v>
      </c>
    </row>
    <row r="183" spans="1:23" s="10" customFormat="1" x14ac:dyDescent="0.2">
      <c r="A183" s="10" t="s">
        <v>4976</v>
      </c>
      <c r="B183" s="10" t="s">
        <v>4977</v>
      </c>
      <c r="C183" s="10" t="s">
        <v>4978</v>
      </c>
      <c r="D183" s="10" t="s">
        <v>4979</v>
      </c>
      <c r="E183" s="10">
        <v>553</v>
      </c>
      <c r="F183" s="10" t="s">
        <v>9</v>
      </c>
      <c r="G183" s="10" t="s">
        <v>14</v>
      </c>
      <c r="H183" s="10" t="s">
        <v>4980</v>
      </c>
      <c r="I183" s="10">
        <v>1</v>
      </c>
      <c r="J183" s="10">
        <v>1503</v>
      </c>
      <c r="K183" s="11">
        <v>596429.06000000006</v>
      </c>
      <c r="L183" s="10">
        <v>1022047.3</v>
      </c>
      <c r="M183" s="10">
        <v>1180995.3999999999</v>
      </c>
      <c r="N183" s="10">
        <f t="shared" si="8"/>
        <v>3</v>
      </c>
      <c r="O183" s="11">
        <v>19.186</v>
      </c>
      <c r="P183" s="10">
        <v>19.963000000000001</v>
      </c>
      <c r="Q183" s="10">
        <v>20.171600000000002</v>
      </c>
      <c r="R183" s="11">
        <v>19.186</v>
      </c>
      <c r="S183" s="10">
        <v>19.963000000000001</v>
      </c>
      <c r="T183" s="10">
        <v>20.171600000000002</v>
      </c>
      <c r="U183" s="11">
        <f t="shared" si="9"/>
        <v>0.77700000000000102</v>
      </c>
      <c r="V183" s="10">
        <f t="shared" si="10"/>
        <v>0.98560000000000159</v>
      </c>
      <c r="W183" s="10">
        <f t="shared" si="11"/>
        <v>0.8813000000000013</v>
      </c>
    </row>
    <row r="184" spans="1:23" s="10" customFormat="1" x14ac:dyDescent="0.2">
      <c r="A184" s="10" t="s">
        <v>3456</v>
      </c>
      <c r="B184" s="10" t="s">
        <v>3457</v>
      </c>
      <c r="C184" s="10" t="s">
        <v>3458</v>
      </c>
      <c r="D184" s="10" t="s">
        <v>3459</v>
      </c>
      <c r="E184" s="10">
        <v>376</v>
      </c>
      <c r="F184" s="10" t="s">
        <v>9</v>
      </c>
      <c r="G184" s="10" t="s">
        <v>14</v>
      </c>
      <c r="H184" s="10" t="s">
        <v>3460</v>
      </c>
      <c r="I184" s="10">
        <v>1</v>
      </c>
      <c r="J184" s="10">
        <v>1042</v>
      </c>
      <c r="K184" s="11">
        <v>838432.9</v>
      </c>
      <c r="L184" s="10">
        <v>1430832.6</v>
      </c>
      <c r="M184" s="10">
        <v>1371859.9</v>
      </c>
      <c r="N184" s="10">
        <f t="shared" si="8"/>
        <v>3</v>
      </c>
      <c r="O184" s="11">
        <v>19.677299999999999</v>
      </c>
      <c r="P184" s="10">
        <v>20.448399999999999</v>
      </c>
      <c r="Q184" s="10">
        <v>20.387699999999999</v>
      </c>
      <c r="R184" s="11">
        <v>19.677299999999999</v>
      </c>
      <c r="S184" s="10">
        <v>20.448399999999999</v>
      </c>
      <c r="T184" s="10">
        <v>20.387699999999999</v>
      </c>
      <c r="U184" s="11">
        <f t="shared" si="9"/>
        <v>0.77110000000000056</v>
      </c>
      <c r="V184" s="10">
        <f t="shared" si="10"/>
        <v>0.71039999999999992</v>
      </c>
      <c r="W184" s="10">
        <f t="shared" si="11"/>
        <v>0.74075000000000024</v>
      </c>
    </row>
    <row r="185" spans="1:23" s="10" customFormat="1" x14ac:dyDescent="0.2">
      <c r="A185" s="10" t="s">
        <v>2201</v>
      </c>
      <c r="B185" s="10" t="s">
        <v>2202</v>
      </c>
      <c r="C185" s="10" t="s">
        <v>2203</v>
      </c>
      <c r="D185" s="10" t="s">
        <v>2204</v>
      </c>
      <c r="E185" s="10">
        <v>196</v>
      </c>
      <c r="F185" s="10" t="s">
        <v>9</v>
      </c>
      <c r="G185" s="10" t="s">
        <v>14</v>
      </c>
      <c r="H185" s="10" t="s">
        <v>2205</v>
      </c>
      <c r="I185" s="10">
        <v>1</v>
      </c>
      <c r="J185" s="10">
        <v>701</v>
      </c>
      <c r="K185" s="11">
        <v>129470.016</v>
      </c>
      <c r="L185" s="10">
        <v>220897.97</v>
      </c>
      <c r="M185" s="10">
        <v>185315.55</v>
      </c>
      <c r="N185" s="10">
        <f t="shared" si="8"/>
        <v>3</v>
      </c>
      <c r="O185" s="11">
        <v>16.982299999999999</v>
      </c>
      <c r="P185" s="10">
        <v>17.753</v>
      </c>
      <c r="Q185" s="10">
        <v>17.499600000000001</v>
      </c>
      <c r="R185" s="11">
        <v>16.982299999999999</v>
      </c>
      <c r="S185" s="10">
        <v>17.753</v>
      </c>
      <c r="T185" s="10">
        <v>17.499600000000001</v>
      </c>
      <c r="U185" s="11">
        <f t="shared" si="9"/>
        <v>0.77070000000000149</v>
      </c>
      <c r="V185" s="10">
        <f t="shared" si="10"/>
        <v>0.51730000000000231</v>
      </c>
      <c r="W185" s="10">
        <f t="shared" si="11"/>
        <v>0.6440000000000019</v>
      </c>
    </row>
    <row r="186" spans="1:23" s="10" customFormat="1" x14ac:dyDescent="0.2">
      <c r="A186" s="10" t="s">
        <v>6067</v>
      </c>
      <c r="B186" s="10" t="s">
        <v>6068</v>
      </c>
      <c r="C186" s="10" t="s">
        <v>6069</v>
      </c>
      <c r="D186" s="10" t="s">
        <v>6070</v>
      </c>
      <c r="E186" s="10">
        <v>307</v>
      </c>
      <c r="F186" s="10" t="s">
        <v>9</v>
      </c>
      <c r="G186" s="10" t="s">
        <v>14</v>
      </c>
      <c r="H186" s="10" t="s">
        <v>6071</v>
      </c>
      <c r="I186" s="10">
        <v>1</v>
      </c>
      <c r="J186" s="10">
        <v>1966</v>
      </c>
      <c r="K186" s="11">
        <v>196769.33</v>
      </c>
      <c r="L186" s="10">
        <v>332820.34000000003</v>
      </c>
      <c r="M186" s="10">
        <v>186145.19</v>
      </c>
      <c r="N186" s="10">
        <f t="shared" si="8"/>
        <v>3</v>
      </c>
      <c r="O186" s="11">
        <v>17.586099999999998</v>
      </c>
      <c r="P186" s="10">
        <v>18.3444</v>
      </c>
      <c r="Q186" s="10">
        <v>17.5061</v>
      </c>
      <c r="R186" s="11">
        <v>17.586099999999998</v>
      </c>
      <c r="S186" s="10">
        <v>18.3444</v>
      </c>
      <c r="T186" s="10">
        <v>17.5061</v>
      </c>
      <c r="U186" s="11">
        <f t="shared" si="9"/>
        <v>0.75830000000000197</v>
      </c>
      <c r="V186" s="10">
        <f t="shared" si="10"/>
        <v>-7.9999999999998295E-2</v>
      </c>
      <c r="W186" s="10">
        <f t="shared" si="11"/>
        <v>0.33915000000000184</v>
      </c>
    </row>
    <row r="187" spans="1:23" s="10" customFormat="1" x14ac:dyDescent="0.2">
      <c r="A187" s="10" t="s">
        <v>4301</v>
      </c>
      <c r="B187" s="10" t="s">
        <v>4302</v>
      </c>
      <c r="C187" s="10" t="s">
        <v>4303</v>
      </c>
      <c r="D187" s="10" t="s">
        <v>4304</v>
      </c>
      <c r="E187" s="10">
        <v>390</v>
      </c>
      <c r="F187" s="10" t="s">
        <v>9</v>
      </c>
      <c r="G187" s="10" t="s">
        <v>14</v>
      </c>
      <c r="H187" s="10" t="s">
        <v>4305</v>
      </c>
      <c r="I187" s="10">
        <v>1</v>
      </c>
      <c r="J187" s="10">
        <v>1270</v>
      </c>
      <c r="K187" s="11">
        <v>1089981.3999999999</v>
      </c>
      <c r="L187" s="10">
        <v>1839360.6</v>
      </c>
      <c r="M187" s="10">
        <v>1501801.1</v>
      </c>
      <c r="N187" s="10">
        <f t="shared" si="8"/>
        <v>3</v>
      </c>
      <c r="O187" s="11">
        <v>20.055900000000001</v>
      </c>
      <c r="P187" s="10">
        <v>20.8108</v>
      </c>
      <c r="Q187" s="10">
        <v>20.5183</v>
      </c>
      <c r="R187" s="11">
        <v>20.055900000000001</v>
      </c>
      <c r="S187" s="10">
        <v>20.8108</v>
      </c>
      <c r="T187" s="10">
        <v>20.5183</v>
      </c>
      <c r="U187" s="11">
        <f t="shared" si="9"/>
        <v>0.75489999999999924</v>
      </c>
      <c r="V187" s="10">
        <f t="shared" si="10"/>
        <v>0.46239999999999881</v>
      </c>
      <c r="W187" s="10">
        <f t="shared" si="11"/>
        <v>0.60864999999999903</v>
      </c>
    </row>
    <row r="188" spans="1:23" s="10" customFormat="1" x14ac:dyDescent="0.2">
      <c r="A188" s="10" t="s">
        <v>156</v>
      </c>
      <c r="B188" s="10" t="s">
        <v>157</v>
      </c>
      <c r="C188" s="10" t="s">
        <v>158</v>
      </c>
      <c r="D188" s="10" t="s">
        <v>159</v>
      </c>
      <c r="E188" s="10">
        <v>637</v>
      </c>
      <c r="F188" s="10" t="s">
        <v>9</v>
      </c>
      <c r="G188" s="10" t="s">
        <v>14</v>
      </c>
      <c r="H188" s="10" t="s">
        <v>160</v>
      </c>
      <c r="I188" s="10">
        <v>1</v>
      </c>
      <c r="J188" s="10">
        <v>54</v>
      </c>
      <c r="K188" s="11">
        <v>147626.10999999999</v>
      </c>
      <c r="L188" s="10">
        <v>249026.61</v>
      </c>
      <c r="M188" s="10">
        <v>211177.5</v>
      </c>
      <c r="N188" s="10">
        <f t="shared" si="8"/>
        <v>3</v>
      </c>
      <c r="O188" s="11">
        <v>17.171600000000002</v>
      </c>
      <c r="P188" s="10">
        <v>17.925899999999999</v>
      </c>
      <c r="Q188" s="10">
        <v>17.688099999999999</v>
      </c>
      <c r="R188" s="11">
        <v>17.171600000000002</v>
      </c>
      <c r="S188" s="10">
        <v>17.925899999999999</v>
      </c>
      <c r="T188" s="10">
        <v>17.688099999999999</v>
      </c>
      <c r="U188" s="11">
        <f t="shared" si="9"/>
        <v>0.75429999999999708</v>
      </c>
      <c r="V188" s="10">
        <f t="shared" si="10"/>
        <v>0.51649999999999707</v>
      </c>
      <c r="W188" s="10">
        <f t="shared" si="11"/>
        <v>0.63539999999999708</v>
      </c>
    </row>
    <row r="189" spans="1:23" s="10" customFormat="1" x14ac:dyDescent="0.2">
      <c r="A189" s="10" t="s">
        <v>6537</v>
      </c>
      <c r="B189" s="10" t="s">
        <v>6538</v>
      </c>
      <c r="C189" s="10" t="s">
        <v>6539</v>
      </c>
      <c r="D189" s="10" t="s">
        <v>6540</v>
      </c>
      <c r="E189" s="10">
        <v>187</v>
      </c>
      <c r="F189" s="10" t="s">
        <v>9</v>
      </c>
      <c r="G189" s="10" t="s">
        <v>14</v>
      </c>
      <c r="H189" s="10" t="s">
        <v>6541</v>
      </c>
      <c r="I189" s="10">
        <v>1</v>
      </c>
      <c r="J189" s="10">
        <v>2152</v>
      </c>
      <c r="K189" s="11" t="s">
        <v>6689</v>
      </c>
      <c r="L189" s="10">
        <v>96407.56</v>
      </c>
      <c r="M189" s="10">
        <v>93114.67</v>
      </c>
      <c r="N189" s="10">
        <f t="shared" si="8"/>
        <v>2</v>
      </c>
      <c r="O189" s="11" t="s">
        <v>6689</v>
      </c>
      <c r="P189" s="10">
        <v>16.556899999999999</v>
      </c>
      <c r="Q189" s="10">
        <v>16.506699999999999</v>
      </c>
      <c r="R189" s="11">
        <v>15.8085</v>
      </c>
      <c r="S189" s="10">
        <v>16.556899999999999</v>
      </c>
      <c r="T189" s="10">
        <v>16.506699999999999</v>
      </c>
      <c r="U189" s="11">
        <f t="shared" si="9"/>
        <v>0.7483999999999984</v>
      </c>
      <c r="V189" s="10">
        <f t="shared" si="10"/>
        <v>0.69819999999999816</v>
      </c>
      <c r="W189" s="10">
        <f t="shared" si="11"/>
        <v>0.72329999999999828</v>
      </c>
    </row>
    <row r="190" spans="1:23" s="10" customFormat="1" x14ac:dyDescent="0.2">
      <c r="A190" s="10" t="s">
        <v>621</v>
      </c>
      <c r="B190" s="10" t="s">
        <v>622</v>
      </c>
      <c r="C190" s="10" t="s">
        <v>623</v>
      </c>
      <c r="D190" s="10" t="s">
        <v>624</v>
      </c>
      <c r="E190" s="10">
        <v>427</v>
      </c>
      <c r="F190" s="10" t="s">
        <v>9</v>
      </c>
      <c r="G190" s="10" t="s">
        <v>14</v>
      </c>
      <c r="H190" s="10" t="s">
        <v>625</v>
      </c>
      <c r="I190" s="10">
        <v>1</v>
      </c>
      <c r="J190" s="10">
        <v>204</v>
      </c>
      <c r="K190" s="11">
        <v>151431.84</v>
      </c>
      <c r="L190" s="10">
        <v>254307.84</v>
      </c>
      <c r="M190" s="10">
        <v>246455.03</v>
      </c>
      <c r="N190" s="10">
        <f t="shared" si="8"/>
        <v>3</v>
      </c>
      <c r="O190" s="11">
        <v>17.208300000000001</v>
      </c>
      <c r="P190" s="10">
        <v>17.956199999999999</v>
      </c>
      <c r="Q190" s="10">
        <v>17.911000000000001</v>
      </c>
      <c r="R190" s="11">
        <v>17.208300000000001</v>
      </c>
      <c r="S190" s="10">
        <v>17.956199999999999</v>
      </c>
      <c r="T190" s="10">
        <v>17.911000000000001</v>
      </c>
      <c r="U190" s="11">
        <f t="shared" si="9"/>
        <v>0.74789999999999779</v>
      </c>
      <c r="V190" s="10">
        <f t="shared" si="10"/>
        <v>0.7027000000000001</v>
      </c>
      <c r="W190" s="10">
        <f t="shared" si="11"/>
        <v>0.72529999999999895</v>
      </c>
    </row>
    <row r="191" spans="1:23" s="10" customFormat="1" x14ac:dyDescent="0.2">
      <c r="A191" s="10" t="s">
        <v>5707</v>
      </c>
      <c r="B191" s="10" t="s">
        <v>5708</v>
      </c>
      <c r="C191" s="10" t="s">
        <v>5709</v>
      </c>
      <c r="D191" s="10" t="s">
        <v>5710</v>
      </c>
      <c r="E191" s="10">
        <v>209</v>
      </c>
      <c r="F191" s="10" t="s">
        <v>9</v>
      </c>
      <c r="G191" s="10" t="s">
        <v>14</v>
      </c>
      <c r="H191" s="10" t="s">
        <v>5711</v>
      </c>
      <c r="I191" s="10">
        <v>1</v>
      </c>
      <c r="J191" s="10">
        <v>1816</v>
      </c>
      <c r="K191" s="11">
        <v>315390</v>
      </c>
      <c r="L191" s="10">
        <v>529409</v>
      </c>
      <c r="M191" s="10">
        <v>286488.06</v>
      </c>
      <c r="N191" s="10">
        <f t="shared" si="8"/>
        <v>3</v>
      </c>
      <c r="O191" s="11">
        <v>18.2668</v>
      </c>
      <c r="P191" s="10">
        <v>19.013999999999999</v>
      </c>
      <c r="Q191" s="10">
        <v>18.1281</v>
      </c>
      <c r="R191" s="11">
        <v>18.2668</v>
      </c>
      <c r="S191" s="10">
        <v>19.013999999999999</v>
      </c>
      <c r="T191" s="10">
        <v>18.1281</v>
      </c>
      <c r="U191" s="11">
        <f t="shared" si="9"/>
        <v>0.74719999999999942</v>
      </c>
      <c r="V191" s="10">
        <f t="shared" si="10"/>
        <v>-0.13870000000000005</v>
      </c>
      <c r="W191" s="10">
        <f t="shared" si="11"/>
        <v>0.30424999999999969</v>
      </c>
    </row>
    <row r="192" spans="1:23" s="10" customFormat="1" x14ac:dyDescent="0.2">
      <c r="A192" s="10" t="s">
        <v>2291</v>
      </c>
      <c r="B192" s="10" t="s">
        <v>2292</v>
      </c>
      <c r="C192" s="10" t="s">
        <v>2293</v>
      </c>
      <c r="D192" s="10" t="s">
        <v>2294</v>
      </c>
      <c r="E192" s="10">
        <v>346</v>
      </c>
      <c r="F192" s="10" t="s">
        <v>9</v>
      </c>
      <c r="G192" s="10" t="s">
        <v>14</v>
      </c>
      <c r="H192" s="10" t="s">
        <v>2295</v>
      </c>
      <c r="I192" s="10">
        <v>1</v>
      </c>
      <c r="J192" s="10">
        <v>726</v>
      </c>
      <c r="K192" s="11">
        <v>491108.88</v>
      </c>
      <c r="L192" s="10">
        <v>823362.5</v>
      </c>
      <c r="M192" s="10">
        <v>741510.5</v>
      </c>
      <c r="N192" s="10">
        <f t="shared" si="8"/>
        <v>3</v>
      </c>
      <c r="O192" s="11">
        <v>18.9057</v>
      </c>
      <c r="P192" s="10">
        <v>19.651199999999999</v>
      </c>
      <c r="Q192" s="10">
        <v>19.5001</v>
      </c>
      <c r="R192" s="11">
        <v>18.9057</v>
      </c>
      <c r="S192" s="10">
        <v>19.651199999999999</v>
      </c>
      <c r="T192" s="10">
        <v>19.5001</v>
      </c>
      <c r="U192" s="11">
        <f t="shared" si="9"/>
        <v>0.74549999999999983</v>
      </c>
      <c r="V192" s="10">
        <f t="shared" si="10"/>
        <v>0.59440000000000026</v>
      </c>
      <c r="W192" s="10">
        <f t="shared" si="11"/>
        <v>0.66995000000000005</v>
      </c>
    </row>
    <row r="193" spans="1:23" s="10" customFormat="1" x14ac:dyDescent="0.2">
      <c r="A193" s="10" t="s">
        <v>441</v>
      </c>
      <c r="B193" s="10" t="s">
        <v>442</v>
      </c>
      <c r="C193" s="10" t="s">
        <v>443</v>
      </c>
      <c r="D193" s="10" t="s">
        <v>444</v>
      </c>
      <c r="E193" s="10">
        <v>968</v>
      </c>
      <c r="F193" s="10" t="s">
        <v>9</v>
      </c>
      <c r="G193" s="10" t="s">
        <v>14</v>
      </c>
      <c r="H193" s="10" t="s">
        <v>445</v>
      </c>
      <c r="I193" s="10">
        <v>1</v>
      </c>
      <c r="J193" s="10">
        <v>144</v>
      </c>
      <c r="K193" s="11">
        <v>182191.89</v>
      </c>
      <c r="L193" s="10">
        <v>304962.84000000003</v>
      </c>
      <c r="M193" s="10">
        <v>332547.88</v>
      </c>
      <c r="N193" s="10">
        <f t="shared" si="8"/>
        <v>3</v>
      </c>
      <c r="O193" s="11">
        <v>17.475100000000001</v>
      </c>
      <c r="P193" s="10">
        <v>18.218299999999999</v>
      </c>
      <c r="Q193" s="10">
        <v>18.3432</v>
      </c>
      <c r="R193" s="11">
        <v>17.475100000000001</v>
      </c>
      <c r="S193" s="10">
        <v>18.218299999999999</v>
      </c>
      <c r="T193" s="10">
        <v>18.3432</v>
      </c>
      <c r="U193" s="11">
        <f t="shared" si="9"/>
        <v>0.74319999999999808</v>
      </c>
      <c r="V193" s="10">
        <f t="shared" si="10"/>
        <v>0.86809999999999832</v>
      </c>
      <c r="W193" s="10">
        <f t="shared" si="11"/>
        <v>0.8056499999999982</v>
      </c>
    </row>
    <row r="194" spans="1:23" s="10" customFormat="1" x14ac:dyDescent="0.2">
      <c r="A194" s="10" t="s">
        <v>5507</v>
      </c>
      <c r="B194" s="10" t="s">
        <v>5508</v>
      </c>
      <c r="C194" s="10" t="s">
        <v>5509</v>
      </c>
      <c r="D194" s="10" t="s">
        <v>5510</v>
      </c>
      <c r="E194" s="10">
        <v>644</v>
      </c>
      <c r="F194" s="10" t="s">
        <v>9</v>
      </c>
      <c r="G194" s="10" t="s">
        <v>14</v>
      </c>
      <c r="H194" s="10" t="s">
        <v>5511</v>
      </c>
      <c r="I194" s="10">
        <v>1</v>
      </c>
      <c r="J194" s="10">
        <v>1740</v>
      </c>
      <c r="K194" s="11">
        <v>408163.8</v>
      </c>
      <c r="L194" s="10">
        <v>683085.3</v>
      </c>
      <c r="M194" s="10">
        <v>452377.62</v>
      </c>
      <c r="N194" s="10">
        <f t="shared" si="8"/>
        <v>3</v>
      </c>
      <c r="O194" s="11">
        <v>18.6388</v>
      </c>
      <c r="P194" s="10">
        <v>19.381699999999999</v>
      </c>
      <c r="Q194" s="10">
        <v>18.787199999999999</v>
      </c>
      <c r="R194" s="11">
        <v>18.6388</v>
      </c>
      <c r="S194" s="10">
        <v>19.381699999999999</v>
      </c>
      <c r="T194" s="10">
        <v>18.787199999999999</v>
      </c>
      <c r="U194" s="11">
        <f t="shared" si="9"/>
        <v>0.74289999999999878</v>
      </c>
      <c r="V194" s="10">
        <f t="shared" si="10"/>
        <v>0.14839999999999876</v>
      </c>
      <c r="W194" s="10">
        <f t="shared" si="11"/>
        <v>0.44564999999999877</v>
      </c>
    </row>
    <row r="195" spans="1:23" s="10" customFormat="1" x14ac:dyDescent="0.2">
      <c r="A195" s="10" t="s">
        <v>7241</v>
      </c>
      <c r="B195" s="10" t="s">
        <v>7242</v>
      </c>
      <c r="C195" s="10" t="s">
        <v>7243</v>
      </c>
      <c r="D195" s="10" t="s">
        <v>7244</v>
      </c>
      <c r="E195" s="10">
        <v>408</v>
      </c>
      <c r="F195" s="10" t="s">
        <v>9</v>
      </c>
      <c r="G195" s="10" t="s">
        <v>14</v>
      </c>
      <c r="H195" s="10" t="s">
        <v>7245</v>
      </c>
      <c r="I195" s="10">
        <v>1</v>
      </c>
      <c r="J195" s="10">
        <v>1545</v>
      </c>
      <c r="K195" s="11">
        <v>96036.47</v>
      </c>
      <c r="L195" s="10">
        <v>160706.04999999999</v>
      </c>
      <c r="M195" s="10">
        <v>99367.52</v>
      </c>
      <c r="N195" s="10">
        <f t="shared" ref="N195:N258" si="12">COUNT(K195:M195)</f>
        <v>3</v>
      </c>
      <c r="O195" s="11">
        <v>16.551300000000001</v>
      </c>
      <c r="P195" s="10">
        <v>17.2941</v>
      </c>
      <c r="Q195" s="10">
        <v>16.6005</v>
      </c>
      <c r="R195" s="11">
        <v>16.551300000000001</v>
      </c>
      <c r="S195" s="10">
        <v>17.2941</v>
      </c>
      <c r="T195" s="10">
        <v>16.6005</v>
      </c>
      <c r="U195" s="11">
        <f t="shared" ref="U195:U258" si="13">S195-R195</f>
        <v>0.74279999999999902</v>
      </c>
      <c r="V195" s="10">
        <f t="shared" ref="V195:V258" si="14">T195-R195</f>
        <v>4.9199999999999022E-2</v>
      </c>
      <c r="W195" s="10">
        <f t="shared" ref="W195:W258" si="15">AVERAGE(U195:V195)</f>
        <v>0.39599999999999902</v>
      </c>
    </row>
    <row r="196" spans="1:23" s="10" customFormat="1" x14ac:dyDescent="0.2">
      <c r="A196" s="10" t="s">
        <v>476</v>
      </c>
      <c r="B196" s="10" t="s">
        <v>477</v>
      </c>
      <c r="C196" s="10" t="s">
        <v>478</v>
      </c>
      <c r="D196" s="10" t="s">
        <v>479</v>
      </c>
      <c r="E196" s="10">
        <v>1309</v>
      </c>
      <c r="F196" s="10" t="s">
        <v>9</v>
      </c>
      <c r="G196" s="10" t="s">
        <v>14</v>
      </c>
      <c r="H196" s="10" t="s">
        <v>480</v>
      </c>
      <c r="I196" s="10">
        <v>1</v>
      </c>
      <c r="J196" s="10">
        <v>157</v>
      </c>
      <c r="K196" s="11">
        <v>152795.17000000001</v>
      </c>
      <c r="L196" s="10">
        <v>255445.61</v>
      </c>
      <c r="M196" s="10">
        <v>146428.89000000001</v>
      </c>
      <c r="N196" s="10">
        <f t="shared" si="12"/>
        <v>3</v>
      </c>
      <c r="O196" s="11">
        <v>17.2212</v>
      </c>
      <c r="P196" s="10">
        <v>17.962700000000002</v>
      </c>
      <c r="Q196" s="10">
        <v>17.159800000000001</v>
      </c>
      <c r="R196" s="11">
        <v>17.2212</v>
      </c>
      <c r="S196" s="10">
        <v>17.962700000000002</v>
      </c>
      <c r="T196" s="10">
        <v>17.159800000000001</v>
      </c>
      <c r="U196" s="11">
        <f t="shared" si="13"/>
        <v>0.74150000000000205</v>
      </c>
      <c r="V196" s="10">
        <f t="shared" si="14"/>
        <v>-6.1399999999999011E-2</v>
      </c>
      <c r="W196" s="10">
        <f t="shared" si="15"/>
        <v>0.34005000000000152</v>
      </c>
    </row>
    <row r="197" spans="1:23" s="10" customFormat="1" x14ac:dyDescent="0.2">
      <c r="A197" s="10" t="s">
        <v>4506</v>
      </c>
      <c r="B197" s="10" t="s">
        <v>4507</v>
      </c>
      <c r="C197" s="10" t="s">
        <v>4508</v>
      </c>
      <c r="D197" s="10" t="s">
        <v>4509</v>
      </c>
      <c r="E197" s="10">
        <v>455</v>
      </c>
      <c r="F197" s="10" t="s">
        <v>9</v>
      </c>
      <c r="G197" s="10" t="s">
        <v>14</v>
      </c>
      <c r="H197" s="10" t="s">
        <v>4510</v>
      </c>
      <c r="I197" s="10">
        <v>1</v>
      </c>
      <c r="J197" s="10">
        <v>1334</v>
      </c>
      <c r="K197" s="11">
        <v>356073.72</v>
      </c>
      <c r="L197" s="10">
        <v>589887.93999999994</v>
      </c>
      <c r="M197" s="10">
        <v>726678.3</v>
      </c>
      <c r="N197" s="10">
        <f t="shared" si="12"/>
        <v>3</v>
      </c>
      <c r="O197" s="11">
        <v>18.441800000000001</v>
      </c>
      <c r="P197" s="10">
        <v>19.170100000000001</v>
      </c>
      <c r="Q197" s="10">
        <v>19.471</v>
      </c>
      <c r="R197" s="11">
        <v>18.441800000000001</v>
      </c>
      <c r="S197" s="10">
        <v>19.170100000000001</v>
      </c>
      <c r="T197" s="10">
        <v>19.471</v>
      </c>
      <c r="U197" s="11">
        <f t="shared" si="13"/>
        <v>0.72830000000000084</v>
      </c>
      <c r="V197" s="10">
        <f t="shared" si="14"/>
        <v>1.0291999999999994</v>
      </c>
      <c r="W197" s="10">
        <f t="shared" si="15"/>
        <v>0.87875000000000014</v>
      </c>
    </row>
    <row r="198" spans="1:23" s="10" customFormat="1" x14ac:dyDescent="0.2">
      <c r="A198" s="10" t="s">
        <v>2026</v>
      </c>
      <c r="B198" s="10" t="s">
        <v>2027</v>
      </c>
      <c r="C198" s="10" t="s">
        <v>2028</v>
      </c>
      <c r="D198" s="10" t="s">
        <v>2029</v>
      </c>
      <c r="E198" s="10">
        <v>1616</v>
      </c>
      <c r="F198" s="10" t="s">
        <v>9</v>
      </c>
      <c r="G198" s="10" t="s">
        <v>14</v>
      </c>
      <c r="H198" s="10" t="s">
        <v>2030</v>
      </c>
      <c r="I198" s="10">
        <v>1</v>
      </c>
      <c r="J198" s="10">
        <v>650</v>
      </c>
      <c r="K198" s="11">
        <v>237327.5</v>
      </c>
      <c r="L198" s="10">
        <v>393121.4</v>
      </c>
      <c r="M198" s="10">
        <v>399277</v>
      </c>
      <c r="N198" s="10">
        <f t="shared" si="12"/>
        <v>3</v>
      </c>
      <c r="O198" s="11">
        <v>17.8565</v>
      </c>
      <c r="P198" s="10">
        <v>18.584599999999998</v>
      </c>
      <c r="Q198" s="10">
        <v>18.606999999999999</v>
      </c>
      <c r="R198" s="11">
        <v>17.8565</v>
      </c>
      <c r="S198" s="10">
        <v>18.584599999999998</v>
      </c>
      <c r="T198" s="10">
        <v>18.606999999999999</v>
      </c>
      <c r="U198" s="11">
        <f t="shared" si="13"/>
        <v>0.72809999999999775</v>
      </c>
      <c r="V198" s="10">
        <f t="shared" si="14"/>
        <v>0.75049999999999883</v>
      </c>
      <c r="W198" s="10">
        <f t="shared" si="15"/>
        <v>0.73929999999999829</v>
      </c>
    </row>
    <row r="199" spans="1:23" s="10" customFormat="1" x14ac:dyDescent="0.2">
      <c r="A199" s="10" t="s">
        <v>2031</v>
      </c>
      <c r="B199" s="10" t="s">
        <v>2032</v>
      </c>
      <c r="C199" s="10" t="s">
        <v>2033</v>
      </c>
      <c r="D199" s="10" t="s">
        <v>2034</v>
      </c>
      <c r="E199" s="10">
        <v>475</v>
      </c>
      <c r="F199" s="10" t="s">
        <v>9</v>
      </c>
      <c r="G199" s="10" t="s">
        <v>14</v>
      </c>
      <c r="H199" s="10" t="s">
        <v>2035</v>
      </c>
      <c r="I199" s="10">
        <v>1</v>
      </c>
      <c r="J199" s="10">
        <v>651</v>
      </c>
      <c r="K199" s="11">
        <v>98138.95</v>
      </c>
      <c r="L199" s="10">
        <v>161996.69</v>
      </c>
      <c r="M199" s="10">
        <v>171037.8</v>
      </c>
      <c r="N199" s="10">
        <f t="shared" si="12"/>
        <v>3</v>
      </c>
      <c r="O199" s="11">
        <v>16.5825</v>
      </c>
      <c r="P199" s="10">
        <v>17.305599999999998</v>
      </c>
      <c r="Q199" s="10">
        <v>17.384</v>
      </c>
      <c r="R199" s="11">
        <v>16.5825</v>
      </c>
      <c r="S199" s="10">
        <v>17.305599999999998</v>
      </c>
      <c r="T199" s="10">
        <v>17.384</v>
      </c>
      <c r="U199" s="11">
        <f t="shared" si="13"/>
        <v>0.72309999999999874</v>
      </c>
      <c r="V199" s="10">
        <f t="shared" si="14"/>
        <v>0.80150000000000077</v>
      </c>
      <c r="W199" s="10">
        <f t="shared" si="15"/>
        <v>0.76229999999999976</v>
      </c>
    </row>
    <row r="200" spans="1:23" s="10" customFormat="1" x14ac:dyDescent="0.2">
      <c r="A200" s="10" t="s">
        <v>3641</v>
      </c>
      <c r="B200" s="10" t="s">
        <v>3642</v>
      </c>
      <c r="C200" s="10" t="s">
        <v>3643</v>
      </c>
      <c r="D200" s="10" t="s">
        <v>3644</v>
      </c>
      <c r="E200" s="10">
        <v>76</v>
      </c>
      <c r="F200" s="10" t="s">
        <v>9</v>
      </c>
      <c r="G200" s="10" t="s">
        <v>14</v>
      </c>
      <c r="H200" s="10" t="s">
        <v>3645</v>
      </c>
      <c r="I200" s="10">
        <v>1</v>
      </c>
      <c r="J200" s="10">
        <v>1086</v>
      </c>
      <c r="K200" s="11">
        <v>441743.7</v>
      </c>
      <c r="L200" s="10">
        <v>729100.75</v>
      </c>
      <c r="M200" s="10">
        <v>881068</v>
      </c>
      <c r="N200" s="10">
        <f t="shared" si="12"/>
        <v>3</v>
      </c>
      <c r="O200" s="11">
        <v>18.7529</v>
      </c>
      <c r="P200" s="10">
        <v>19.4758</v>
      </c>
      <c r="Q200" s="10">
        <v>19.748899999999999</v>
      </c>
      <c r="R200" s="11">
        <v>18.7529</v>
      </c>
      <c r="S200" s="10">
        <v>19.4758</v>
      </c>
      <c r="T200" s="10">
        <v>19.748899999999999</v>
      </c>
      <c r="U200" s="11">
        <f t="shared" si="13"/>
        <v>0.72289999999999921</v>
      </c>
      <c r="V200" s="10">
        <f t="shared" si="14"/>
        <v>0.99599999999999866</v>
      </c>
      <c r="W200" s="10">
        <f t="shared" si="15"/>
        <v>0.85944999999999894</v>
      </c>
    </row>
    <row r="201" spans="1:23" s="10" customFormat="1" x14ac:dyDescent="0.2">
      <c r="A201" s="10" t="s">
        <v>4536</v>
      </c>
      <c r="B201" s="10" t="s">
        <v>4537</v>
      </c>
      <c r="C201" s="10" t="s">
        <v>4538</v>
      </c>
      <c r="D201" s="10" t="s">
        <v>4539</v>
      </c>
      <c r="E201" s="10">
        <v>1382</v>
      </c>
      <c r="F201" s="10" t="s">
        <v>9</v>
      </c>
      <c r="G201" s="10" t="s">
        <v>14</v>
      </c>
      <c r="H201" s="10" t="s">
        <v>4540</v>
      </c>
      <c r="I201" s="10">
        <v>1</v>
      </c>
      <c r="J201" s="10">
        <v>1345</v>
      </c>
      <c r="K201" s="11">
        <v>641911.56000000006</v>
      </c>
      <c r="L201" s="10">
        <v>1054368.2</v>
      </c>
      <c r="M201" s="10">
        <v>861151.8</v>
      </c>
      <c r="N201" s="10">
        <f t="shared" si="12"/>
        <v>3</v>
      </c>
      <c r="O201" s="11">
        <v>19.292000000000002</v>
      </c>
      <c r="P201" s="10">
        <v>20.007899999999999</v>
      </c>
      <c r="Q201" s="10">
        <v>19.715900000000001</v>
      </c>
      <c r="R201" s="11">
        <v>19.292000000000002</v>
      </c>
      <c r="S201" s="10">
        <v>20.007899999999999</v>
      </c>
      <c r="T201" s="10">
        <v>19.715900000000001</v>
      </c>
      <c r="U201" s="11">
        <f t="shared" si="13"/>
        <v>0.71589999999999776</v>
      </c>
      <c r="V201" s="10">
        <f t="shared" si="14"/>
        <v>0.42389999999999972</v>
      </c>
      <c r="W201" s="10">
        <f t="shared" si="15"/>
        <v>0.56989999999999874</v>
      </c>
    </row>
    <row r="202" spans="1:23" s="10" customFormat="1" x14ac:dyDescent="0.2">
      <c r="A202" s="10" t="s">
        <v>3571</v>
      </c>
      <c r="B202" s="10" t="s">
        <v>3572</v>
      </c>
      <c r="C202" s="10" t="s">
        <v>3573</v>
      </c>
      <c r="D202" s="10" t="s">
        <v>3574</v>
      </c>
      <c r="E202" s="10">
        <v>327</v>
      </c>
      <c r="F202" s="10" t="s">
        <v>9</v>
      </c>
      <c r="G202" s="10" t="s">
        <v>14</v>
      </c>
      <c r="H202" s="10" t="s">
        <v>3575</v>
      </c>
      <c r="I202" s="10">
        <v>1</v>
      </c>
      <c r="J202" s="10">
        <v>1071</v>
      </c>
      <c r="K202" s="11">
        <v>591287.80000000005</v>
      </c>
      <c r="L202" s="10">
        <v>966346.75</v>
      </c>
      <c r="M202" s="10">
        <v>1046698.56</v>
      </c>
      <c r="N202" s="10">
        <f t="shared" si="12"/>
        <v>3</v>
      </c>
      <c r="O202" s="11">
        <v>19.173500000000001</v>
      </c>
      <c r="P202" s="10">
        <v>19.882200000000001</v>
      </c>
      <c r="Q202" s="10">
        <v>19.997399999999999</v>
      </c>
      <c r="R202" s="11">
        <v>19.173500000000001</v>
      </c>
      <c r="S202" s="10">
        <v>19.882200000000001</v>
      </c>
      <c r="T202" s="10">
        <v>19.997399999999999</v>
      </c>
      <c r="U202" s="11">
        <f t="shared" si="13"/>
        <v>0.70870000000000033</v>
      </c>
      <c r="V202" s="10">
        <f t="shared" si="14"/>
        <v>0.8238999999999983</v>
      </c>
      <c r="W202" s="10">
        <f t="shared" si="15"/>
        <v>0.76629999999999932</v>
      </c>
    </row>
    <row r="203" spans="1:23" s="10" customFormat="1" x14ac:dyDescent="0.2">
      <c r="A203" s="10" t="s">
        <v>1726</v>
      </c>
      <c r="B203" s="10" t="s">
        <v>1727</v>
      </c>
      <c r="C203" s="10" t="s">
        <v>1728</v>
      </c>
      <c r="D203" s="10" t="s">
        <v>1729</v>
      </c>
      <c r="E203" s="10">
        <v>248</v>
      </c>
      <c r="F203" s="10" t="s">
        <v>9</v>
      </c>
      <c r="G203" s="10" t="s">
        <v>14</v>
      </c>
      <c r="H203" s="10" t="s">
        <v>1730</v>
      </c>
      <c r="I203" s="10">
        <v>1</v>
      </c>
      <c r="J203" s="10">
        <v>556</v>
      </c>
      <c r="K203" s="11">
        <v>2523452.5</v>
      </c>
      <c r="L203" s="10">
        <v>4123927.5</v>
      </c>
      <c r="M203" s="10">
        <v>5750225.5</v>
      </c>
      <c r="N203" s="10">
        <f t="shared" si="12"/>
        <v>3</v>
      </c>
      <c r="O203" s="11">
        <v>21.266999999999999</v>
      </c>
      <c r="P203" s="10">
        <v>21.9756</v>
      </c>
      <c r="Q203" s="10">
        <v>22.455200000000001</v>
      </c>
      <c r="R203" s="11">
        <v>21.266999999999999</v>
      </c>
      <c r="S203" s="10">
        <v>21.9756</v>
      </c>
      <c r="T203" s="10">
        <v>22.455200000000001</v>
      </c>
      <c r="U203" s="11">
        <f t="shared" si="13"/>
        <v>0.70860000000000056</v>
      </c>
      <c r="V203" s="10">
        <f t="shared" si="14"/>
        <v>1.1882000000000019</v>
      </c>
      <c r="W203" s="10">
        <f t="shared" si="15"/>
        <v>0.94840000000000124</v>
      </c>
    </row>
    <row r="204" spans="1:23" s="10" customFormat="1" x14ac:dyDescent="0.2">
      <c r="A204" s="10" t="s">
        <v>2296</v>
      </c>
      <c r="B204" s="10" t="s">
        <v>2297</v>
      </c>
      <c r="C204" s="10" t="s">
        <v>2298</v>
      </c>
      <c r="D204" s="10" t="s">
        <v>2299</v>
      </c>
      <c r="E204" s="10">
        <v>449</v>
      </c>
      <c r="F204" s="10" t="s">
        <v>9</v>
      </c>
      <c r="G204" s="10" t="s">
        <v>14</v>
      </c>
      <c r="H204" s="10" t="s">
        <v>2300</v>
      </c>
      <c r="I204" s="10">
        <v>1</v>
      </c>
      <c r="J204" s="10">
        <v>727</v>
      </c>
      <c r="K204" s="11">
        <v>1153841.1000000001</v>
      </c>
      <c r="L204" s="10">
        <v>1883695.1</v>
      </c>
      <c r="M204" s="10">
        <v>1531679.2</v>
      </c>
      <c r="N204" s="10">
        <f t="shared" si="12"/>
        <v>3</v>
      </c>
      <c r="O204" s="11">
        <v>20.138000000000002</v>
      </c>
      <c r="P204" s="10">
        <v>20.845099999999999</v>
      </c>
      <c r="Q204" s="10">
        <v>20.546700000000001</v>
      </c>
      <c r="R204" s="11">
        <v>20.138000000000002</v>
      </c>
      <c r="S204" s="10">
        <v>20.845099999999999</v>
      </c>
      <c r="T204" s="10">
        <v>20.546700000000001</v>
      </c>
      <c r="U204" s="11">
        <f t="shared" si="13"/>
        <v>0.70709999999999695</v>
      </c>
      <c r="V204" s="10">
        <f t="shared" si="14"/>
        <v>0.40869999999999962</v>
      </c>
      <c r="W204" s="10">
        <f t="shared" si="15"/>
        <v>0.55789999999999829</v>
      </c>
    </row>
    <row r="205" spans="1:23" s="10" customFormat="1" x14ac:dyDescent="0.2">
      <c r="A205" s="10" t="s">
        <v>7346</v>
      </c>
      <c r="B205" s="10" t="s">
        <v>7347</v>
      </c>
      <c r="C205" s="10" t="s">
        <v>7348</v>
      </c>
      <c r="D205" s="10" t="s">
        <v>7349</v>
      </c>
      <c r="E205" s="10">
        <v>391</v>
      </c>
      <c r="F205" s="10" t="s">
        <v>9</v>
      </c>
      <c r="G205" s="10" t="s">
        <v>14</v>
      </c>
      <c r="H205" s="10" t="s">
        <v>7350</v>
      </c>
      <c r="I205" s="10">
        <v>1</v>
      </c>
      <c r="J205" s="10">
        <v>1920</v>
      </c>
      <c r="K205" s="11">
        <v>119469.22</v>
      </c>
      <c r="L205" s="10">
        <v>194405.34</v>
      </c>
      <c r="M205" s="10">
        <v>251669.61</v>
      </c>
      <c r="N205" s="10">
        <f t="shared" si="12"/>
        <v>3</v>
      </c>
      <c r="O205" s="11">
        <v>16.866299999999999</v>
      </c>
      <c r="P205" s="10">
        <v>17.5687</v>
      </c>
      <c r="Q205" s="10">
        <v>17.941199999999998</v>
      </c>
      <c r="R205" s="11">
        <v>16.866299999999999</v>
      </c>
      <c r="S205" s="10">
        <v>17.5687</v>
      </c>
      <c r="T205" s="10">
        <v>17.941199999999998</v>
      </c>
      <c r="U205" s="11">
        <f t="shared" si="13"/>
        <v>0.7024000000000008</v>
      </c>
      <c r="V205" s="10">
        <f t="shared" si="14"/>
        <v>1.0748999999999995</v>
      </c>
      <c r="W205" s="10">
        <f t="shared" si="15"/>
        <v>0.88865000000000016</v>
      </c>
    </row>
    <row r="206" spans="1:23" s="10" customFormat="1" x14ac:dyDescent="0.2">
      <c r="A206" s="10" t="s">
        <v>4756</v>
      </c>
      <c r="B206" s="10" t="s">
        <v>4757</v>
      </c>
      <c r="C206" s="10" t="s">
        <v>4758</v>
      </c>
      <c r="D206" s="10" t="s">
        <v>4759</v>
      </c>
      <c r="E206" s="10">
        <v>416</v>
      </c>
      <c r="F206" s="10" t="s">
        <v>9</v>
      </c>
      <c r="G206" s="10" t="s">
        <v>14</v>
      </c>
      <c r="H206" s="10" t="s">
        <v>4760</v>
      </c>
      <c r="I206" s="10">
        <v>1</v>
      </c>
      <c r="J206" s="10">
        <v>1409</v>
      </c>
      <c r="K206" s="11">
        <v>253262.75</v>
      </c>
      <c r="L206" s="10">
        <v>410864.6</v>
      </c>
      <c r="M206" s="10">
        <v>207104.66</v>
      </c>
      <c r="N206" s="10">
        <f t="shared" si="12"/>
        <v>3</v>
      </c>
      <c r="O206" s="11">
        <v>17.950299999999999</v>
      </c>
      <c r="P206" s="10">
        <v>18.648299999999999</v>
      </c>
      <c r="Q206" s="10">
        <v>17.66</v>
      </c>
      <c r="R206" s="11">
        <v>17.950299999999999</v>
      </c>
      <c r="S206" s="10">
        <v>18.648299999999999</v>
      </c>
      <c r="T206" s="10">
        <v>17.66</v>
      </c>
      <c r="U206" s="11">
        <f t="shared" si="13"/>
        <v>0.6980000000000004</v>
      </c>
      <c r="V206" s="10">
        <f t="shared" si="14"/>
        <v>-0.29029999999999845</v>
      </c>
      <c r="W206" s="10">
        <f t="shared" si="15"/>
        <v>0.20385000000000097</v>
      </c>
    </row>
    <row r="207" spans="1:23" s="10" customFormat="1" x14ac:dyDescent="0.2">
      <c r="A207" s="10" t="s">
        <v>616</v>
      </c>
      <c r="B207" s="10" t="s">
        <v>617</v>
      </c>
      <c r="C207" s="10" t="s">
        <v>618</v>
      </c>
      <c r="D207" s="10" t="s">
        <v>619</v>
      </c>
      <c r="E207" s="10">
        <v>161</v>
      </c>
      <c r="F207" s="10" t="s">
        <v>9</v>
      </c>
      <c r="G207" s="10" t="s">
        <v>14</v>
      </c>
      <c r="H207" s="10" t="s">
        <v>620</v>
      </c>
      <c r="I207" s="10">
        <v>1</v>
      </c>
      <c r="J207" s="10">
        <v>203</v>
      </c>
      <c r="K207" s="11">
        <v>231335.27</v>
      </c>
      <c r="L207" s="10">
        <v>375178.06</v>
      </c>
      <c r="M207" s="10">
        <v>141761.57999999999</v>
      </c>
      <c r="N207" s="10">
        <f t="shared" si="12"/>
        <v>3</v>
      </c>
      <c r="O207" s="11">
        <v>17.819600000000001</v>
      </c>
      <c r="P207" s="10">
        <v>18.517199999999999</v>
      </c>
      <c r="Q207" s="10">
        <v>17.113099999999999</v>
      </c>
      <c r="R207" s="11">
        <v>17.819600000000001</v>
      </c>
      <c r="S207" s="10">
        <v>18.517199999999999</v>
      </c>
      <c r="T207" s="10">
        <v>17.113099999999999</v>
      </c>
      <c r="U207" s="11">
        <f t="shared" si="13"/>
        <v>0.69759999999999778</v>
      </c>
      <c r="V207" s="10">
        <f t="shared" si="14"/>
        <v>-0.7065000000000019</v>
      </c>
      <c r="W207" s="10">
        <f t="shared" si="15"/>
        <v>-4.4500000000020634E-3</v>
      </c>
    </row>
    <row r="208" spans="1:23" s="10" customFormat="1" x14ac:dyDescent="0.2">
      <c r="A208" s="10" t="s">
        <v>3776</v>
      </c>
      <c r="B208" s="10" t="s">
        <v>3777</v>
      </c>
      <c r="C208" s="10" t="s">
        <v>3778</v>
      </c>
      <c r="D208" s="10" t="s">
        <v>3779</v>
      </c>
      <c r="E208" s="10">
        <v>135</v>
      </c>
      <c r="F208" s="10" t="s">
        <v>9</v>
      </c>
      <c r="G208" s="10" t="s">
        <v>14</v>
      </c>
      <c r="H208" s="10" t="s">
        <v>3780</v>
      </c>
      <c r="I208" s="10">
        <v>0.99980000000000002</v>
      </c>
      <c r="J208" s="10">
        <v>1116</v>
      </c>
      <c r="K208" s="11">
        <v>1719454.6</v>
      </c>
      <c r="L208" s="10">
        <v>2776926</v>
      </c>
      <c r="M208" s="10">
        <v>1379357.9</v>
      </c>
      <c r="N208" s="10">
        <f t="shared" si="12"/>
        <v>3</v>
      </c>
      <c r="O208" s="11">
        <v>20.7135</v>
      </c>
      <c r="P208" s="10">
        <v>21.405100000000001</v>
      </c>
      <c r="Q208" s="10">
        <v>20.395600000000002</v>
      </c>
      <c r="R208" s="11">
        <v>20.7135</v>
      </c>
      <c r="S208" s="10">
        <v>21.405100000000001</v>
      </c>
      <c r="T208" s="10">
        <v>20.395600000000002</v>
      </c>
      <c r="U208" s="11">
        <f t="shared" si="13"/>
        <v>0.6916000000000011</v>
      </c>
      <c r="V208" s="10">
        <f t="shared" si="14"/>
        <v>-0.31789999999999807</v>
      </c>
      <c r="W208" s="10">
        <f t="shared" si="15"/>
        <v>0.18685000000000151</v>
      </c>
    </row>
    <row r="209" spans="1:24" s="10" customFormat="1" x14ac:dyDescent="0.2">
      <c r="A209" s="10" t="s">
        <v>4981</v>
      </c>
      <c r="B209" s="10" t="s">
        <v>4982</v>
      </c>
      <c r="C209" s="10" t="s">
        <v>4983</v>
      </c>
      <c r="D209" s="10" t="s">
        <v>4984</v>
      </c>
      <c r="E209" s="10">
        <v>1584</v>
      </c>
      <c r="F209" s="10" t="s">
        <v>9</v>
      </c>
      <c r="G209" s="10" t="s">
        <v>14</v>
      </c>
      <c r="H209" s="10" t="s">
        <v>4985</v>
      </c>
      <c r="I209" s="10">
        <v>1</v>
      </c>
      <c r="J209" s="10">
        <v>1504</v>
      </c>
      <c r="K209" s="11">
        <v>86470.195000000007</v>
      </c>
      <c r="L209" s="10">
        <v>139164.69</v>
      </c>
      <c r="M209" s="10">
        <v>110082.93</v>
      </c>
      <c r="N209" s="10">
        <f t="shared" si="12"/>
        <v>3</v>
      </c>
      <c r="O209" s="11">
        <v>16.399899999999999</v>
      </c>
      <c r="P209" s="10">
        <v>17.086400000000001</v>
      </c>
      <c r="Q209" s="10">
        <v>16.748200000000001</v>
      </c>
      <c r="R209" s="11">
        <v>16.399899999999999</v>
      </c>
      <c r="S209" s="10">
        <v>17.086400000000001</v>
      </c>
      <c r="T209" s="10">
        <v>16.748200000000001</v>
      </c>
      <c r="U209" s="11">
        <f t="shared" si="13"/>
        <v>0.68650000000000233</v>
      </c>
      <c r="V209" s="10">
        <f t="shared" si="14"/>
        <v>0.34830000000000183</v>
      </c>
      <c r="W209" s="10">
        <f t="shared" si="15"/>
        <v>0.51740000000000208</v>
      </c>
    </row>
    <row r="210" spans="1:24" s="10" customFormat="1" x14ac:dyDescent="0.2">
      <c r="A210" s="10" t="s">
        <v>7594</v>
      </c>
      <c r="B210" s="10" t="s">
        <v>7595</v>
      </c>
      <c r="C210" s="10" t="s">
        <v>7596</v>
      </c>
      <c r="D210" s="10" t="s">
        <v>7597</v>
      </c>
      <c r="E210" s="10">
        <v>1204</v>
      </c>
      <c r="F210" s="10" t="s">
        <v>9</v>
      </c>
      <c r="G210" s="10" t="s">
        <v>14</v>
      </c>
      <c r="H210" s="10" t="s">
        <v>7598</v>
      </c>
      <c r="I210" s="10">
        <v>1</v>
      </c>
      <c r="J210" s="10">
        <v>1484</v>
      </c>
      <c r="K210" s="11">
        <v>97598.75</v>
      </c>
      <c r="L210" s="10">
        <v>156825.81</v>
      </c>
      <c r="M210" s="10">
        <v>153378.81</v>
      </c>
      <c r="N210" s="10">
        <f t="shared" si="12"/>
        <v>3</v>
      </c>
      <c r="O210" s="11">
        <v>16.5746</v>
      </c>
      <c r="P210" s="10">
        <v>17.258800000000001</v>
      </c>
      <c r="Q210" s="10">
        <v>17.226700000000001</v>
      </c>
      <c r="R210" s="11">
        <v>16.5746</v>
      </c>
      <c r="S210" s="10">
        <v>17.258800000000001</v>
      </c>
      <c r="T210" s="10">
        <v>17.226700000000001</v>
      </c>
      <c r="U210" s="11">
        <f t="shared" si="13"/>
        <v>0.68420000000000059</v>
      </c>
      <c r="V210" s="10">
        <f t="shared" si="14"/>
        <v>0.65210000000000079</v>
      </c>
      <c r="W210" s="10">
        <f t="shared" si="15"/>
        <v>0.66815000000000069</v>
      </c>
    </row>
    <row r="211" spans="1:24" s="10" customFormat="1" x14ac:dyDescent="0.2">
      <c r="A211" s="10" t="s">
        <v>4946</v>
      </c>
      <c r="B211" s="10" t="s">
        <v>4947</v>
      </c>
      <c r="C211" s="10" t="s">
        <v>4948</v>
      </c>
      <c r="D211" s="10" t="s">
        <v>4949</v>
      </c>
      <c r="E211" s="10">
        <v>553</v>
      </c>
      <c r="F211" s="10" t="s">
        <v>9</v>
      </c>
      <c r="G211" s="10" t="s">
        <v>14</v>
      </c>
      <c r="H211" s="10" t="s">
        <v>4950</v>
      </c>
      <c r="I211" s="10">
        <v>0.99980000000000002</v>
      </c>
      <c r="J211" s="10">
        <v>1479</v>
      </c>
      <c r="K211" s="11">
        <v>66690.7</v>
      </c>
      <c r="L211" s="10">
        <v>107074.32</v>
      </c>
      <c r="M211" s="10">
        <v>61842.79</v>
      </c>
      <c r="N211" s="10">
        <f t="shared" si="12"/>
        <v>3</v>
      </c>
      <c r="O211" s="11">
        <v>16.025200000000002</v>
      </c>
      <c r="P211" s="10">
        <v>16.708300000000001</v>
      </c>
      <c r="Q211" s="10">
        <v>15.9163</v>
      </c>
      <c r="R211" s="11">
        <v>16.025200000000002</v>
      </c>
      <c r="S211" s="10">
        <v>16.708300000000001</v>
      </c>
      <c r="T211" s="10">
        <v>15.9163</v>
      </c>
      <c r="U211" s="11">
        <f t="shared" si="13"/>
        <v>0.6830999999999996</v>
      </c>
      <c r="V211" s="10">
        <f t="shared" si="14"/>
        <v>-0.108900000000002</v>
      </c>
      <c r="W211" s="10">
        <f t="shared" si="15"/>
        <v>0.2870999999999988</v>
      </c>
    </row>
    <row r="212" spans="1:24" s="10" customFormat="1" x14ac:dyDescent="0.2">
      <c r="A212" s="10" t="s">
        <v>206</v>
      </c>
      <c r="B212" s="10" t="s">
        <v>207</v>
      </c>
      <c r="C212" s="10" t="s">
        <v>208</v>
      </c>
      <c r="D212" s="10" t="s">
        <v>209</v>
      </c>
      <c r="E212" s="10">
        <v>2357</v>
      </c>
      <c r="F212" s="10" t="s">
        <v>9</v>
      </c>
      <c r="G212" s="10" t="s">
        <v>14</v>
      </c>
      <c r="H212" s="10" t="s">
        <v>210</v>
      </c>
      <c r="I212" s="10">
        <v>0.99990000000000001</v>
      </c>
      <c r="J212" s="10">
        <v>70</v>
      </c>
      <c r="K212" s="11">
        <v>168101.78</v>
      </c>
      <c r="L212" s="10">
        <v>269284.53000000003</v>
      </c>
      <c r="M212" s="10" t="s">
        <v>6689</v>
      </c>
      <c r="N212" s="10">
        <f t="shared" si="12"/>
        <v>2</v>
      </c>
      <c r="O212" s="11">
        <v>17.359000000000002</v>
      </c>
      <c r="P212" s="10">
        <v>18.038799999999998</v>
      </c>
      <c r="Q212" s="10" t="s">
        <v>6689</v>
      </c>
      <c r="R212" s="11">
        <v>17.359000000000002</v>
      </c>
      <c r="S212" s="10">
        <v>18.038799999999998</v>
      </c>
      <c r="T212" s="10">
        <v>14.8193</v>
      </c>
      <c r="U212" s="11">
        <f t="shared" si="13"/>
        <v>0.67979999999999663</v>
      </c>
      <c r="V212" s="10">
        <f t="shared" si="14"/>
        <v>-2.5397000000000016</v>
      </c>
      <c r="W212" s="10">
        <f t="shared" si="15"/>
        <v>-0.9299500000000025</v>
      </c>
    </row>
    <row r="213" spans="1:24" s="10" customFormat="1" x14ac:dyDescent="0.2">
      <c r="A213" s="10" t="s">
        <v>5762</v>
      </c>
      <c r="B213" s="10" t="s">
        <v>5763</v>
      </c>
      <c r="C213" s="10" t="s">
        <v>5764</v>
      </c>
      <c r="D213" s="10" t="s">
        <v>5765</v>
      </c>
      <c r="E213" s="10">
        <v>1015</v>
      </c>
      <c r="F213" s="10" t="s">
        <v>9</v>
      </c>
      <c r="G213" s="10" t="s">
        <v>14</v>
      </c>
      <c r="H213" s="10" t="s">
        <v>5766</v>
      </c>
      <c r="I213" s="10">
        <v>1</v>
      </c>
      <c r="J213" s="10">
        <v>1833</v>
      </c>
      <c r="K213" s="11">
        <v>209915.03</v>
      </c>
      <c r="L213" s="10">
        <v>336216.12</v>
      </c>
      <c r="M213" s="10">
        <v>207554.98</v>
      </c>
      <c r="N213" s="10">
        <f t="shared" si="12"/>
        <v>3</v>
      </c>
      <c r="O213" s="11">
        <v>17.679400000000001</v>
      </c>
      <c r="P213" s="10">
        <v>18.359000000000002</v>
      </c>
      <c r="Q213" s="10">
        <v>17.6631</v>
      </c>
      <c r="R213" s="11">
        <v>17.679400000000001</v>
      </c>
      <c r="S213" s="10">
        <v>18.359000000000002</v>
      </c>
      <c r="T213" s="10">
        <v>17.6631</v>
      </c>
      <c r="U213" s="11">
        <f t="shared" si="13"/>
        <v>0.67960000000000065</v>
      </c>
      <c r="V213" s="10">
        <f t="shared" si="14"/>
        <v>-1.6300000000001091E-2</v>
      </c>
      <c r="W213" s="10">
        <f t="shared" si="15"/>
        <v>0.33164999999999978</v>
      </c>
    </row>
    <row r="214" spans="1:24" s="10" customFormat="1" x14ac:dyDescent="0.2">
      <c r="A214" s="10" t="s">
        <v>3476</v>
      </c>
      <c r="B214" s="10" t="s">
        <v>3477</v>
      </c>
      <c r="C214" s="10" t="s">
        <v>3478</v>
      </c>
      <c r="D214" s="10" t="s">
        <v>3479</v>
      </c>
      <c r="E214" s="10">
        <v>184</v>
      </c>
      <c r="F214" s="10" t="s">
        <v>9</v>
      </c>
      <c r="G214" s="10" t="s">
        <v>14</v>
      </c>
      <c r="H214" s="10" t="s">
        <v>3480</v>
      </c>
      <c r="I214" s="10">
        <v>1</v>
      </c>
      <c r="J214" s="10">
        <v>1046</v>
      </c>
      <c r="K214" s="11">
        <v>1273415.2</v>
      </c>
      <c r="L214" s="10">
        <v>2036496.1</v>
      </c>
      <c r="M214" s="10">
        <v>1466246.6</v>
      </c>
      <c r="N214" s="10">
        <f t="shared" si="12"/>
        <v>3</v>
      </c>
      <c r="O214" s="11">
        <v>20.2803</v>
      </c>
      <c r="P214" s="10">
        <v>20.957699999999999</v>
      </c>
      <c r="Q214" s="10">
        <v>20.483699999999999</v>
      </c>
      <c r="R214" s="11">
        <v>20.2803</v>
      </c>
      <c r="S214" s="10">
        <v>20.957699999999999</v>
      </c>
      <c r="T214" s="10">
        <v>20.483699999999999</v>
      </c>
      <c r="U214" s="11">
        <f t="shared" si="13"/>
        <v>0.67739999999999867</v>
      </c>
      <c r="V214" s="10">
        <f t="shared" si="14"/>
        <v>0.20339999999999847</v>
      </c>
      <c r="W214" s="10">
        <f t="shared" si="15"/>
        <v>0.44039999999999857</v>
      </c>
    </row>
    <row r="215" spans="1:24" s="10" customFormat="1" x14ac:dyDescent="0.2">
      <c r="A215" s="10" t="s">
        <v>5272</v>
      </c>
      <c r="B215" s="10" t="s">
        <v>5273</v>
      </c>
      <c r="C215" s="10" t="s">
        <v>5274</v>
      </c>
      <c r="D215" s="10" t="s">
        <v>5275</v>
      </c>
      <c r="E215" s="10">
        <v>663</v>
      </c>
      <c r="F215" s="10" t="s">
        <v>9</v>
      </c>
      <c r="G215" s="10" t="s">
        <v>14</v>
      </c>
      <c r="H215" s="10" t="s">
        <v>5276</v>
      </c>
      <c r="I215" s="10">
        <v>1</v>
      </c>
      <c r="J215" s="10">
        <v>1637</v>
      </c>
      <c r="K215" s="11">
        <v>224316.84</v>
      </c>
      <c r="L215" s="10">
        <v>357960.72</v>
      </c>
      <c r="M215" s="10">
        <v>185004.23</v>
      </c>
      <c r="N215" s="10">
        <f t="shared" si="12"/>
        <v>3</v>
      </c>
      <c r="O215" s="11">
        <v>17.775200000000002</v>
      </c>
      <c r="P215" s="10">
        <v>18.449400000000001</v>
      </c>
      <c r="Q215" s="10">
        <v>17.497199999999999</v>
      </c>
      <c r="R215" s="11">
        <v>17.775200000000002</v>
      </c>
      <c r="S215" s="10">
        <v>18.449400000000001</v>
      </c>
      <c r="T215" s="10">
        <v>17.497199999999999</v>
      </c>
      <c r="U215" s="11">
        <f t="shared" si="13"/>
        <v>0.67419999999999902</v>
      </c>
      <c r="V215" s="10">
        <f t="shared" si="14"/>
        <v>-0.27800000000000225</v>
      </c>
      <c r="W215" s="10">
        <f t="shared" si="15"/>
        <v>0.19809999999999839</v>
      </c>
    </row>
    <row r="216" spans="1:24" s="10" customFormat="1" x14ac:dyDescent="0.2">
      <c r="A216" s="10" t="s">
        <v>6112</v>
      </c>
      <c r="B216" s="10" t="s">
        <v>6113</v>
      </c>
      <c r="C216" s="10" t="s">
        <v>6114</v>
      </c>
      <c r="D216" s="10" t="s">
        <v>6115</v>
      </c>
      <c r="E216" s="10">
        <v>388</v>
      </c>
      <c r="F216" s="10" t="s">
        <v>9</v>
      </c>
      <c r="G216" s="10" t="s">
        <v>14</v>
      </c>
      <c r="H216" s="10" t="s">
        <v>6116</v>
      </c>
      <c r="I216" s="10">
        <v>1</v>
      </c>
      <c r="J216" s="10">
        <v>1986</v>
      </c>
      <c r="K216" s="11">
        <v>140915.94</v>
      </c>
      <c r="L216" s="10">
        <v>224853</v>
      </c>
      <c r="M216" s="10">
        <v>199484.79999999999</v>
      </c>
      <c r="N216" s="10">
        <f t="shared" si="12"/>
        <v>3</v>
      </c>
      <c r="O216" s="11">
        <v>17.104500000000002</v>
      </c>
      <c r="P216" s="10">
        <v>17.778600000000001</v>
      </c>
      <c r="Q216" s="10">
        <v>17.605899999999998</v>
      </c>
      <c r="R216" s="11">
        <v>17.104500000000002</v>
      </c>
      <c r="S216" s="10">
        <v>17.778600000000001</v>
      </c>
      <c r="T216" s="10">
        <v>17.605899999999998</v>
      </c>
      <c r="U216" s="11">
        <f t="shared" si="13"/>
        <v>0.67409999999999926</v>
      </c>
      <c r="V216" s="10">
        <f t="shared" si="14"/>
        <v>0.50139999999999674</v>
      </c>
      <c r="W216" s="10">
        <f t="shared" si="15"/>
        <v>0.587749999999998</v>
      </c>
    </row>
    <row r="217" spans="1:24" s="10" customFormat="1" x14ac:dyDescent="0.2">
      <c r="A217" s="10" t="s">
        <v>2381</v>
      </c>
      <c r="B217" s="10" t="s">
        <v>2382</v>
      </c>
      <c r="C217" s="10" t="s">
        <v>2383</v>
      </c>
      <c r="D217" s="10" t="s">
        <v>2384</v>
      </c>
      <c r="E217" s="10">
        <v>781</v>
      </c>
      <c r="F217" s="10" t="s">
        <v>9</v>
      </c>
      <c r="G217" s="10" t="s">
        <v>14</v>
      </c>
      <c r="H217" s="10" t="s">
        <v>2385</v>
      </c>
      <c r="I217" s="10">
        <v>1</v>
      </c>
      <c r="J217" s="10">
        <v>747</v>
      </c>
      <c r="K217" s="11">
        <v>486752.88</v>
      </c>
      <c r="L217" s="10">
        <v>772287.56</v>
      </c>
      <c r="M217" s="10">
        <v>778583.1</v>
      </c>
      <c r="N217" s="10">
        <f t="shared" si="12"/>
        <v>3</v>
      </c>
      <c r="O217" s="11">
        <v>18.892800000000001</v>
      </c>
      <c r="P217" s="10">
        <v>19.558800000000002</v>
      </c>
      <c r="Q217" s="10">
        <v>19.570499999999999</v>
      </c>
      <c r="R217" s="11">
        <v>18.892800000000001</v>
      </c>
      <c r="S217" s="10">
        <v>19.558800000000002</v>
      </c>
      <c r="T217" s="10">
        <v>19.570499999999999</v>
      </c>
      <c r="U217" s="11">
        <f t="shared" si="13"/>
        <v>0.66600000000000037</v>
      </c>
      <c r="V217" s="10">
        <f t="shared" si="14"/>
        <v>0.67769999999999797</v>
      </c>
      <c r="W217" s="10">
        <f t="shared" si="15"/>
        <v>0.67184999999999917</v>
      </c>
    </row>
    <row r="218" spans="1:24" s="10" customFormat="1" x14ac:dyDescent="0.2">
      <c r="A218" s="10" t="s">
        <v>4826</v>
      </c>
      <c r="B218" s="10" t="s">
        <v>4827</v>
      </c>
      <c r="C218" s="10" t="s">
        <v>4828</v>
      </c>
      <c r="D218" s="10" t="s">
        <v>4829</v>
      </c>
      <c r="E218" s="10">
        <v>326</v>
      </c>
      <c r="F218" s="10" t="s">
        <v>9</v>
      </c>
      <c r="G218" s="10" t="s">
        <v>14</v>
      </c>
      <c r="H218" s="10" t="s">
        <v>4830</v>
      </c>
      <c r="I218" s="10">
        <v>1</v>
      </c>
      <c r="J218" s="10">
        <v>1431</v>
      </c>
      <c r="K218" s="11">
        <v>759480.75</v>
      </c>
      <c r="L218" s="10">
        <v>1204867.2</v>
      </c>
      <c r="M218" s="10">
        <v>1147271.8</v>
      </c>
      <c r="N218" s="10">
        <f t="shared" si="12"/>
        <v>3</v>
      </c>
      <c r="O218" s="11">
        <v>19.534700000000001</v>
      </c>
      <c r="P218" s="10">
        <v>20.200399999999998</v>
      </c>
      <c r="Q218" s="10">
        <v>20.129799999999999</v>
      </c>
      <c r="R218" s="11">
        <v>19.534700000000001</v>
      </c>
      <c r="S218" s="10">
        <v>20.200399999999998</v>
      </c>
      <c r="T218" s="10">
        <v>20.129799999999999</v>
      </c>
      <c r="U218" s="11">
        <f t="shared" si="13"/>
        <v>0.66569999999999752</v>
      </c>
      <c r="V218" s="10">
        <f t="shared" si="14"/>
        <v>0.59509999999999863</v>
      </c>
      <c r="W218" s="10">
        <f t="shared" si="15"/>
        <v>0.63039999999999807</v>
      </c>
    </row>
    <row r="219" spans="1:24" s="10" customFormat="1" x14ac:dyDescent="0.2">
      <c r="A219" s="10" t="s">
        <v>7624</v>
      </c>
      <c r="B219" s="10" t="s">
        <v>7625</v>
      </c>
      <c r="C219" s="10" t="s">
        <v>7626</v>
      </c>
      <c r="D219" s="10" t="s">
        <v>7627</v>
      </c>
      <c r="E219" s="10">
        <v>136</v>
      </c>
      <c r="F219" s="10" t="s">
        <v>9</v>
      </c>
      <c r="G219" s="10" t="s">
        <v>14</v>
      </c>
      <c r="H219" s="10" t="s">
        <v>7628</v>
      </c>
      <c r="I219" s="10">
        <v>1</v>
      </c>
      <c r="J219" s="10">
        <v>1561</v>
      </c>
      <c r="K219" s="13">
        <v>69395880</v>
      </c>
      <c r="L219" s="12">
        <v>109940296</v>
      </c>
      <c r="M219" s="12">
        <v>85661624</v>
      </c>
      <c r="N219" s="10">
        <f t="shared" si="12"/>
        <v>3</v>
      </c>
      <c r="O219" s="11">
        <v>26.048400000000001</v>
      </c>
      <c r="P219" s="10">
        <v>26.712900000000001</v>
      </c>
      <c r="Q219" s="10">
        <v>26.352799999999998</v>
      </c>
      <c r="R219" s="11">
        <v>26.048400000000001</v>
      </c>
      <c r="S219" s="10">
        <v>26.712900000000001</v>
      </c>
      <c r="T219" s="10">
        <v>26.352799999999998</v>
      </c>
      <c r="U219" s="11">
        <f t="shared" si="13"/>
        <v>0.66450000000000031</v>
      </c>
      <c r="V219" s="10">
        <f t="shared" si="14"/>
        <v>0.30439999999999756</v>
      </c>
      <c r="W219" s="10">
        <f t="shared" si="15"/>
        <v>0.48444999999999894</v>
      </c>
      <c r="X219" s="12"/>
    </row>
    <row r="220" spans="1:24" s="10" customFormat="1" x14ac:dyDescent="0.2">
      <c r="A220" s="10" t="s">
        <v>6861</v>
      </c>
      <c r="B220" s="10" t="s">
        <v>6862</v>
      </c>
      <c r="C220" s="10" t="s">
        <v>6863</v>
      </c>
      <c r="D220" s="10" t="s">
        <v>6864</v>
      </c>
      <c r="E220" s="10">
        <v>469</v>
      </c>
      <c r="F220" s="10" t="s">
        <v>9</v>
      </c>
      <c r="G220" s="10" t="s">
        <v>14</v>
      </c>
      <c r="H220" s="10" t="s">
        <v>6865</v>
      </c>
      <c r="I220" s="10">
        <v>1</v>
      </c>
      <c r="J220" s="10">
        <v>399</v>
      </c>
      <c r="K220" s="11">
        <v>126111.38</v>
      </c>
      <c r="L220" s="10">
        <v>199737.1</v>
      </c>
      <c r="M220" s="10">
        <v>149069.17000000001</v>
      </c>
      <c r="N220" s="10">
        <f t="shared" si="12"/>
        <v>3</v>
      </c>
      <c r="O220" s="11">
        <v>16.944299999999998</v>
      </c>
      <c r="P220" s="10">
        <v>17.607700000000001</v>
      </c>
      <c r="Q220" s="10">
        <v>17.185600000000001</v>
      </c>
      <c r="R220" s="11">
        <v>16.944299999999998</v>
      </c>
      <c r="S220" s="10">
        <v>17.607700000000001</v>
      </c>
      <c r="T220" s="10">
        <v>17.185600000000001</v>
      </c>
      <c r="U220" s="11">
        <f t="shared" si="13"/>
        <v>0.66340000000000288</v>
      </c>
      <c r="V220" s="10">
        <f t="shared" si="14"/>
        <v>0.24130000000000251</v>
      </c>
      <c r="W220" s="10">
        <f t="shared" si="15"/>
        <v>0.45235000000000269</v>
      </c>
    </row>
    <row r="221" spans="1:24" s="10" customFormat="1" x14ac:dyDescent="0.2">
      <c r="A221" s="10" t="s">
        <v>7301</v>
      </c>
      <c r="B221" s="10" t="s">
        <v>7302</v>
      </c>
      <c r="C221" s="10" t="s">
        <v>7303</v>
      </c>
      <c r="D221" s="10" t="s">
        <v>7304</v>
      </c>
      <c r="E221" s="10">
        <v>472</v>
      </c>
      <c r="F221" s="10" t="s">
        <v>9</v>
      </c>
      <c r="G221" s="10" t="s">
        <v>14</v>
      </c>
      <c r="H221" s="10" t="s">
        <v>7305</v>
      </c>
      <c r="I221" s="10">
        <v>1</v>
      </c>
      <c r="J221" s="10">
        <v>1783</v>
      </c>
      <c r="K221" s="11">
        <v>190710.78</v>
      </c>
      <c r="L221" s="10">
        <v>301785.59999999998</v>
      </c>
      <c r="M221" s="10">
        <v>352532.1</v>
      </c>
      <c r="N221" s="10">
        <f t="shared" si="12"/>
        <v>3</v>
      </c>
      <c r="O221" s="11">
        <v>17.541</v>
      </c>
      <c r="P221" s="10">
        <v>18.203199999999999</v>
      </c>
      <c r="Q221" s="10">
        <v>18.427399999999999</v>
      </c>
      <c r="R221" s="11">
        <v>17.541</v>
      </c>
      <c r="S221" s="10">
        <v>18.203199999999999</v>
      </c>
      <c r="T221" s="10">
        <v>18.427399999999999</v>
      </c>
      <c r="U221" s="11">
        <f t="shared" si="13"/>
        <v>0.66219999999999857</v>
      </c>
      <c r="V221" s="10">
        <f t="shared" si="14"/>
        <v>0.8863999999999983</v>
      </c>
      <c r="W221" s="10">
        <f t="shared" si="15"/>
        <v>0.77429999999999843</v>
      </c>
    </row>
    <row r="222" spans="1:24" s="10" customFormat="1" x14ac:dyDescent="0.2">
      <c r="A222" s="10" t="s">
        <v>6597</v>
      </c>
      <c r="B222" s="10" t="s">
        <v>6598</v>
      </c>
      <c r="C222" s="10" t="s">
        <v>6599</v>
      </c>
      <c r="D222" s="10" t="s">
        <v>6600</v>
      </c>
      <c r="E222" s="10">
        <v>105</v>
      </c>
      <c r="F222" s="10" t="s">
        <v>9</v>
      </c>
      <c r="G222" s="10" t="s">
        <v>14</v>
      </c>
      <c r="H222" s="10" t="s">
        <v>6601</v>
      </c>
      <c r="I222" s="10">
        <v>1</v>
      </c>
      <c r="J222" s="10">
        <v>2180</v>
      </c>
      <c r="K222" s="11">
        <v>164312.38</v>
      </c>
      <c r="L222" s="10">
        <v>259985.52</v>
      </c>
      <c r="M222" s="10">
        <v>292102.5</v>
      </c>
      <c r="N222" s="10">
        <f t="shared" si="12"/>
        <v>3</v>
      </c>
      <c r="O222" s="11">
        <v>17.3261</v>
      </c>
      <c r="P222" s="10">
        <v>17.988099999999999</v>
      </c>
      <c r="Q222" s="10">
        <v>18.156099999999999</v>
      </c>
      <c r="R222" s="11">
        <v>17.3261</v>
      </c>
      <c r="S222" s="10">
        <v>17.988099999999999</v>
      </c>
      <c r="T222" s="10">
        <v>18.156099999999999</v>
      </c>
      <c r="U222" s="11">
        <f t="shared" si="13"/>
        <v>0.66199999999999903</v>
      </c>
      <c r="V222" s="10">
        <f t="shared" si="14"/>
        <v>0.82999999999999829</v>
      </c>
      <c r="W222" s="10">
        <f t="shared" si="15"/>
        <v>0.74599999999999866</v>
      </c>
    </row>
    <row r="223" spans="1:24" s="10" customFormat="1" x14ac:dyDescent="0.2">
      <c r="A223" s="10" t="s">
        <v>4081</v>
      </c>
      <c r="B223" s="10" t="s">
        <v>4082</v>
      </c>
      <c r="C223" s="10" t="s">
        <v>4083</v>
      </c>
      <c r="D223" s="10" t="s">
        <v>4084</v>
      </c>
      <c r="E223" s="10">
        <v>393</v>
      </c>
      <c r="F223" s="10" t="s">
        <v>9</v>
      </c>
      <c r="G223" s="10" t="s">
        <v>14</v>
      </c>
      <c r="H223" s="10" t="s">
        <v>4085</v>
      </c>
      <c r="I223" s="10">
        <v>1</v>
      </c>
      <c r="J223" s="10">
        <v>1205</v>
      </c>
      <c r="K223" s="11">
        <v>766398.1</v>
      </c>
      <c r="L223" s="10">
        <v>1212413.6000000001</v>
      </c>
      <c r="M223" s="10">
        <v>551092.43999999994</v>
      </c>
      <c r="N223" s="10">
        <f t="shared" si="12"/>
        <v>3</v>
      </c>
      <c r="O223" s="11">
        <v>19.547699999999999</v>
      </c>
      <c r="P223" s="10">
        <v>20.209499999999998</v>
      </c>
      <c r="Q223" s="10">
        <v>19.071899999999999</v>
      </c>
      <c r="R223" s="11">
        <v>19.547699999999999</v>
      </c>
      <c r="S223" s="10">
        <v>20.209499999999998</v>
      </c>
      <c r="T223" s="10">
        <v>19.071899999999999</v>
      </c>
      <c r="U223" s="11">
        <f t="shared" si="13"/>
        <v>0.6617999999999995</v>
      </c>
      <c r="V223" s="10">
        <f t="shared" si="14"/>
        <v>-0.47579999999999956</v>
      </c>
      <c r="W223" s="10">
        <f t="shared" si="15"/>
        <v>9.2999999999999972E-2</v>
      </c>
    </row>
    <row r="224" spans="1:24" s="10" customFormat="1" x14ac:dyDescent="0.2">
      <c r="A224" s="10" t="s">
        <v>4761</v>
      </c>
      <c r="B224" s="10" t="s">
        <v>4762</v>
      </c>
      <c r="C224" s="10" t="s">
        <v>4763</v>
      </c>
      <c r="D224" s="10" t="s">
        <v>4764</v>
      </c>
      <c r="E224" s="10">
        <v>356</v>
      </c>
      <c r="F224" s="10" t="s">
        <v>9</v>
      </c>
      <c r="G224" s="10" t="s">
        <v>14</v>
      </c>
      <c r="H224" s="10" t="s">
        <v>4765</v>
      </c>
      <c r="I224" s="10">
        <v>1</v>
      </c>
      <c r="J224" s="10">
        <v>1412</v>
      </c>
      <c r="K224" s="11">
        <v>4900879</v>
      </c>
      <c r="L224" s="10">
        <v>7752006.5</v>
      </c>
      <c r="M224" s="10">
        <v>4773291</v>
      </c>
      <c r="N224" s="10">
        <f t="shared" si="12"/>
        <v>3</v>
      </c>
      <c r="O224" s="11">
        <v>22.224599999999999</v>
      </c>
      <c r="P224" s="10">
        <v>22.886099999999999</v>
      </c>
      <c r="Q224" s="10">
        <v>22.186599999999999</v>
      </c>
      <c r="R224" s="11">
        <v>22.224599999999999</v>
      </c>
      <c r="S224" s="10">
        <v>22.886099999999999</v>
      </c>
      <c r="T224" s="10">
        <v>22.186599999999999</v>
      </c>
      <c r="U224" s="11">
        <f t="shared" si="13"/>
        <v>0.6615000000000002</v>
      </c>
      <c r="V224" s="10">
        <f t="shared" si="14"/>
        <v>-3.8000000000000256E-2</v>
      </c>
      <c r="W224" s="10">
        <f t="shared" si="15"/>
        <v>0.31174999999999997</v>
      </c>
      <c r="X224" s="12"/>
    </row>
    <row r="225" spans="1:23" s="10" customFormat="1" x14ac:dyDescent="0.2">
      <c r="A225" s="10" t="s">
        <v>5187</v>
      </c>
      <c r="B225" s="10" t="s">
        <v>5188</v>
      </c>
      <c r="C225" s="10" t="s">
        <v>5189</v>
      </c>
      <c r="D225" s="10" t="s">
        <v>5190</v>
      </c>
      <c r="E225" s="10">
        <v>1357</v>
      </c>
      <c r="F225" s="10" t="s">
        <v>9</v>
      </c>
      <c r="G225" s="10" t="s">
        <v>14</v>
      </c>
      <c r="H225" s="10" t="s">
        <v>5191</v>
      </c>
      <c r="I225" s="10">
        <v>1</v>
      </c>
      <c r="J225" s="10">
        <v>1595</v>
      </c>
      <c r="K225" s="11">
        <v>244286.81</v>
      </c>
      <c r="L225" s="10">
        <v>386223.66</v>
      </c>
      <c r="M225" s="10">
        <v>283915.7</v>
      </c>
      <c r="N225" s="10">
        <f t="shared" si="12"/>
        <v>3</v>
      </c>
      <c r="O225" s="11">
        <v>17.898199999999999</v>
      </c>
      <c r="P225" s="10">
        <v>18.559100000000001</v>
      </c>
      <c r="Q225" s="10">
        <v>18.115100000000002</v>
      </c>
      <c r="R225" s="11">
        <v>17.898199999999999</v>
      </c>
      <c r="S225" s="10">
        <v>18.559100000000001</v>
      </c>
      <c r="T225" s="10">
        <v>18.115100000000002</v>
      </c>
      <c r="U225" s="11">
        <f t="shared" si="13"/>
        <v>0.6609000000000016</v>
      </c>
      <c r="V225" s="10">
        <f t="shared" si="14"/>
        <v>0.21690000000000254</v>
      </c>
      <c r="W225" s="10">
        <f t="shared" si="15"/>
        <v>0.43890000000000207</v>
      </c>
    </row>
    <row r="226" spans="1:23" s="10" customFormat="1" x14ac:dyDescent="0.2">
      <c r="A226" s="10" t="s">
        <v>7664</v>
      </c>
      <c r="B226" s="10" t="s">
        <v>7665</v>
      </c>
      <c r="C226" s="10" t="s">
        <v>7666</v>
      </c>
      <c r="D226" s="10" t="s">
        <v>7667</v>
      </c>
      <c r="E226" s="10">
        <v>322</v>
      </c>
      <c r="F226" s="10" t="s">
        <v>9</v>
      </c>
      <c r="G226" s="10" t="s">
        <v>14</v>
      </c>
      <c r="H226" s="10" t="s">
        <v>7668</v>
      </c>
      <c r="I226" s="10">
        <v>1</v>
      </c>
      <c r="J226" s="10">
        <v>1795</v>
      </c>
      <c r="K226" s="11">
        <v>174104.77</v>
      </c>
      <c r="L226" s="10">
        <v>274659.03000000003</v>
      </c>
      <c r="M226" s="10">
        <v>334718.53000000003</v>
      </c>
      <c r="N226" s="10">
        <f t="shared" si="12"/>
        <v>3</v>
      </c>
      <c r="O226" s="11">
        <v>17.409600000000001</v>
      </c>
      <c r="P226" s="10">
        <v>18.067299999999999</v>
      </c>
      <c r="Q226" s="10">
        <v>18.352599999999999</v>
      </c>
      <c r="R226" s="11">
        <v>17.409600000000001</v>
      </c>
      <c r="S226" s="10">
        <v>18.067299999999999</v>
      </c>
      <c r="T226" s="10">
        <v>18.352599999999999</v>
      </c>
      <c r="U226" s="11">
        <f t="shared" si="13"/>
        <v>0.6576999999999984</v>
      </c>
      <c r="V226" s="10">
        <f t="shared" si="14"/>
        <v>0.94299999999999784</v>
      </c>
      <c r="W226" s="10">
        <f t="shared" si="15"/>
        <v>0.80034999999999812</v>
      </c>
    </row>
    <row r="227" spans="1:23" s="10" customFormat="1" x14ac:dyDescent="0.2">
      <c r="A227" s="10" t="s">
        <v>321</v>
      </c>
      <c r="B227" s="10" t="s">
        <v>322</v>
      </c>
      <c r="C227" s="10" t="s">
        <v>323</v>
      </c>
      <c r="D227" s="10" t="s">
        <v>324</v>
      </c>
      <c r="E227" s="10">
        <v>99</v>
      </c>
      <c r="F227" s="10" t="s">
        <v>9</v>
      </c>
      <c r="G227" s="10" t="s">
        <v>14</v>
      </c>
      <c r="H227" s="10" t="s">
        <v>325</v>
      </c>
      <c r="I227" s="10">
        <v>1</v>
      </c>
      <c r="J227" s="10">
        <v>110</v>
      </c>
      <c r="K227" s="11">
        <v>404475.34</v>
      </c>
      <c r="L227" s="10">
        <v>637569.06000000006</v>
      </c>
      <c r="M227" s="10">
        <v>329455.88</v>
      </c>
      <c r="N227" s="10">
        <f t="shared" si="12"/>
        <v>3</v>
      </c>
      <c r="O227" s="11">
        <v>18.625699999999998</v>
      </c>
      <c r="P227" s="10">
        <v>19.2822</v>
      </c>
      <c r="Q227" s="10">
        <v>18.329699999999999</v>
      </c>
      <c r="R227" s="11">
        <v>18.625699999999998</v>
      </c>
      <c r="S227" s="10">
        <v>19.2822</v>
      </c>
      <c r="T227" s="10">
        <v>18.329699999999999</v>
      </c>
      <c r="U227" s="11">
        <f t="shared" si="13"/>
        <v>0.65650000000000119</v>
      </c>
      <c r="V227" s="10">
        <f t="shared" si="14"/>
        <v>-0.29599999999999937</v>
      </c>
      <c r="W227" s="10">
        <f t="shared" si="15"/>
        <v>0.18025000000000091</v>
      </c>
    </row>
    <row r="228" spans="1:23" s="10" customFormat="1" x14ac:dyDescent="0.2">
      <c r="A228" s="10" t="s">
        <v>4266</v>
      </c>
      <c r="B228" s="10" t="s">
        <v>4267</v>
      </c>
      <c r="C228" s="10" t="s">
        <v>4268</v>
      </c>
      <c r="D228" s="10" t="s">
        <v>4269</v>
      </c>
      <c r="E228" s="10">
        <v>1436</v>
      </c>
      <c r="F228" s="10" t="s">
        <v>9</v>
      </c>
      <c r="G228" s="10" t="s">
        <v>14</v>
      </c>
      <c r="H228" s="10" t="s">
        <v>4270</v>
      </c>
      <c r="I228" s="10">
        <v>1</v>
      </c>
      <c r="J228" s="10">
        <v>1261</v>
      </c>
      <c r="K228" s="11">
        <v>116378.51</v>
      </c>
      <c r="L228" s="10">
        <v>183450.31</v>
      </c>
      <c r="M228" s="10">
        <v>134278.32999999999</v>
      </c>
      <c r="N228" s="10">
        <f t="shared" si="12"/>
        <v>3</v>
      </c>
      <c r="O228" s="11">
        <v>16.828499999999998</v>
      </c>
      <c r="P228" s="10">
        <v>17.484999999999999</v>
      </c>
      <c r="Q228" s="10">
        <v>17.0349</v>
      </c>
      <c r="R228" s="11">
        <v>16.828499999999998</v>
      </c>
      <c r="S228" s="10">
        <v>17.484999999999999</v>
      </c>
      <c r="T228" s="10">
        <v>17.0349</v>
      </c>
      <c r="U228" s="11">
        <f t="shared" si="13"/>
        <v>0.65650000000000119</v>
      </c>
      <c r="V228" s="10">
        <f t="shared" si="14"/>
        <v>0.20640000000000214</v>
      </c>
      <c r="W228" s="10">
        <f t="shared" si="15"/>
        <v>0.43145000000000167</v>
      </c>
    </row>
    <row r="229" spans="1:23" s="10" customFormat="1" x14ac:dyDescent="0.2">
      <c r="A229" s="10" t="s">
        <v>4816</v>
      </c>
      <c r="B229" s="10" t="s">
        <v>4817</v>
      </c>
      <c r="C229" s="10" t="s">
        <v>4818</v>
      </c>
      <c r="D229" s="10" t="s">
        <v>4819</v>
      </c>
      <c r="E229" s="10">
        <v>432</v>
      </c>
      <c r="F229" s="10" t="s">
        <v>9</v>
      </c>
      <c r="G229" s="10" t="s">
        <v>14</v>
      </c>
      <c r="H229" s="10" t="s">
        <v>4820</v>
      </c>
      <c r="I229" s="10">
        <v>1</v>
      </c>
      <c r="J229" s="10">
        <v>1429</v>
      </c>
      <c r="K229" s="11">
        <v>144312.85999999999</v>
      </c>
      <c r="L229" s="10">
        <v>226700.92</v>
      </c>
      <c r="M229" s="10" t="s">
        <v>6689</v>
      </c>
      <c r="N229" s="10">
        <f t="shared" si="12"/>
        <v>2</v>
      </c>
      <c r="O229" s="11">
        <v>17.1388</v>
      </c>
      <c r="P229" s="10">
        <v>17.790400000000002</v>
      </c>
      <c r="Q229" s="10" t="s">
        <v>6689</v>
      </c>
      <c r="R229" s="11">
        <v>17.1388</v>
      </c>
      <c r="S229" s="10">
        <v>17.790400000000002</v>
      </c>
      <c r="T229" s="10">
        <v>16.667899999999999</v>
      </c>
      <c r="U229" s="11">
        <f t="shared" si="13"/>
        <v>0.65160000000000196</v>
      </c>
      <c r="V229" s="10">
        <f t="shared" si="14"/>
        <v>-0.47090000000000032</v>
      </c>
      <c r="W229" s="10">
        <f t="shared" si="15"/>
        <v>9.0350000000000819E-2</v>
      </c>
    </row>
    <row r="230" spans="1:23" s="10" customFormat="1" x14ac:dyDescent="0.2">
      <c r="A230" s="10" t="s">
        <v>2446</v>
      </c>
      <c r="B230" s="10" t="s">
        <v>2447</v>
      </c>
      <c r="C230" s="10" t="s">
        <v>2448</v>
      </c>
      <c r="D230" s="10" t="s">
        <v>2449</v>
      </c>
      <c r="E230" s="10">
        <v>894</v>
      </c>
      <c r="F230" s="10" t="s">
        <v>9</v>
      </c>
      <c r="G230" s="10" t="s">
        <v>14</v>
      </c>
      <c r="H230" s="10" t="s">
        <v>2450</v>
      </c>
      <c r="I230" s="10">
        <v>1</v>
      </c>
      <c r="J230" s="10">
        <v>762</v>
      </c>
      <c r="K230" s="11">
        <v>79877.17</v>
      </c>
      <c r="L230" s="10">
        <v>125474.58</v>
      </c>
      <c r="M230" s="10">
        <v>101732.164</v>
      </c>
      <c r="N230" s="10">
        <f t="shared" si="12"/>
        <v>3</v>
      </c>
      <c r="O230" s="11">
        <v>16.285499999999999</v>
      </c>
      <c r="P230" s="10">
        <v>16.937000000000001</v>
      </c>
      <c r="Q230" s="10">
        <v>16.634399999999999</v>
      </c>
      <c r="R230" s="11">
        <v>16.285499999999999</v>
      </c>
      <c r="S230" s="10">
        <v>16.937000000000001</v>
      </c>
      <c r="T230" s="10">
        <v>16.634399999999999</v>
      </c>
      <c r="U230" s="11">
        <f t="shared" si="13"/>
        <v>0.65150000000000219</v>
      </c>
      <c r="V230" s="10">
        <f t="shared" si="14"/>
        <v>0.34890000000000043</v>
      </c>
      <c r="W230" s="10">
        <f t="shared" si="15"/>
        <v>0.50020000000000131</v>
      </c>
    </row>
    <row r="231" spans="1:23" s="10" customFormat="1" x14ac:dyDescent="0.2">
      <c r="A231" s="10" t="s">
        <v>823</v>
      </c>
      <c r="B231" s="10" t="s">
        <v>824</v>
      </c>
      <c r="C231" s="10" t="s">
        <v>825</v>
      </c>
      <c r="D231" s="10" t="s">
        <v>826</v>
      </c>
      <c r="E231" s="10">
        <v>386</v>
      </c>
      <c r="F231" s="10" t="s">
        <v>827</v>
      </c>
      <c r="G231" s="10" t="s">
        <v>14</v>
      </c>
      <c r="H231" s="10" t="s">
        <v>828</v>
      </c>
      <c r="I231" s="10">
        <v>1</v>
      </c>
      <c r="J231" s="10">
        <v>271</v>
      </c>
      <c r="K231" s="11">
        <v>310767.2</v>
      </c>
      <c r="L231" s="10">
        <v>487676.5</v>
      </c>
      <c r="M231" s="10">
        <v>746880.06</v>
      </c>
      <c r="N231" s="10">
        <f t="shared" si="12"/>
        <v>3</v>
      </c>
      <c r="O231" s="11">
        <v>18.2455</v>
      </c>
      <c r="P231" s="10">
        <v>18.895600000000002</v>
      </c>
      <c r="Q231" s="10">
        <v>19.5105</v>
      </c>
      <c r="R231" s="11">
        <v>18.2455</v>
      </c>
      <c r="S231" s="10">
        <v>18.895600000000002</v>
      </c>
      <c r="T231" s="10">
        <v>19.5105</v>
      </c>
      <c r="U231" s="11">
        <f t="shared" si="13"/>
        <v>0.6501000000000019</v>
      </c>
      <c r="V231" s="10">
        <f t="shared" si="14"/>
        <v>1.2650000000000006</v>
      </c>
      <c r="W231" s="10">
        <f t="shared" si="15"/>
        <v>0.95755000000000123</v>
      </c>
    </row>
    <row r="232" spans="1:23" s="10" customFormat="1" x14ac:dyDescent="0.2">
      <c r="A232" s="10" t="s">
        <v>1886</v>
      </c>
      <c r="B232" s="10" t="s">
        <v>1887</v>
      </c>
      <c r="C232" s="10" t="s">
        <v>1888</v>
      </c>
      <c r="D232" s="10" t="s">
        <v>1889</v>
      </c>
      <c r="E232" s="10">
        <v>152</v>
      </c>
      <c r="F232" s="10" t="s">
        <v>9</v>
      </c>
      <c r="G232" s="10" t="s">
        <v>14</v>
      </c>
      <c r="H232" s="10" t="s">
        <v>1890</v>
      </c>
      <c r="I232" s="10">
        <v>1</v>
      </c>
      <c r="J232" s="10">
        <v>605</v>
      </c>
      <c r="K232" s="11">
        <v>3497092.5</v>
      </c>
      <c r="L232" s="10">
        <v>5487912</v>
      </c>
      <c r="M232" s="10">
        <v>3366548</v>
      </c>
      <c r="N232" s="10">
        <f t="shared" si="12"/>
        <v>3</v>
      </c>
      <c r="O232" s="11">
        <v>21.7377</v>
      </c>
      <c r="P232" s="10">
        <v>22.387799999999999</v>
      </c>
      <c r="Q232" s="10">
        <v>21.6828</v>
      </c>
      <c r="R232" s="11">
        <v>21.7377</v>
      </c>
      <c r="S232" s="10">
        <v>22.387799999999999</v>
      </c>
      <c r="T232" s="10">
        <v>21.6828</v>
      </c>
      <c r="U232" s="11">
        <f t="shared" si="13"/>
        <v>0.65009999999999835</v>
      </c>
      <c r="V232" s="10">
        <f t="shared" si="14"/>
        <v>-5.4899999999999949E-2</v>
      </c>
      <c r="W232" s="10">
        <f t="shared" si="15"/>
        <v>0.2975999999999992</v>
      </c>
    </row>
    <row r="233" spans="1:23" s="10" customFormat="1" x14ac:dyDescent="0.2">
      <c r="A233" s="10" t="s">
        <v>1686</v>
      </c>
      <c r="B233" s="10" t="s">
        <v>1687</v>
      </c>
      <c r="C233" s="10" t="s">
        <v>1688</v>
      </c>
      <c r="D233" s="10" t="s">
        <v>1689</v>
      </c>
      <c r="E233" s="10">
        <v>591</v>
      </c>
      <c r="F233" s="10" t="s">
        <v>9</v>
      </c>
      <c r="G233" s="10" t="s">
        <v>14</v>
      </c>
      <c r="H233" s="10" t="s">
        <v>1690</v>
      </c>
      <c r="I233" s="10">
        <v>1</v>
      </c>
      <c r="J233" s="10">
        <v>546</v>
      </c>
      <c r="K233" s="11">
        <v>85195.445000000007</v>
      </c>
      <c r="L233" s="10">
        <v>133666.84</v>
      </c>
      <c r="M233" s="10">
        <v>103342.375</v>
      </c>
      <c r="N233" s="10">
        <f t="shared" si="12"/>
        <v>3</v>
      </c>
      <c r="O233" s="11">
        <v>16.378499999999999</v>
      </c>
      <c r="P233" s="10">
        <v>17.028300000000002</v>
      </c>
      <c r="Q233" s="10">
        <v>16.6571</v>
      </c>
      <c r="R233" s="11">
        <v>16.378499999999999</v>
      </c>
      <c r="S233" s="10">
        <v>17.028300000000002</v>
      </c>
      <c r="T233" s="10">
        <v>16.6571</v>
      </c>
      <c r="U233" s="11">
        <f t="shared" si="13"/>
        <v>0.6498000000000026</v>
      </c>
      <c r="V233" s="10">
        <f t="shared" si="14"/>
        <v>0.27860000000000085</v>
      </c>
      <c r="W233" s="10">
        <f t="shared" si="15"/>
        <v>0.46420000000000172</v>
      </c>
    </row>
    <row r="234" spans="1:23" s="10" customFormat="1" x14ac:dyDescent="0.2">
      <c r="A234" s="10" t="s">
        <v>7431</v>
      </c>
      <c r="B234" s="10" t="s">
        <v>7432</v>
      </c>
      <c r="C234" s="10" t="s">
        <v>7433</v>
      </c>
      <c r="D234" s="10" t="s">
        <v>7434</v>
      </c>
      <c r="E234" s="10">
        <v>152</v>
      </c>
      <c r="F234" s="10" t="s">
        <v>9</v>
      </c>
      <c r="G234" s="10" t="s">
        <v>14</v>
      </c>
      <c r="H234" s="10" t="s">
        <v>7435</v>
      </c>
      <c r="I234" s="10">
        <v>1</v>
      </c>
      <c r="J234" s="10">
        <v>2174</v>
      </c>
      <c r="K234" s="11">
        <v>161954.51999999999</v>
      </c>
      <c r="L234" s="10">
        <v>253774.2</v>
      </c>
      <c r="M234" s="10">
        <v>244344.5</v>
      </c>
      <c r="N234" s="10">
        <f t="shared" si="12"/>
        <v>3</v>
      </c>
      <c r="O234" s="11">
        <v>17.305199999999999</v>
      </c>
      <c r="P234" s="10">
        <v>17.953199999999999</v>
      </c>
      <c r="Q234" s="10">
        <v>17.898599999999998</v>
      </c>
      <c r="R234" s="11">
        <v>17.305199999999999</v>
      </c>
      <c r="S234" s="10">
        <v>17.953199999999999</v>
      </c>
      <c r="T234" s="10">
        <v>17.898599999999998</v>
      </c>
      <c r="U234" s="11">
        <f t="shared" si="13"/>
        <v>0.64799999999999969</v>
      </c>
      <c r="V234" s="10">
        <f t="shared" si="14"/>
        <v>0.59339999999999904</v>
      </c>
      <c r="W234" s="10">
        <f t="shared" si="15"/>
        <v>0.62069999999999936</v>
      </c>
    </row>
    <row r="235" spans="1:23" s="10" customFormat="1" x14ac:dyDescent="0.2">
      <c r="A235" s="10" t="s">
        <v>1856</v>
      </c>
      <c r="B235" s="10" t="s">
        <v>1857</v>
      </c>
      <c r="C235" s="10" t="s">
        <v>1858</v>
      </c>
      <c r="D235" s="10" t="s">
        <v>1859</v>
      </c>
      <c r="E235" s="10">
        <v>227</v>
      </c>
      <c r="F235" s="10" t="s">
        <v>9</v>
      </c>
      <c r="G235" s="10" t="s">
        <v>14</v>
      </c>
      <c r="H235" s="10" t="s">
        <v>1860</v>
      </c>
      <c r="I235" s="10">
        <v>1</v>
      </c>
      <c r="J235" s="10">
        <v>599</v>
      </c>
      <c r="K235" s="11">
        <v>236702.16</v>
      </c>
      <c r="L235" s="10">
        <v>369167.5</v>
      </c>
      <c r="M235" s="10">
        <v>438635.72</v>
      </c>
      <c r="N235" s="10">
        <f t="shared" si="12"/>
        <v>3</v>
      </c>
      <c r="O235" s="11">
        <v>17.852699999999999</v>
      </c>
      <c r="P235" s="10">
        <v>18.4939</v>
      </c>
      <c r="Q235" s="10">
        <v>18.742699999999999</v>
      </c>
      <c r="R235" s="11">
        <v>17.852699999999999</v>
      </c>
      <c r="S235" s="10">
        <v>18.4939</v>
      </c>
      <c r="T235" s="10">
        <v>18.742699999999999</v>
      </c>
      <c r="U235" s="11">
        <f t="shared" si="13"/>
        <v>0.64120000000000132</v>
      </c>
      <c r="V235" s="10">
        <f t="shared" si="14"/>
        <v>0.89000000000000057</v>
      </c>
      <c r="W235" s="10">
        <f t="shared" si="15"/>
        <v>0.76560000000000095</v>
      </c>
    </row>
    <row r="236" spans="1:23" s="10" customFormat="1" x14ac:dyDescent="0.2">
      <c r="A236" s="10" t="s">
        <v>2601</v>
      </c>
      <c r="B236" s="10" t="s">
        <v>2602</v>
      </c>
      <c r="C236" s="10" t="s">
        <v>2603</v>
      </c>
      <c r="D236" s="10" t="s">
        <v>2604</v>
      </c>
      <c r="E236" s="10">
        <v>477</v>
      </c>
      <c r="F236" s="10" t="s">
        <v>9</v>
      </c>
      <c r="G236" s="10" t="s">
        <v>14</v>
      </c>
      <c r="H236" s="10" t="s">
        <v>2605</v>
      </c>
      <c r="I236" s="10">
        <v>1</v>
      </c>
      <c r="J236" s="10">
        <v>799</v>
      </c>
      <c r="K236" s="11">
        <v>242324.88</v>
      </c>
      <c r="L236" s="10">
        <v>377175.8</v>
      </c>
      <c r="M236" s="10">
        <v>267697.75</v>
      </c>
      <c r="N236" s="10">
        <f t="shared" si="12"/>
        <v>3</v>
      </c>
      <c r="O236" s="11">
        <v>17.886600000000001</v>
      </c>
      <c r="P236" s="10">
        <v>18.524899999999999</v>
      </c>
      <c r="Q236" s="10">
        <v>18.030200000000001</v>
      </c>
      <c r="R236" s="11">
        <v>17.886600000000001</v>
      </c>
      <c r="S236" s="10">
        <v>18.524899999999999</v>
      </c>
      <c r="T236" s="10">
        <v>18.030200000000001</v>
      </c>
      <c r="U236" s="11">
        <f t="shared" si="13"/>
        <v>0.63829999999999742</v>
      </c>
      <c r="V236" s="10">
        <f t="shared" si="14"/>
        <v>0.14359999999999928</v>
      </c>
      <c r="W236" s="10">
        <f t="shared" si="15"/>
        <v>0.39094999999999835</v>
      </c>
    </row>
    <row r="237" spans="1:23" s="10" customFormat="1" x14ac:dyDescent="0.2">
      <c r="A237" s="10" t="s">
        <v>2966</v>
      </c>
      <c r="B237" s="10" t="s">
        <v>2967</v>
      </c>
      <c r="C237" s="10" t="s">
        <v>2968</v>
      </c>
      <c r="D237" s="10" t="s">
        <v>2969</v>
      </c>
      <c r="E237" s="10">
        <v>201</v>
      </c>
      <c r="F237" s="10" t="s">
        <v>9</v>
      </c>
      <c r="G237" s="10" t="s">
        <v>14</v>
      </c>
      <c r="H237" s="10" t="s">
        <v>2970</v>
      </c>
      <c r="I237" s="10">
        <v>1</v>
      </c>
      <c r="J237" s="10">
        <v>900</v>
      </c>
      <c r="K237" s="11">
        <v>636705.19999999995</v>
      </c>
      <c r="L237" s="10">
        <v>990745.9</v>
      </c>
      <c r="M237" s="10">
        <v>688433.75</v>
      </c>
      <c r="N237" s="10">
        <f t="shared" si="12"/>
        <v>3</v>
      </c>
      <c r="O237" s="11">
        <v>19.2803</v>
      </c>
      <c r="P237" s="10">
        <v>19.918199999999999</v>
      </c>
      <c r="Q237" s="10">
        <v>19.393000000000001</v>
      </c>
      <c r="R237" s="11">
        <v>19.2803</v>
      </c>
      <c r="S237" s="10">
        <v>19.918199999999999</v>
      </c>
      <c r="T237" s="10">
        <v>19.393000000000001</v>
      </c>
      <c r="U237" s="11">
        <f t="shared" si="13"/>
        <v>0.63789999999999836</v>
      </c>
      <c r="V237" s="10">
        <f t="shared" si="14"/>
        <v>0.11270000000000024</v>
      </c>
      <c r="W237" s="10">
        <f t="shared" si="15"/>
        <v>0.3752999999999993</v>
      </c>
    </row>
    <row r="238" spans="1:23" s="10" customFormat="1" x14ac:dyDescent="0.2">
      <c r="A238" s="10" t="s">
        <v>146</v>
      </c>
      <c r="B238" s="10" t="s">
        <v>147</v>
      </c>
      <c r="C238" s="10" t="s">
        <v>148</v>
      </c>
      <c r="D238" s="10" t="s">
        <v>149</v>
      </c>
      <c r="E238" s="10">
        <v>1153</v>
      </c>
      <c r="F238" s="10" t="s">
        <v>9</v>
      </c>
      <c r="G238" s="10" t="s">
        <v>14</v>
      </c>
      <c r="H238" s="10" t="s">
        <v>150</v>
      </c>
      <c r="I238" s="10">
        <v>1</v>
      </c>
      <c r="J238" s="10">
        <v>51</v>
      </c>
      <c r="K238" s="11">
        <v>89177.13</v>
      </c>
      <c r="L238" s="10">
        <v>138564.16</v>
      </c>
      <c r="M238" s="10">
        <v>157092.97</v>
      </c>
      <c r="N238" s="10">
        <f t="shared" si="12"/>
        <v>3</v>
      </c>
      <c r="O238" s="11">
        <v>16.444400000000002</v>
      </c>
      <c r="P238" s="10">
        <v>17.080200000000001</v>
      </c>
      <c r="Q238" s="10">
        <v>17.261299999999999</v>
      </c>
      <c r="R238" s="11">
        <v>16.444400000000002</v>
      </c>
      <c r="S238" s="10">
        <v>17.080200000000001</v>
      </c>
      <c r="T238" s="10">
        <v>17.261299999999999</v>
      </c>
      <c r="U238" s="11">
        <f t="shared" si="13"/>
        <v>0.6357999999999997</v>
      </c>
      <c r="V238" s="10">
        <f t="shared" si="14"/>
        <v>0.81689999999999685</v>
      </c>
      <c r="W238" s="10">
        <f t="shared" si="15"/>
        <v>0.72634999999999827</v>
      </c>
    </row>
    <row r="239" spans="1:23" s="10" customFormat="1" x14ac:dyDescent="0.2">
      <c r="A239" s="10" t="s">
        <v>5617</v>
      </c>
      <c r="B239" s="10" t="s">
        <v>5618</v>
      </c>
      <c r="C239" s="10" t="s">
        <v>5619</v>
      </c>
      <c r="D239" s="10" t="s">
        <v>5620</v>
      </c>
      <c r="E239" s="10">
        <v>445</v>
      </c>
      <c r="F239" s="10" t="s">
        <v>9</v>
      </c>
      <c r="G239" s="10" t="s">
        <v>14</v>
      </c>
      <c r="H239" s="10" t="s">
        <v>5621</v>
      </c>
      <c r="I239" s="10">
        <v>1</v>
      </c>
      <c r="J239" s="10">
        <v>1789</v>
      </c>
      <c r="K239" s="11">
        <v>301149.62</v>
      </c>
      <c r="L239" s="10">
        <v>467392.25</v>
      </c>
      <c r="M239" s="10">
        <v>400674.38</v>
      </c>
      <c r="N239" s="10">
        <f t="shared" si="12"/>
        <v>3</v>
      </c>
      <c r="O239" s="11">
        <v>18.200099999999999</v>
      </c>
      <c r="P239" s="10">
        <v>18.834299999999999</v>
      </c>
      <c r="Q239" s="10">
        <v>18.612100000000002</v>
      </c>
      <c r="R239" s="11">
        <v>18.200099999999999</v>
      </c>
      <c r="S239" s="10">
        <v>18.834299999999999</v>
      </c>
      <c r="T239" s="10">
        <v>18.612100000000002</v>
      </c>
      <c r="U239" s="11">
        <f t="shared" si="13"/>
        <v>0.63419999999999987</v>
      </c>
      <c r="V239" s="10">
        <f t="shared" si="14"/>
        <v>0.41200000000000259</v>
      </c>
      <c r="W239" s="10">
        <f t="shared" si="15"/>
        <v>0.52310000000000123</v>
      </c>
    </row>
    <row r="240" spans="1:23" s="10" customFormat="1" x14ac:dyDescent="0.2">
      <c r="A240" s="10" t="s">
        <v>3176</v>
      </c>
      <c r="B240" s="10" t="s">
        <v>3177</v>
      </c>
      <c r="C240" s="10" t="s">
        <v>3178</v>
      </c>
      <c r="D240" s="10" t="s">
        <v>3179</v>
      </c>
      <c r="E240" s="10">
        <v>1817</v>
      </c>
      <c r="F240" s="10" t="s">
        <v>9</v>
      </c>
      <c r="G240" s="10" t="s">
        <v>14</v>
      </c>
      <c r="H240" s="10" t="s">
        <v>3180</v>
      </c>
      <c r="I240" s="10">
        <v>1</v>
      </c>
      <c r="J240" s="10">
        <v>964</v>
      </c>
      <c r="K240" s="11">
        <v>69129.27</v>
      </c>
      <c r="L240" s="10">
        <v>107271.55</v>
      </c>
      <c r="M240" s="10">
        <v>106743.875</v>
      </c>
      <c r="N240" s="10">
        <f t="shared" si="12"/>
        <v>3</v>
      </c>
      <c r="O240" s="11">
        <v>16.077000000000002</v>
      </c>
      <c r="P240" s="10">
        <v>16.710899999999999</v>
      </c>
      <c r="Q240" s="10">
        <v>16.703800000000001</v>
      </c>
      <c r="R240" s="11">
        <v>16.077000000000002</v>
      </c>
      <c r="S240" s="10">
        <v>16.710899999999999</v>
      </c>
      <c r="T240" s="10">
        <v>16.703800000000001</v>
      </c>
      <c r="U240" s="11">
        <f t="shared" si="13"/>
        <v>0.63389999999999702</v>
      </c>
      <c r="V240" s="10">
        <f t="shared" si="14"/>
        <v>0.62679999999999936</v>
      </c>
      <c r="W240" s="10">
        <f t="shared" si="15"/>
        <v>0.63034999999999819</v>
      </c>
    </row>
    <row r="241" spans="1:24" s="10" customFormat="1" x14ac:dyDescent="0.2">
      <c r="A241" s="10" t="s">
        <v>5542</v>
      </c>
      <c r="B241" s="10" t="s">
        <v>5543</v>
      </c>
      <c r="C241" s="10" t="s">
        <v>5544</v>
      </c>
      <c r="D241" s="10" t="s">
        <v>5545</v>
      </c>
      <c r="E241" s="10">
        <v>380</v>
      </c>
      <c r="F241" s="10" t="s">
        <v>9</v>
      </c>
      <c r="G241" s="10" t="s">
        <v>14</v>
      </c>
      <c r="H241" s="10" t="s">
        <v>5546</v>
      </c>
      <c r="I241" s="10">
        <v>1</v>
      </c>
      <c r="J241" s="10">
        <v>1750</v>
      </c>
      <c r="K241" s="11">
        <v>208405.19</v>
      </c>
      <c r="L241" s="10">
        <v>323168.59999999998</v>
      </c>
      <c r="M241" s="10">
        <v>378865.28</v>
      </c>
      <c r="N241" s="10">
        <f t="shared" si="12"/>
        <v>3</v>
      </c>
      <c r="O241" s="11">
        <v>17.669</v>
      </c>
      <c r="P241" s="10">
        <v>18.3019</v>
      </c>
      <c r="Q241" s="10">
        <v>18.531300000000002</v>
      </c>
      <c r="R241" s="11">
        <v>17.669</v>
      </c>
      <c r="S241" s="10">
        <v>18.3019</v>
      </c>
      <c r="T241" s="10">
        <v>18.531300000000002</v>
      </c>
      <c r="U241" s="11">
        <f t="shared" si="13"/>
        <v>0.63289999999999935</v>
      </c>
      <c r="V241" s="10">
        <f t="shared" si="14"/>
        <v>0.86230000000000118</v>
      </c>
      <c r="W241" s="10">
        <f t="shared" si="15"/>
        <v>0.74760000000000026</v>
      </c>
    </row>
    <row r="242" spans="1:24" s="10" customFormat="1" x14ac:dyDescent="0.2">
      <c r="A242" s="10" t="s">
        <v>6347</v>
      </c>
      <c r="B242" s="10" t="s">
        <v>6348</v>
      </c>
      <c r="C242" s="10" t="s">
        <v>6349</v>
      </c>
      <c r="D242" s="10" t="s">
        <v>6350</v>
      </c>
      <c r="E242" s="10">
        <v>559</v>
      </c>
      <c r="F242" s="10" t="s">
        <v>9</v>
      </c>
      <c r="G242" s="10" t="s">
        <v>14</v>
      </c>
      <c r="H242" s="10" t="s">
        <v>6351</v>
      </c>
      <c r="I242" s="10">
        <v>1</v>
      </c>
      <c r="J242" s="10">
        <v>2091</v>
      </c>
      <c r="K242" s="11">
        <v>199736.45</v>
      </c>
      <c r="L242" s="10">
        <v>309571.75</v>
      </c>
      <c r="M242" s="10">
        <v>321870.34000000003</v>
      </c>
      <c r="N242" s="10">
        <f t="shared" si="12"/>
        <v>3</v>
      </c>
      <c r="O242" s="11">
        <v>17.607700000000001</v>
      </c>
      <c r="P242" s="10">
        <v>18.239899999999999</v>
      </c>
      <c r="Q242" s="10">
        <v>18.296099999999999</v>
      </c>
      <c r="R242" s="11">
        <v>17.607700000000001</v>
      </c>
      <c r="S242" s="10">
        <v>18.239899999999999</v>
      </c>
      <c r="T242" s="10">
        <v>18.296099999999999</v>
      </c>
      <c r="U242" s="11">
        <f t="shared" si="13"/>
        <v>0.63219999999999743</v>
      </c>
      <c r="V242" s="10">
        <f t="shared" si="14"/>
        <v>0.6883999999999979</v>
      </c>
      <c r="W242" s="10">
        <f t="shared" si="15"/>
        <v>0.66029999999999767</v>
      </c>
    </row>
    <row r="243" spans="1:24" s="10" customFormat="1" x14ac:dyDescent="0.2">
      <c r="A243" s="10" t="s">
        <v>736</v>
      </c>
      <c r="B243" s="10" t="s">
        <v>737</v>
      </c>
      <c r="C243" s="10" t="s">
        <v>738</v>
      </c>
      <c r="D243" s="10" t="s">
        <v>739</v>
      </c>
      <c r="E243" s="10">
        <v>977</v>
      </c>
      <c r="F243" s="10" t="s">
        <v>9</v>
      </c>
      <c r="G243" s="10" t="s">
        <v>14</v>
      </c>
      <c r="H243" s="10" t="s">
        <v>740</v>
      </c>
      <c r="I243" s="10">
        <v>1</v>
      </c>
      <c r="J243" s="10">
        <v>244</v>
      </c>
      <c r="K243" s="11">
        <v>2424075</v>
      </c>
      <c r="L243" s="10">
        <v>3748958.2</v>
      </c>
      <c r="M243" s="10">
        <v>2774197.8</v>
      </c>
      <c r="N243" s="10">
        <f t="shared" si="12"/>
        <v>3</v>
      </c>
      <c r="O243" s="11">
        <v>21.209</v>
      </c>
      <c r="P243" s="10">
        <v>21.838100000000001</v>
      </c>
      <c r="Q243" s="10">
        <v>21.403600000000001</v>
      </c>
      <c r="R243" s="11">
        <v>21.209</v>
      </c>
      <c r="S243" s="10">
        <v>21.838100000000001</v>
      </c>
      <c r="T243" s="10">
        <v>21.403600000000001</v>
      </c>
      <c r="U243" s="11">
        <f t="shared" si="13"/>
        <v>0.6291000000000011</v>
      </c>
      <c r="V243" s="10">
        <f t="shared" si="14"/>
        <v>0.19460000000000122</v>
      </c>
      <c r="W243" s="10">
        <f t="shared" si="15"/>
        <v>0.41185000000000116</v>
      </c>
    </row>
    <row r="244" spans="1:24" s="10" customFormat="1" x14ac:dyDescent="0.2">
      <c r="A244" s="10" t="s">
        <v>5087</v>
      </c>
      <c r="B244" s="10" t="s">
        <v>5088</v>
      </c>
      <c r="C244" s="10" t="s">
        <v>5089</v>
      </c>
      <c r="D244" s="10" t="s">
        <v>5090</v>
      </c>
      <c r="E244" s="10">
        <v>451</v>
      </c>
      <c r="F244" s="10" t="s">
        <v>9</v>
      </c>
      <c r="G244" s="10" t="s">
        <v>14</v>
      </c>
      <c r="H244" s="10" t="s">
        <v>5091</v>
      </c>
      <c r="I244" s="10">
        <v>1</v>
      </c>
      <c r="J244" s="10">
        <v>1562</v>
      </c>
      <c r="K244" s="13">
        <v>46095068</v>
      </c>
      <c r="L244" s="12">
        <v>71318832</v>
      </c>
      <c r="M244" s="12">
        <v>51454760</v>
      </c>
      <c r="N244" s="10">
        <f t="shared" si="12"/>
        <v>3</v>
      </c>
      <c r="O244" s="11">
        <v>25.458300000000001</v>
      </c>
      <c r="P244" s="10">
        <v>26.087399999999999</v>
      </c>
      <c r="Q244" s="10">
        <v>25.618099999999998</v>
      </c>
      <c r="R244" s="11">
        <v>25.458300000000001</v>
      </c>
      <c r="S244" s="10">
        <v>26.087399999999999</v>
      </c>
      <c r="T244" s="10">
        <v>25.618099999999998</v>
      </c>
      <c r="U244" s="11">
        <f t="shared" si="13"/>
        <v>0.62909999999999755</v>
      </c>
      <c r="V244" s="10">
        <f t="shared" si="14"/>
        <v>0.15979999999999706</v>
      </c>
      <c r="W244" s="10">
        <f t="shared" si="15"/>
        <v>0.3944499999999973</v>
      </c>
      <c r="X244" s="12"/>
    </row>
    <row r="245" spans="1:24" s="10" customFormat="1" x14ac:dyDescent="0.2">
      <c r="A245" s="10" t="s">
        <v>1416</v>
      </c>
      <c r="B245" s="10" t="s">
        <v>1417</v>
      </c>
      <c r="C245" s="10" t="s">
        <v>1418</v>
      </c>
      <c r="D245" s="10" t="s">
        <v>1419</v>
      </c>
      <c r="E245" s="10">
        <v>1531</v>
      </c>
      <c r="F245" s="10" t="s">
        <v>9</v>
      </c>
      <c r="G245" s="10" t="s">
        <v>14</v>
      </c>
      <c r="H245" s="10" t="s">
        <v>1420</v>
      </c>
      <c r="I245" s="10">
        <v>1</v>
      </c>
      <c r="J245" s="10">
        <v>464</v>
      </c>
      <c r="K245" s="11">
        <v>306400.46999999997</v>
      </c>
      <c r="L245" s="10">
        <v>472965.28</v>
      </c>
      <c r="M245" s="10">
        <v>368835.84000000003</v>
      </c>
      <c r="N245" s="10">
        <f t="shared" si="12"/>
        <v>3</v>
      </c>
      <c r="O245" s="11">
        <v>18.225100000000001</v>
      </c>
      <c r="P245" s="10">
        <v>18.851400000000002</v>
      </c>
      <c r="Q245" s="10">
        <v>18.492599999999999</v>
      </c>
      <c r="R245" s="11">
        <v>18.225100000000001</v>
      </c>
      <c r="S245" s="10">
        <v>18.851400000000002</v>
      </c>
      <c r="T245" s="10">
        <v>18.492599999999999</v>
      </c>
      <c r="U245" s="11">
        <f t="shared" si="13"/>
        <v>0.62630000000000052</v>
      </c>
      <c r="V245" s="10">
        <f t="shared" si="14"/>
        <v>0.26749999999999829</v>
      </c>
      <c r="W245" s="10">
        <f t="shared" si="15"/>
        <v>0.44689999999999941</v>
      </c>
    </row>
    <row r="246" spans="1:24" s="10" customFormat="1" x14ac:dyDescent="0.2">
      <c r="A246" s="10" t="s">
        <v>4521</v>
      </c>
      <c r="B246" s="10" t="s">
        <v>4522</v>
      </c>
      <c r="C246" s="10" t="s">
        <v>4523</v>
      </c>
      <c r="D246" s="10" t="s">
        <v>4524</v>
      </c>
      <c r="E246" s="10">
        <v>2032</v>
      </c>
      <c r="F246" s="10" t="s">
        <v>9</v>
      </c>
      <c r="G246" s="10" t="s">
        <v>14</v>
      </c>
      <c r="H246" s="10" t="s">
        <v>4525</v>
      </c>
      <c r="I246" s="10">
        <v>1</v>
      </c>
      <c r="J246" s="10">
        <v>1338</v>
      </c>
      <c r="K246" s="11">
        <v>145898.97</v>
      </c>
      <c r="L246" s="10">
        <v>223965.23</v>
      </c>
      <c r="M246" s="10">
        <v>149176.97</v>
      </c>
      <c r="N246" s="10">
        <f t="shared" si="12"/>
        <v>3</v>
      </c>
      <c r="O246" s="11">
        <v>17.154599999999999</v>
      </c>
      <c r="P246" s="10">
        <v>17.7729</v>
      </c>
      <c r="Q246" s="10">
        <v>17.186699999999998</v>
      </c>
      <c r="R246" s="11">
        <v>17.154599999999999</v>
      </c>
      <c r="S246" s="10">
        <v>17.7729</v>
      </c>
      <c r="T246" s="10">
        <v>17.186699999999998</v>
      </c>
      <c r="U246" s="11">
        <f t="shared" si="13"/>
        <v>0.6183000000000014</v>
      </c>
      <c r="V246" s="10">
        <f t="shared" si="14"/>
        <v>3.2099999999999795E-2</v>
      </c>
      <c r="W246" s="10">
        <f t="shared" si="15"/>
        <v>0.3252000000000006</v>
      </c>
    </row>
    <row r="247" spans="1:24" s="10" customFormat="1" x14ac:dyDescent="0.2">
      <c r="A247" s="10" t="s">
        <v>2611</v>
      </c>
      <c r="B247" s="10" t="s">
        <v>2612</v>
      </c>
      <c r="C247" s="10" t="s">
        <v>2613</v>
      </c>
      <c r="D247" s="10" t="s">
        <v>2614</v>
      </c>
      <c r="E247" s="10">
        <v>203</v>
      </c>
      <c r="F247" s="10" t="s">
        <v>9</v>
      </c>
      <c r="G247" s="10" t="s">
        <v>14</v>
      </c>
      <c r="H247" s="10" t="s">
        <v>2615</v>
      </c>
      <c r="I247" s="10">
        <v>1</v>
      </c>
      <c r="J247" s="10">
        <v>803</v>
      </c>
      <c r="K247" s="11">
        <v>1756572.2</v>
      </c>
      <c r="L247" s="10">
        <v>2682894.7999999998</v>
      </c>
      <c r="M247" s="10">
        <v>4470134.5</v>
      </c>
      <c r="N247" s="10">
        <f t="shared" si="12"/>
        <v>3</v>
      </c>
      <c r="O247" s="11">
        <v>20.744299999999999</v>
      </c>
      <c r="P247" s="10">
        <v>21.355399999999999</v>
      </c>
      <c r="Q247" s="10">
        <v>22.091899999999999</v>
      </c>
      <c r="R247" s="11">
        <v>20.744299999999999</v>
      </c>
      <c r="S247" s="10">
        <v>21.355399999999999</v>
      </c>
      <c r="T247" s="10">
        <v>22.091899999999999</v>
      </c>
      <c r="U247" s="11">
        <f t="shared" si="13"/>
        <v>0.61110000000000042</v>
      </c>
      <c r="V247" s="10">
        <f t="shared" si="14"/>
        <v>1.3475999999999999</v>
      </c>
      <c r="W247" s="10">
        <f t="shared" si="15"/>
        <v>0.97935000000000016</v>
      </c>
    </row>
    <row r="248" spans="1:24" s="10" customFormat="1" x14ac:dyDescent="0.2">
      <c r="A248" s="10" t="s">
        <v>3016</v>
      </c>
      <c r="B248" s="10" t="s">
        <v>3017</v>
      </c>
      <c r="C248" s="10" t="s">
        <v>3018</v>
      </c>
      <c r="D248" s="10" t="s">
        <v>3019</v>
      </c>
      <c r="E248" s="10">
        <v>380</v>
      </c>
      <c r="F248" s="10" t="s">
        <v>9</v>
      </c>
      <c r="G248" s="10" t="s">
        <v>14</v>
      </c>
      <c r="H248" s="10" t="s">
        <v>3020</v>
      </c>
      <c r="I248" s="10">
        <v>1</v>
      </c>
      <c r="J248" s="10">
        <v>921</v>
      </c>
      <c r="K248" s="11">
        <v>300315.7</v>
      </c>
      <c r="L248" s="10">
        <v>457659.9</v>
      </c>
      <c r="M248" s="10">
        <v>404044.4</v>
      </c>
      <c r="N248" s="10">
        <f t="shared" si="12"/>
        <v>3</v>
      </c>
      <c r="O248" s="11">
        <v>18.196100000000001</v>
      </c>
      <c r="P248" s="10">
        <v>18.803899999999999</v>
      </c>
      <c r="Q248" s="10">
        <v>18.624199999999998</v>
      </c>
      <c r="R248" s="11">
        <v>18.196100000000001</v>
      </c>
      <c r="S248" s="10">
        <v>18.803899999999999</v>
      </c>
      <c r="T248" s="10">
        <v>18.624199999999998</v>
      </c>
      <c r="U248" s="11">
        <f t="shared" si="13"/>
        <v>0.60779999999999745</v>
      </c>
      <c r="V248" s="10">
        <f t="shared" si="14"/>
        <v>0.42809999999999704</v>
      </c>
      <c r="W248" s="10">
        <f t="shared" si="15"/>
        <v>0.51794999999999725</v>
      </c>
    </row>
    <row r="249" spans="1:24" s="10" customFormat="1" x14ac:dyDescent="0.2">
      <c r="A249" s="10" t="s">
        <v>3686</v>
      </c>
      <c r="B249" s="10" t="s">
        <v>3687</v>
      </c>
      <c r="C249" s="10" t="s">
        <v>3688</v>
      </c>
      <c r="D249" s="10" t="s">
        <v>3689</v>
      </c>
      <c r="E249" s="10">
        <v>263</v>
      </c>
      <c r="F249" s="10" t="s">
        <v>9</v>
      </c>
      <c r="G249" s="10" t="s">
        <v>14</v>
      </c>
      <c r="H249" s="10" t="s">
        <v>3690</v>
      </c>
      <c r="I249" s="10">
        <v>1</v>
      </c>
      <c r="J249" s="10">
        <v>1098</v>
      </c>
      <c r="K249" s="11">
        <v>8139665.5</v>
      </c>
      <c r="L249" s="12">
        <v>12442101</v>
      </c>
      <c r="M249" s="12">
        <v>14004712</v>
      </c>
      <c r="N249" s="10">
        <f t="shared" si="12"/>
        <v>3</v>
      </c>
      <c r="O249" s="11">
        <v>22.956499999999998</v>
      </c>
      <c r="P249" s="10">
        <v>23.563800000000001</v>
      </c>
      <c r="Q249" s="10">
        <v>23.738900000000001</v>
      </c>
      <c r="R249" s="11">
        <v>22.956499999999998</v>
      </c>
      <c r="S249" s="10">
        <v>23.563800000000001</v>
      </c>
      <c r="T249" s="10">
        <v>23.738900000000001</v>
      </c>
      <c r="U249" s="11">
        <f t="shared" si="13"/>
        <v>0.60730000000000217</v>
      </c>
      <c r="V249" s="10">
        <f t="shared" si="14"/>
        <v>0.78240000000000265</v>
      </c>
      <c r="W249" s="10">
        <f t="shared" si="15"/>
        <v>0.69485000000000241</v>
      </c>
      <c r="X249" s="12"/>
    </row>
    <row r="250" spans="1:24" s="10" customFormat="1" x14ac:dyDescent="0.2">
      <c r="A250" s="10" t="s">
        <v>661</v>
      </c>
      <c r="B250" s="10" t="s">
        <v>662</v>
      </c>
      <c r="C250" s="10" t="s">
        <v>663</v>
      </c>
      <c r="D250" s="10" t="s">
        <v>664</v>
      </c>
      <c r="E250" s="10">
        <v>939</v>
      </c>
      <c r="F250" s="10" t="s">
        <v>9</v>
      </c>
      <c r="G250" s="10" t="s">
        <v>14</v>
      </c>
      <c r="H250" s="10" t="s">
        <v>665</v>
      </c>
      <c r="I250" s="10">
        <v>1</v>
      </c>
      <c r="J250" s="10">
        <v>217</v>
      </c>
      <c r="K250" s="11">
        <v>108306.72</v>
      </c>
      <c r="L250" s="10">
        <v>164671.73000000001</v>
      </c>
      <c r="M250" s="10">
        <v>111221.086</v>
      </c>
      <c r="N250" s="10">
        <f t="shared" si="12"/>
        <v>3</v>
      </c>
      <c r="O250" s="11">
        <v>16.724799999999998</v>
      </c>
      <c r="P250" s="10">
        <v>17.3292</v>
      </c>
      <c r="Q250" s="10">
        <v>16.763100000000001</v>
      </c>
      <c r="R250" s="11">
        <v>16.724799999999998</v>
      </c>
      <c r="S250" s="10">
        <v>17.3292</v>
      </c>
      <c r="T250" s="10">
        <v>16.763100000000001</v>
      </c>
      <c r="U250" s="11">
        <f t="shared" si="13"/>
        <v>0.60440000000000182</v>
      </c>
      <c r="V250" s="10">
        <f t="shared" si="14"/>
        <v>3.8300000000003109E-2</v>
      </c>
      <c r="W250" s="10">
        <f t="shared" si="15"/>
        <v>0.32135000000000247</v>
      </c>
    </row>
    <row r="251" spans="1:24" s="10" customFormat="1" x14ac:dyDescent="0.2">
      <c r="A251" s="10" t="s">
        <v>3761</v>
      </c>
      <c r="B251" s="10" t="s">
        <v>3762</v>
      </c>
      <c r="C251" s="10" t="s">
        <v>3763</v>
      </c>
      <c r="D251" s="10" t="s">
        <v>3764</v>
      </c>
      <c r="E251" s="10">
        <v>115</v>
      </c>
      <c r="F251" s="10" t="s">
        <v>9</v>
      </c>
      <c r="G251" s="10" t="s">
        <v>14</v>
      </c>
      <c r="H251" s="10" t="s">
        <v>3765</v>
      </c>
      <c r="I251" s="10">
        <v>1</v>
      </c>
      <c r="J251" s="10">
        <v>1113</v>
      </c>
      <c r="K251" s="11">
        <v>1586262.4</v>
      </c>
      <c r="L251" s="10">
        <v>2410504.2000000002</v>
      </c>
      <c r="M251" s="10">
        <v>2349561.7999999998</v>
      </c>
      <c r="N251" s="10">
        <f t="shared" si="12"/>
        <v>3</v>
      </c>
      <c r="O251" s="11">
        <v>20.597200000000001</v>
      </c>
      <c r="P251" s="10">
        <v>21.200900000000001</v>
      </c>
      <c r="Q251" s="10">
        <v>21.164000000000001</v>
      </c>
      <c r="R251" s="11">
        <v>20.597200000000001</v>
      </c>
      <c r="S251" s="10">
        <v>21.200900000000001</v>
      </c>
      <c r="T251" s="10">
        <v>21.164000000000001</v>
      </c>
      <c r="U251" s="11">
        <f t="shared" si="13"/>
        <v>0.6036999999999999</v>
      </c>
      <c r="V251" s="10">
        <f t="shared" si="14"/>
        <v>0.56680000000000064</v>
      </c>
      <c r="W251" s="10">
        <f t="shared" si="15"/>
        <v>0.58525000000000027</v>
      </c>
    </row>
    <row r="252" spans="1:24" s="10" customFormat="1" x14ac:dyDescent="0.2">
      <c r="A252" s="10" t="s">
        <v>3156</v>
      </c>
      <c r="B252" s="10" t="s">
        <v>3157</v>
      </c>
      <c r="C252" s="10" t="s">
        <v>3158</v>
      </c>
      <c r="D252" s="10" t="s">
        <v>3159</v>
      </c>
      <c r="E252" s="10">
        <v>1056</v>
      </c>
      <c r="F252" s="10" t="s">
        <v>9</v>
      </c>
      <c r="G252" s="10" t="s">
        <v>14</v>
      </c>
      <c r="H252" s="10" t="s">
        <v>3160</v>
      </c>
      <c r="I252" s="10">
        <v>1</v>
      </c>
      <c r="J252" s="10">
        <v>960</v>
      </c>
      <c r="K252" s="11">
        <v>96060.085999999996</v>
      </c>
      <c r="L252" s="10">
        <v>145938.62</v>
      </c>
      <c r="M252" s="10">
        <v>100844.125</v>
      </c>
      <c r="N252" s="10">
        <f t="shared" si="12"/>
        <v>3</v>
      </c>
      <c r="O252" s="11">
        <v>16.551600000000001</v>
      </c>
      <c r="P252" s="10">
        <v>17.155000000000001</v>
      </c>
      <c r="Q252" s="10">
        <v>16.6218</v>
      </c>
      <c r="R252" s="11">
        <v>16.551600000000001</v>
      </c>
      <c r="S252" s="10">
        <v>17.155000000000001</v>
      </c>
      <c r="T252" s="10">
        <v>16.6218</v>
      </c>
      <c r="U252" s="11">
        <f t="shared" si="13"/>
        <v>0.6034000000000006</v>
      </c>
      <c r="V252" s="10">
        <f t="shared" si="14"/>
        <v>7.0199999999999818E-2</v>
      </c>
      <c r="W252" s="10">
        <f t="shared" si="15"/>
        <v>0.33680000000000021</v>
      </c>
    </row>
    <row r="253" spans="1:24" s="10" customFormat="1" x14ac:dyDescent="0.2">
      <c r="A253" s="10" t="s">
        <v>5807</v>
      </c>
      <c r="B253" s="10" t="s">
        <v>5808</v>
      </c>
      <c r="C253" s="10" t="s">
        <v>5809</v>
      </c>
      <c r="D253" s="10" t="s">
        <v>5810</v>
      </c>
      <c r="E253" s="10">
        <v>385</v>
      </c>
      <c r="F253" s="10" t="s">
        <v>9</v>
      </c>
      <c r="G253" s="10" t="s">
        <v>14</v>
      </c>
      <c r="H253" s="10" t="s">
        <v>5811</v>
      </c>
      <c r="I253" s="10">
        <v>0.99960000000000004</v>
      </c>
      <c r="J253" s="10">
        <v>1844</v>
      </c>
      <c r="K253" s="11">
        <v>96893.01</v>
      </c>
      <c r="L253" s="10">
        <v>147013.72</v>
      </c>
      <c r="M253" s="10">
        <v>98228.59</v>
      </c>
      <c r="N253" s="10">
        <f t="shared" si="12"/>
        <v>3</v>
      </c>
      <c r="O253" s="11">
        <v>16.5641</v>
      </c>
      <c r="P253" s="10">
        <v>17.165600000000001</v>
      </c>
      <c r="Q253" s="10">
        <v>16.5839</v>
      </c>
      <c r="R253" s="11">
        <v>16.5641</v>
      </c>
      <c r="S253" s="10">
        <v>17.165600000000001</v>
      </c>
      <c r="T253" s="10">
        <v>16.5839</v>
      </c>
      <c r="U253" s="11">
        <f t="shared" si="13"/>
        <v>0.60150000000000148</v>
      </c>
      <c r="V253" s="10">
        <f t="shared" si="14"/>
        <v>1.980000000000004E-2</v>
      </c>
      <c r="W253" s="10">
        <f t="shared" si="15"/>
        <v>0.31065000000000076</v>
      </c>
    </row>
    <row r="254" spans="1:24" s="10" customFormat="1" x14ac:dyDescent="0.2">
      <c r="A254" s="10" t="s">
        <v>4161</v>
      </c>
      <c r="B254" s="10" t="s">
        <v>4162</v>
      </c>
      <c r="C254" s="10" t="s">
        <v>4163</v>
      </c>
      <c r="D254" s="10" t="s">
        <v>4164</v>
      </c>
      <c r="E254" s="10">
        <v>439</v>
      </c>
      <c r="F254" s="10" t="s">
        <v>9</v>
      </c>
      <c r="G254" s="10" t="s">
        <v>14</v>
      </c>
      <c r="H254" s="10" t="s">
        <v>4165</v>
      </c>
      <c r="I254" s="10">
        <v>1</v>
      </c>
      <c r="J254" s="10">
        <v>1229</v>
      </c>
      <c r="K254" s="11">
        <v>83905.33</v>
      </c>
      <c r="L254" s="10">
        <v>127220.81</v>
      </c>
      <c r="M254" s="10">
        <v>93623.21</v>
      </c>
      <c r="N254" s="10">
        <f t="shared" si="12"/>
        <v>3</v>
      </c>
      <c r="O254" s="11">
        <v>16.3565</v>
      </c>
      <c r="P254" s="10">
        <v>16.957000000000001</v>
      </c>
      <c r="Q254" s="10">
        <v>16.514600000000002</v>
      </c>
      <c r="R254" s="11">
        <v>16.3565</v>
      </c>
      <c r="S254" s="10">
        <v>16.957000000000001</v>
      </c>
      <c r="T254" s="10">
        <v>16.514600000000002</v>
      </c>
      <c r="U254" s="11">
        <f t="shared" si="13"/>
        <v>0.60050000000000026</v>
      </c>
      <c r="V254" s="10">
        <f t="shared" si="14"/>
        <v>0.15810000000000102</v>
      </c>
      <c r="W254" s="10">
        <f t="shared" si="15"/>
        <v>0.37930000000000064</v>
      </c>
    </row>
    <row r="255" spans="1:24" s="10" customFormat="1" x14ac:dyDescent="0.2">
      <c r="A255" s="10" t="s">
        <v>4941</v>
      </c>
      <c r="B255" s="10" t="s">
        <v>4942</v>
      </c>
      <c r="C255" s="10" t="s">
        <v>4943</v>
      </c>
      <c r="D255" s="10" t="s">
        <v>4944</v>
      </c>
      <c r="E255" s="10">
        <v>523</v>
      </c>
      <c r="F255" s="10" t="s">
        <v>9</v>
      </c>
      <c r="G255" s="10" t="s">
        <v>14</v>
      </c>
      <c r="H255" s="10" t="s">
        <v>4945</v>
      </c>
      <c r="I255" s="10">
        <v>1</v>
      </c>
      <c r="J255" s="10">
        <v>1477</v>
      </c>
      <c r="K255" s="11">
        <v>1294962.6000000001</v>
      </c>
      <c r="L255" s="10">
        <v>1960081.6</v>
      </c>
      <c r="M255" s="10">
        <v>1119479.5</v>
      </c>
      <c r="N255" s="10">
        <f t="shared" si="12"/>
        <v>3</v>
      </c>
      <c r="O255" s="11">
        <v>20.304500000000001</v>
      </c>
      <c r="P255" s="10">
        <v>20.9025</v>
      </c>
      <c r="Q255" s="10">
        <v>20.0944</v>
      </c>
      <c r="R255" s="11">
        <v>20.304500000000001</v>
      </c>
      <c r="S255" s="10">
        <v>20.9025</v>
      </c>
      <c r="T255" s="10">
        <v>20.0944</v>
      </c>
      <c r="U255" s="11">
        <f t="shared" si="13"/>
        <v>0.59799999999999898</v>
      </c>
      <c r="V255" s="10">
        <f t="shared" si="14"/>
        <v>-0.21010000000000062</v>
      </c>
      <c r="W255" s="10">
        <f t="shared" si="15"/>
        <v>0.19394999999999918</v>
      </c>
    </row>
    <row r="256" spans="1:24" s="10" customFormat="1" x14ac:dyDescent="0.2">
      <c r="A256" s="10" t="s">
        <v>5397</v>
      </c>
      <c r="B256" s="10" t="s">
        <v>5398</v>
      </c>
      <c r="C256" s="10" t="s">
        <v>5399</v>
      </c>
      <c r="D256" s="10" t="s">
        <v>5400</v>
      </c>
      <c r="E256" s="10">
        <v>858</v>
      </c>
      <c r="F256" s="10" t="s">
        <v>9</v>
      </c>
      <c r="G256" s="10" t="s">
        <v>14</v>
      </c>
      <c r="H256" s="10" t="s">
        <v>5401</v>
      </c>
      <c r="I256" s="10">
        <v>1</v>
      </c>
      <c r="J256" s="10">
        <v>1705</v>
      </c>
      <c r="K256" s="11">
        <v>366112.22</v>
      </c>
      <c r="L256" s="10">
        <v>553963.75</v>
      </c>
      <c r="M256" s="10">
        <v>376531.38</v>
      </c>
      <c r="N256" s="10">
        <f t="shared" si="12"/>
        <v>3</v>
      </c>
      <c r="O256" s="11">
        <v>18.4819</v>
      </c>
      <c r="P256" s="10">
        <v>19.0794</v>
      </c>
      <c r="Q256" s="10">
        <v>18.522400000000001</v>
      </c>
      <c r="R256" s="11">
        <v>18.4819</v>
      </c>
      <c r="S256" s="10">
        <v>19.0794</v>
      </c>
      <c r="T256" s="10">
        <v>18.522400000000001</v>
      </c>
      <c r="U256" s="11">
        <f t="shared" si="13"/>
        <v>0.59750000000000014</v>
      </c>
      <c r="V256" s="10">
        <f t="shared" si="14"/>
        <v>4.0500000000001535E-2</v>
      </c>
      <c r="W256" s="10">
        <f t="shared" si="15"/>
        <v>0.31900000000000084</v>
      </c>
    </row>
    <row r="257" spans="1:24" s="10" customFormat="1" x14ac:dyDescent="0.2">
      <c r="A257" s="10" t="s">
        <v>586</v>
      </c>
      <c r="B257" s="10" t="s">
        <v>587</v>
      </c>
      <c r="C257" s="10" t="s">
        <v>588</v>
      </c>
      <c r="D257" s="10" t="s">
        <v>589</v>
      </c>
      <c r="E257" s="10">
        <v>2136</v>
      </c>
      <c r="F257" s="10" t="s">
        <v>9</v>
      </c>
      <c r="G257" s="10" t="s">
        <v>14</v>
      </c>
      <c r="H257" s="10" t="s">
        <v>590</v>
      </c>
      <c r="I257" s="10">
        <v>1</v>
      </c>
      <c r="J257" s="10">
        <v>188</v>
      </c>
      <c r="K257" s="11">
        <v>112168.99</v>
      </c>
      <c r="L257" s="10">
        <v>169601.92000000001</v>
      </c>
      <c r="M257" s="10">
        <v>138302.54999999999</v>
      </c>
      <c r="N257" s="10">
        <f t="shared" si="12"/>
        <v>3</v>
      </c>
      <c r="O257" s="11">
        <v>16.775300000000001</v>
      </c>
      <c r="P257" s="10">
        <v>17.3718</v>
      </c>
      <c r="Q257" s="10">
        <v>17.077500000000001</v>
      </c>
      <c r="R257" s="11">
        <v>16.775300000000001</v>
      </c>
      <c r="S257" s="10">
        <v>17.3718</v>
      </c>
      <c r="T257" s="10">
        <v>17.077500000000001</v>
      </c>
      <c r="U257" s="11">
        <f t="shared" si="13"/>
        <v>0.59649999999999892</v>
      </c>
      <c r="V257" s="10">
        <f t="shared" si="14"/>
        <v>0.30219999999999914</v>
      </c>
      <c r="W257" s="10">
        <f t="shared" si="15"/>
        <v>0.44934999999999903</v>
      </c>
    </row>
    <row r="258" spans="1:24" s="10" customFormat="1" x14ac:dyDescent="0.2">
      <c r="A258" s="10" t="s">
        <v>5297</v>
      </c>
      <c r="B258" s="10" t="s">
        <v>5298</v>
      </c>
      <c r="C258" s="10" t="s">
        <v>5299</v>
      </c>
      <c r="D258" s="10" t="s">
        <v>5300</v>
      </c>
      <c r="E258" s="10">
        <v>408</v>
      </c>
      <c r="F258" s="10" t="s">
        <v>9</v>
      </c>
      <c r="G258" s="10" t="s">
        <v>14</v>
      </c>
      <c r="H258" s="10" t="s">
        <v>5301</v>
      </c>
      <c r="I258" s="10">
        <v>1</v>
      </c>
      <c r="J258" s="10">
        <v>1653</v>
      </c>
      <c r="K258" s="11">
        <v>605456.80000000005</v>
      </c>
      <c r="L258" s="10">
        <v>914181</v>
      </c>
      <c r="M258" s="10">
        <v>578267.9</v>
      </c>
      <c r="N258" s="10">
        <f t="shared" si="12"/>
        <v>3</v>
      </c>
      <c r="O258" s="11">
        <v>19.207699999999999</v>
      </c>
      <c r="P258" s="10">
        <v>19.802099999999999</v>
      </c>
      <c r="Q258" s="10">
        <v>19.141400000000001</v>
      </c>
      <c r="R258" s="11">
        <v>19.207699999999999</v>
      </c>
      <c r="S258" s="10">
        <v>19.802099999999999</v>
      </c>
      <c r="T258" s="10">
        <v>19.141400000000001</v>
      </c>
      <c r="U258" s="11">
        <f t="shared" si="13"/>
        <v>0.59440000000000026</v>
      </c>
      <c r="V258" s="10">
        <f t="shared" si="14"/>
        <v>-6.6299999999998249E-2</v>
      </c>
      <c r="W258" s="10">
        <f t="shared" si="15"/>
        <v>0.26405000000000101</v>
      </c>
    </row>
    <row r="259" spans="1:24" s="10" customFormat="1" x14ac:dyDescent="0.2">
      <c r="A259" s="10" t="s">
        <v>4461</v>
      </c>
      <c r="B259" s="10" t="s">
        <v>4462</v>
      </c>
      <c r="C259" s="10" t="s">
        <v>4463</v>
      </c>
      <c r="D259" s="10" t="s">
        <v>4464</v>
      </c>
      <c r="E259" s="10">
        <v>499</v>
      </c>
      <c r="F259" s="10" t="s">
        <v>9</v>
      </c>
      <c r="G259" s="10" t="s">
        <v>14</v>
      </c>
      <c r="H259" s="10" t="s">
        <v>4465</v>
      </c>
      <c r="I259" s="10">
        <v>1</v>
      </c>
      <c r="J259" s="10">
        <v>1321</v>
      </c>
      <c r="K259" s="11">
        <v>244625.6</v>
      </c>
      <c r="L259" s="10">
        <v>369036.75</v>
      </c>
      <c r="M259" s="10">
        <v>249402.34</v>
      </c>
      <c r="N259" s="10">
        <f t="shared" ref="N259:N322" si="16">COUNT(K259:M259)</f>
        <v>3</v>
      </c>
      <c r="O259" s="11">
        <v>17.900200000000002</v>
      </c>
      <c r="P259" s="10">
        <v>18.493400000000001</v>
      </c>
      <c r="Q259" s="10">
        <v>17.928100000000001</v>
      </c>
      <c r="R259" s="11">
        <v>17.900200000000002</v>
      </c>
      <c r="S259" s="10">
        <v>18.493400000000001</v>
      </c>
      <c r="T259" s="10">
        <v>17.928100000000001</v>
      </c>
      <c r="U259" s="11">
        <f t="shared" ref="U259:U322" si="17">S259-R259</f>
        <v>0.59319999999999951</v>
      </c>
      <c r="V259" s="10">
        <f t="shared" ref="V259:V322" si="18">T259-R259</f>
        <v>2.7899999999998926E-2</v>
      </c>
      <c r="W259" s="10">
        <f t="shared" ref="W259:W322" si="19">AVERAGE(U259:V259)</f>
        <v>0.31054999999999922</v>
      </c>
    </row>
    <row r="260" spans="1:24" s="10" customFormat="1" x14ac:dyDescent="0.2">
      <c r="A260" s="10" t="s">
        <v>6212</v>
      </c>
      <c r="B260" s="10" t="s">
        <v>6213</v>
      </c>
      <c r="C260" s="10" t="s">
        <v>6214</v>
      </c>
      <c r="D260" s="10" t="s">
        <v>6215</v>
      </c>
      <c r="E260" s="10">
        <v>334</v>
      </c>
      <c r="F260" s="10" t="s">
        <v>9</v>
      </c>
      <c r="G260" s="10" t="s">
        <v>14</v>
      </c>
      <c r="H260" s="10" t="s">
        <v>6216</v>
      </c>
      <c r="I260" s="10">
        <v>1</v>
      </c>
      <c r="J260" s="10">
        <v>2038</v>
      </c>
      <c r="K260" s="11">
        <v>125042.06</v>
      </c>
      <c r="L260" s="10">
        <v>188372.45</v>
      </c>
      <c r="M260" s="10">
        <v>175242.1</v>
      </c>
      <c r="N260" s="10">
        <f t="shared" si="16"/>
        <v>3</v>
      </c>
      <c r="O260" s="11">
        <v>16.932099999999998</v>
      </c>
      <c r="P260" s="10">
        <v>17.523199999999999</v>
      </c>
      <c r="Q260" s="10">
        <v>17.419</v>
      </c>
      <c r="R260" s="11">
        <v>16.932099999999998</v>
      </c>
      <c r="S260" s="10">
        <v>17.523199999999999</v>
      </c>
      <c r="T260" s="10">
        <v>17.419</v>
      </c>
      <c r="U260" s="11">
        <f t="shared" si="17"/>
        <v>0.59110000000000085</v>
      </c>
      <c r="V260" s="10">
        <f t="shared" si="18"/>
        <v>0.48690000000000211</v>
      </c>
      <c r="W260" s="10">
        <f t="shared" si="19"/>
        <v>0.53900000000000148</v>
      </c>
    </row>
    <row r="261" spans="1:24" s="10" customFormat="1" x14ac:dyDescent="0.2">
      <c r="A261" s="10" t="s">
        <v>1831</v>
      </c>
      <c r="B261" s="10" t="s">
        <v>1832</v>
      </c>
      <c r="C261" s="10" t="s">
        <v>1833</v>
      </c>
      <c r="D261" s="10" t="s">
        <v>1834</v>
      </c>
      <c r="E261" s="10">
        <v>4061</v>
      </c>
      <c r="F261" s="10" t="s">
        <v>9</v>
      </c>
      <c r="G261" s="10" t="s">
        <v>14</v>
      </c>
      <c r="H261" s="10" t="s">
        <v>1835</v>
      </c>
      <c r="I261" s="10">
        <v>1</v>
      </c>
      <c r="J261" s="10">
        <v>582</v>
      </c>
      <c r="K261" s="11">
        <v>1578836.8</v>
      </c>
      <c r="L261" s="10">
        <v>2376066.7999999998</v>
      </c>
      <c r="M261" s="10">
        <v>1077176.2</v>
      </c>
      <c r="N261" s="10">
        <f t="shared" si="16"/>
        <v>3</v>
      </c>
      <c r="O261" s="11">
        <v>20.590399999999999</v>
      </c>
      <c r="P261" s="10">
        <v>21.180099999999999</v>
      </c>
      <c r="Q261" s="10">
        <v>20.038799999999998</v>
      </c>
      <c r="R261" s="11">
        <v>20.590399999999999</v>
      </c>
      <c r="S261" s="10">
        <v>21.180099999999999</v>
      </c>
      <c r="T261" s="10">
        <v>20.038799999999998</v>
      </c>
      <c r="U261" s="11">
        <f t="shared" si="17"/>
        <v>0.58970000000000056</v>
      </c>
      <c r="V261" s="10">
        <f t="shared" si="18"/>
        <v>-0.55160000000000053</v>
      </c>
      <c r="W261" s="10">
        <f t="shared" si="19"/>
        <v>1.9050000000000011E-2</v>
      </c>
    </row>
    <row r="262" spans="1:24" s="10" customFormat="1" x14ac:dyDescent="0.2">
      <c r="A262" s="10" t="s">
        <v>2191</v>
      </c>
      <c r="B262" s="10" t="s">
        <v>2192</v>
      </c>
      <c r="C262" s="10" t="s">
        <v>2193</v>
      </c>
      <c r="D262" s="10" t="s">
        <v>2194</v>
      </c>
      <c r="E262" s="10">
        <v>165</v>
      </c>
      <c r="F262" s="10" t="s">
        <v>9</v>
      </c>
      <c r="G262" s="10" t="s">
        <v>14</v>
      </c>
      <c r="H262" s="10" t="s">
        <v>2195</v>
      </c>
      <c r="I262" s="10">
        <v>1</v>
      </c>
      <c r="J262" s="10">
        <v>699</v>
      </c>
      <c r="K262" s="13">
        <v>10914020</v>
      </c>
      <c r="L262" s="12">
        <v>16409846</v>
      </c>
      <c r="M262" s="12">
        <v>15615855</v>
      </c>
      <c r="N262" s="10">
        <f t="shared" si="16"/>
        <v>3</v>
      </c>
      <c r="O262" s="11">
        <v>23.377800000000001</v>
      </c>
      <c r="P262" s="10">
        <v>23.967199999999998</v>
      </c>
      <c r="Q262" s="10">
        <v>23.895</v>
      </c>
      <c r="R262" s="11">
        <v>23.377800000000001</v>
      </c>
      <c r="S262" s="10">
        <v>23.967199999999998</v>
      </c>
      <c r="T262" s="10">
        <v>23.895</v>
      </c>
      <c r="U262" s="11">
        <f t="shared" si="17"/>
        <v>0.5893999999999977</v>
      </c>
      <c r="V262" s="10">
        <f t="shared" si="18"/>
        <v>0.51719999999999899</v>
      </c>
      <c r="W262" s="10">
        <f t="shared" si="19"/>
        <v>0.55329999999999835</v>
      </c>
      <c r="X262" s="12"/>
    </row>
    <row r="263" spans="1:24" s="10" customFormat="1" x14ac:dyDescent="0.2">
      <c r="A263" s="10" t="s">
        <v>6532</v>
      </c>
      <c r="B263" s="10" t="s">
        <v>6533</v>
      </c>
      <c r="C263" s="10" t="s">
        <v>6534</v>
      </c>
      <c r="D263" s="10" t="s">
        <v>6535</v>
      </c>
      <c r="E263" s="10">
        <v>1128</v>
      </c>
      <c r="F263" s="10" t="s">
        <v>9</v>
      </c>
      <c r="G263" s="10" t="s">
        <v>14</v>
      </c>
      <c r="H263" s="10" t="s">
        <v>6536</v>
      </c>
      <c r="I263" s="10">
        <v>1</v>
      </c>
      <c r="J263" s="10">
        <v>2149</v>
      </c>
      <c r="K263" s="11">
        <v>323573.90000000002</v>
      </c>
      <c r="L263" s="10">
        <v>485181.66</v>
      </c>
      <c r="M263" s="10">
        <v>385785.5</v>
      </c>
      <c r="N263" s="10">
        <f t="shared" si="16"/>
        <v>3</v>
      </c>
      <c r="O263" s="11">
        <v>18.303699999999999</v>
      </c>
      <c r="P263" s="10">
        <v>18.888200000000001</v>
      </c>
      <c r="Q263" s="10">
        <v>18.557400000000001</v>
      </c>
      <c r="R263" s="11">
        <v>18.303699999999999</v>
      </c>
      <c r="S263" s="10">
        <v>18.888200000000001</v>
      </c>
      <c r="T263" s="10">
        <v>18.557400000000001</v>
      </c>
      <c r="U263" s="11">
        <f t="shared" si="17"/>
        <v>0.58450000000000202</v>
      </c>
      <c r="V263" s="10">
        <f t="shared" si="18"/>
        <v>0.25370000000000203</v>
      </c>
      <c r="W263" s="10">
        <f t="shared" si="19"/>
        <v>0.41910000000000203</v>
      </c>
    </row>
    <row r="264" spans="1:24" s="10" customFormat="1" x14ac:dyDescent="0.2">
      <c r="A264" s="10" t="s">
        <v>3841</v>
      </c>
      <c r="B264" s="10" t="s">
        <v>3842</v>
      </c>
      <c r="C264" s="10" t="s">
        <v>3843</v>
      </c>
      <c r="D264" s="10" t="s">
        <v>3844</v>
      </c>
      <c r="E264" s="10">
        <v>83</v>
      </c>
      <c r="F264" s="10" t="s">
        <v>9</v>
      </c>
      <c r="G264" s="10" t="s">
        <v>14</v>
      </c>
      <c r="H264" s="10" t="s">
        <v>3845</v>
      </c>
      <c r="I264" s="10">
        <v>1</v>
      </c>
      <c r="J264" s="10">
        <v>1132</v>
      </c>
      <c r="K264" s="11">
        <v>360274.56</v>
      </c>
      <c r="L264" s="10">
        <v>540210.9</v>
      </c>
      <c r="M264" s="10">
        <v>479667.7</v>
      </c>
      <c r="N264" s="10">
        <f t="shared" si="16"/>
        <v>3</v>
      </c>
      <c r="O264" s="11">
        <v>18.4587</v>
      </c>
      <c r="P264" s="10">
        <v>19.043199999999999</v>
      </c>
      <c r="Q264" s="10">
        <v>18.871700000000001</v>
      </c>
      <c r="R264" s="11">
        <v>18.4587</v>
      </c>
      <c r="S264" s="10">
        <v>19.043199999999999</v>
      </c>
      <c r="T264" s="10">
        <v>18.871700000000001</v>
      </c>
      <c r="U264" s="11">
        <f t="shared" si="17"/>
        <v>0.58449999999999847</v>
      </c>
      <c r="V264" s="10">
        <f t="shared" si="18"/>
        <v>0.41300000000000026</v>
      </c>
      <c r="W264" s="10">
        <f t="shared" si="19"/>
        <v>0.49874999999999936</v>
      </c>
    </row>
    <row r="265" spans="1:24" s="10" customFormat="1" x14ac:dyDescent="0.2">
      <c r="A265" s="10" t="s">
        <v>2891</v>
      </c>
      <c r="B265" s="10" t="s">
        <v>2892</v>
      </c>
      <c r="C265" s="10" t="s">
        <v>2893</v>
      </c>
      <c r="D265" s="10" t="s">
        <v>2894</v>
      </c>
      <c r="E265" s="10">
        <v>271</v>
      </c>
      <c r="F265" s="10" t="s">
        <v>9</v>
      </c>
      <c r="G265" s="10" t="s">
        <v>14</v>
      </c>
      <c r="H265" s="10" t="s">
        <v>2895</v>
      </c>
      <c r="I265" s="10">
        <v>1</v>
      </c>
      <c r="J265" s="10">
        <v>882</v>
      </c>
      <c r="K265" s="11">
        <v>116468.03</v>
      </c>
      <c r="L265" s="10">
        <v>174384.81</v>
      </c>
      <c r="M265" s="10">
        <v>75548.649999999994</v>
      </c>
      <c r="N265" s="10">
        <f t="shared" si="16"/>
        <v>3</v>
      </c>
      <c r="O265" s="11">
        <v>16.829599999999999</v>
      </c>
      <c r="P265" s="10">
        <v>17.411899999999999</v>
      </c>
      <c r="Q265" s="10">
        <v>16.205100000000002</v>
      </c>
      <c r="R265" s="11">
        <v>16.829599999999999</v>
      </c>
      <c r="S265" s="10">
        <v>17.411899999999999</v>
      </c>
      <c r="T265" s="10">
        <v>16.205100000000002</v>
      </c>
      <c r="U265" s="11">
        <f t="shared" si="17"/>
        <v>0.58230000000000004</v>
      </c>
      <c r="V265" s="10">
        <f t="shared" si="18"/>
        <v>-0.62449999999999761</v>
      </c>
      <c r="W265" s="10">
        <f t="shared" si="19"/>
        <v>-2.1099999999998786E-2</v>
      </c>
    </row>
    <row r="266" spans="1:24" s="10" customFormat="1" x14ac:dyDescent="0.2">
      <c r="A266" s="10" t="s">
        <v>1161</v>
      </c>
      <c r="B266" s="10" t="s">
        <v>1162</v>
      </c>
      <c r="C266" s="10" t="s">
        <v>1163</v>
      </c>
      <c r="D266" s="10" t="s">
        <v>1164</v>
      </c>
      <c r="E266" s="10">
        <v>306</v>
      </c>
      <c r="F266" s="10" t="s">
        <v>9</v>
      </c>
      <c r="G266" s="10" t="s">
        <v>14</v>
      </c>
      <c r="H266" s="10" t="s">
        <v>1165</v>
      </c>
      <c r="I266" s="10">
        <v>1</v>
      </c>
      <c r="J266" s="10">
        <v>375</v>
      </c>
      <c r="K266" s="11">
        <v>1772506.5</v>
      </c>
      <c r="L266" s="10">
        <v>2653604.7999999998</v>
      </c>
      <c r="M266" s="10">
        <v>2970140</v>
      </c>
      <c r="N266" s="10">
        <f t="shared" si="16"/>
        <v>3</v>
      </c>
      <c r="O266" s="11">
        <v>20.757400000000001</v>
      </c>
      <c r="P266" s="10">
        <v>21.339500000000001</v>
      </c>
      <c r="Q266" s="10">
        <v>21.502099999999999</v>
      </c>
      <c r="R266" s="11">
        <v>20.757400000000001</v>
      </c>
      <c r="S266" s="10">
        <v>21.339500000000001</v>
      </c>
      <c r="T266" s="10">
        <v>21.502099999999999</v>
      </c>
      <c r="U266" s="11">
        <f t="shared" si="17"/>
        <v>0.58210000000000051</v>
      </c>
      <c r="V266" s="10">
        <f t="shared" si="18"/>
        <v>0.74469999999999814</v>
      </c>
      <c r="W266" s="10">
        <f t="shared" si="19"/>
        <v>0.66339999999999932</v>
      </c>
    </row>
    <row r="267" spans="1:24" s="10" customFormat="1" x14ac:dyDescent="0.2">
      <c r="A267" s="10" t="s">
        <v>5437</v>
      </c>
      <c r="B267" s="10" t="s">
        <v>5438</v>
      </c>
      <c r="C267" s="10" t="s">
        <v>5439</v>
      </c>
      <c r="D267" s="10" t="s">
        <v>5440</v>
      </c>
      <c r="E267" s="10">
        <v>307</v>
      </c>
      <c r="F267" s="10" t="s">
        <v>9</v>
      </c>
      <c r="G267" s="10" t="s">
        <v>14</v>
      </c>
      <c r="H267" s="10" t="s">
        <v>5441</v>
      </c>
      <c r="I267" s="10">
        <v>1</v>
      </c>
      <c r="J267" s="10">
        <v>1719</v>
      </c>
      <c r="K267" s="11">
        <v>180667.25</v>
      </c>
      <c r="L267" s="10">
        <v>269557.44</v>
      </c>
      <c r="M267" s="10">
        <v>178508.23</v>
      </c>
      <c r="N267" s="10">
        <f t="shared" si="16"/>
        <v>3</v>
      </c>
      <c r="O267" s="11">
        <v>17.463000000000001</v>
      </c>
      <c r="P267" s="10">
        <v>18.040199999999999</v>
      </c>
      <c r="Q267" s="10">
        <v>17.445599999999999</v>
      </c>
      <c r="R267" s="11">
        <v>17.463000000000001</v>
      </c>
      <c r="S267" s="10">
        <v>18.040199999999999</v>
      </c>
      <c r="T267" s="10">
        <v>17.445599999999999</v>
      </c>
      <c r="U267" s="11">
        <f t="shared" si="17"/>
        <v>0.57719999999999771</v>
      </c>
      <c r="V267" s="10">
        <f t="shared" si="18"/>
        <v>-1.740000000000208E-2</v>
      </c>
      <c r="W267" s="10">
        <f t="shared" si="19"/>
        <v>0.27989999999999782</v>
      </c>
    </row>
    <row r="268" spans="1:24" s="10" customFormat="1" x14ac:dyDescent="0.2">
      <c r="A268" s="10" t="s">
        <v>6052</v>
      </c>
      <c r="B268" s="10" t="s">
        <v>6053</v>
      </c>
      <c r="C268" s="10" t="s">
        <v>6054</v>
      </c>
      <c r="D268" s="10" t="s">
        <v>6055</v>
      </c>
      <c r="E268" s="10">
        <v>855</v>
      </c>
      <c r="F268" s="10" t="s">
        <v>9</v>
      </c>
      <c r="G268" s="10" t="s">
        <v>14</v>
      </c>
      <c r="H268" s="10" t="s">
        <v>6056</v>
      </c>
      <c r="I268" s="10">
        <v>1</v>
      </c>
      <c r="J268" s="10">
        <v>1954</v>
      </c>
      <c r="K268" s="11">
        <v>65114.741999999998</v>
      </c>
      <c r="L268" s="10" t="s">
        <v>6689</v>
      </c>
      <c r="M268" s="10">
        <v>49607.434000000001</v>
      </c>
      <c r="N268" s="10">
        <f t="shared" si="16"/>
        <v>2</v>
      </c>
      <c r="O268" s="11">
        <v>15.9907</v>
      </c>
      <c r="P268" s="10" t="s">
        <v>6689</v>
      </c>
      <c r="Q268" s="10">
        <v>15.5983</v>
      </c>
      <c r="R268" s="11">
        <v>15.9907</v>
      </c>
      <c r="S268" s="10">
        <v>16.567499999999999</v>
      </c>
      <c r="T268" s="10">
        <v>15.5983</v>
      </c>
      <c r="U268" s="11">
        <f t="shared" si="17"/>
        <v>0.57679999999999865</v>
      </c>
      <c r="V268" s="10">
        <f t="shared" si="18"/>
        <v>-0.3924000000000003</v>
      </c>
      <c r="W268" s="10">
        <f t="shared" si="19"/>
        <v>9.2199999999999172E-2</v>
      </c>
    </row>
    <row r="269" spans="1:24" s="10" customFormat="1" x14ac:dyDescent="0.2">
      <c r="A269" s="10" t="s">
        <v>4526</v>
      </c>
      <c r="B269" s="10" t="s">
        <v>4527</v>
      </c>
      <c r="C269" s="10" t="s">
        <v>4528</v>
      </c>
      <c r="D269" s="10" t="s">
        <v>4529</v>
      </c>
      <c r="E269" s="10">
        <v>355</v>
      </c>
      <c r="F269" s="10" t="s">
        <v>9</v>
      </c>
      <c r="G269" s="10" t="s">
        <v>14</v>
      </c>
      <c r="H269" s="10" t="s">
        <v>4530</v>
      </c>
      <c r="I269" s="10">
        <v>1</v>
      </c>
      <c r="J269" s="10">
        <v>1341</v>
      </c>
      <c r="K269" s="11">
        <v>2354457.5</v>
      </c>
      <c r="L269" s="10">
        <v>3510559</v>
      </c>
      <c r="M269" s="10">
        <v>3118406</v>
      </c>
      <c r="N269" s="10">
        <f t="shared" si="16"/>
        <v>3</v>
      </c>
      <c r="O269" s="11">
        <v>21.167000000000002</v>
      </c>
      <c r="P269" s="10">
        <v>21.743300000000001</v>
      </c>
      <c r="Q269" s="10">
        <v>21.572399999999998</v>
      </c>
      <c r="R269" s="11">
        <v>21.167000000000002</v>
      </c>
      <c r="S269" s="10">
        <v>21.743300000000001</v>
      </c>
      <c r="T269" s="10">
        <v>21.572399999999998</v>
      </c>
      <c r="U269" s="11">
        <f t="shared" si="17"/>
        <v>0.57629999999999981</v>
      </c>
      <c r="V269" s="10">
        <f t="shared" si="18"/>
        <v>0.40539999999999665</v>
      </c>
      <c r="W269" s="10">
        <f t="shared" si="19"/>
        <v>0.49084999999999823</v>
      </c>
    </row>
    <row r="270" spans="1:24" s="10" customFormat="1" x14ac:dyDescent="0.2">
      <c r="A270" s="10" t="s">
        <v>7361</v>
      </c>
      <c r="B270" s="10" t="s">
        <v>7362</v>
      </c>
      <c r="C270" s="10" t="s">
        <v>7363</v>
      </c>
      <c r="D270" s="10" t="s">
        <v>7364</v>
      </c>
      <c r="E270" s="10">
        <v>276</v>
      </c>
      <c r="F270" s="10" t="s">
        <v>9</v>
      </c>
      <c r="G270" s="10" t="s">
        <v>14</v>
      </c>
      <c r="H270" s="10" t="s">
        <v>7365</v>
      </c>
      <c r="I270" s="10">
        <v>1</v>
      </c>
      <c r="J270" s="10">
        <v>1974</v>
      </c>
      <c r="K270" s="11">
        <v>76453.53</v>
      </c>
      <c r="L270" s="10">
        <v>113991.14</v>
      </c>
      <c r="M270" s="10">
        <v>89424.516000000003</v>
      </c>
      <c r="N270" s="10">
        <f t="shared" si="16"/>
        <v>3</v>
      </c>
      <c r="O270" s="11">
        <v>16.222300000000001</v>
      </c>
      <c r="P270" s="10">
        <v>16.7986</v>
      </c>
      <c r="Q270" s="10">
        <v>16.448399999999999</v>
      </c>
      <c r="R270" s="11">
        <v>16.222300000000001</v>
      </c>
      <c r="S270" s="10">
        <v>16.7986</v>
      </c>
      <c r="T270" s="10">
        <v>16.448399999999999</v>
      </c>
      <c r="U270" s="11">
        <f t="shared" si="17"/>
        <v>0.57629999999999981</v>
      </c>
      <c r="V270" s="10">
        <f t="shared" si="18"/>
        <v>0.22609999999999886</v>
      </c>
      <c r="W270" s="10">
        <f t="shared" si="19"/>
        <v>0.40119999999999933</v>
      </c>
    </row>
    <row r="271" spans="1:24" s="10" customFormat="1" x14ac:dyDescent="0.2">
      <c r="A271" s="10" t="s">
        <v>3101</v>
      </c>
      <c r="B271" s="10" t="s">
        <v>3102</v>
      </c>
      <c r="C271" s="10" t="s">
        <v>3103</v>
      </c>
      <c r="D271" s="10" t="s">
        <v>3104</v>
      </c>
      <c r="E271" s="10">
        <v>736</v>
      </c>
      <c r="F271" s="10" t="s">
        <v>9</v>
      </c>
      <c r="G271" s="10" t="s">
        <v>14</v>
      </c>
      <c r="H271" s="10" t="s">
        <v>3105</v>
      </c>
      <c r="I271" s="10">
        <v>1</v>
      </c>
      <c r="J271" s="10">
        <v>946</v>
      </c>
      <c r="K271" s="11">
        <v>430424.5</v>
      </c>
      <c r="L271" s="10">
        <v>640525.25</v>
      </c>
      <c r="M271" s="10">
        <v>432288.75</v>
      </c>
      <c r="N271" s="10">
        <f t="shared" si="16"/>
        <v>3</v>
      </c>
      <c r="O271" s="11">
        <v>18.715399999999999</v>
      </c>
      <c r="P271" s="10">
        <v>19.288900000000002</v>
      </c>
      <c r="Q271" s="10">
        <v>18.721599999999999</v>
      </c>
      <c r="R271" s="11">
        <v>18.715399999999999</v>
      </c>
      <c r="S271" s="10">
        <v>19.288900000000002</v>
      </c>
      <c r="T271" s="10">
        <v>18.721599999999999</v>
      </c>
      <c r="U271" s="11">
        <f t="shared" si="17"/>
        <v>0.57350000000000279</v>
      </c>
      <c r="V271" s="10">
        <f t="shared" si="18"/>
        <v>6.1999999999997613E-3</v>
      </c>
      <c r="W271" s="10">
        <f t="shared" si="19"/>
        <v>0.28985000000000127</v>
      </c>
    </row>
    <row r="272" spans="1:24" s="10" customFormat="1" x14ac:dyDescent="0.2">
      <c r="A272" s="10" t="s">
        <v>1781</v>
      </c>
      <c r="B272" s="10" t="s">
        <v>1782</v>
      </c>
      <c r="C272" s="10" t="s">
        <v>1783</v>
      </c>
      <c r="D272" s="10" t="s">
        <v>1784</v>
      </c>
      <c r="E272" s="10">
        <v>551</v>
      </c>
      <c r="F272" s="10" t="s">
        <v>9</v>
      </c>
      <c r="G272" s="10" t="s">
        <v>14</v>
      </c>
      <c r="H272" s="10" t="s">
        <v>1785</v>
      </c>
      <c r="I272" s="10">
        <v>1</v>
      </c>
      <c r="J272" s="10">
        <v>568</v>
      </c>
      <c r="K272" s="11">
        <v>186138.16</v>
      </c>
      <c r="L272" s="10">
        <v>276563.21999999997</v>
      </c>
      <c r="M272" s="10">
        <v>339021.25</v>
      </c>
      <c r="N272" s="10">
        <f t="shared" si="16"/>
        <v>3</v>
      </c>
      <c r="O272" s="11">
        <v>17.506</v>
      </c>
      <c r="P272" s="10">
        <v>18.077200000000001</v>
      </c>
      <c r="Q272" s="10">
        <v>18.370999999999999</v>
      </c>
      <c r="R272" s="11">
        <v>17.506</v>
      </c>
      <c r="S272" s="10">
        <v>18.077200000000001</v>
      </c>
      <c r="T272" s="10">
        <v>18.370999999999999</v>
      </c>
      <c r="U272" s="11">
        <f t="shared" si="17"/>
        <v>0.57120000000000104</v>
      </c>
      <c r="V272" s="10">
        <f t="shared" si="18"/>
        <v>0.86499999999999844</v>
      </c>
      <c r="W272" s="10">
        <f t="shared" si="19"/>
        <v>0.71809999999999974</v>
      </c>
    </row>
    <row r="273" spans="1:24" s="10" customFormat="1" x14ac:dyDescent="0.2">
      <c r="A273" s="10" t="s">
        <v>3896</v>
      </c>
      <c r="B273" s="10" t="s">
        <v>3897</v>
      </c>
      <c r="C273" s="10" t="s">
        <v>3898</v>
      </c>
      <c r="D273" s="10" t="s">
        <v>3899</v>
      </c>
      <c r="E273" s="10">
        <v>147</v>
      </c>
      <c r="F273" s="10" t="s">
        <v>9</v>
      </c>
      <c r="G273" s="10" t="s">
        <v>14</v>
      </c>
      <c r="H273" s="10" t="s">
        <v>3900</v>
      </c>
      <c r="I273" s="10">
        <v>1</v>
      </c>
      <c r="J273" s="10">
        <v>1149</v>
      </c>
      <c r="K273" s="11">
        <v>1457047.5</v>
      </c>
      <c r="L273" s="10">
        <v>2163239</v>
      </c>
      <c r="M273" s="10">
        <v>2125401.2000000002</v>
      </c>
      <c r="N273" s="10">
        <f t="shared" si="16"/>
        <v>3</v>
      </c>
      <c r="O273" s="11">
        <v>20.474599999999999</v>
      </c>
      <c r="P273" s="10">
        <v>21.044799999999999</v>
      </c>
      <c r="Q273" s="10">
        <v>21.019300000000001</v>
      </c>
      <c r="R273" s="11">
        <v>20.474599999999999</v>
      </c>
      <c r="S273" s="10">
        <v>21.044799999999999</v>
      </c>
      <c r="T273" s="10">
        <v>21.019300000000001</v>
      </c>
      <c r="U273" s="11">
        <f t="shared" si="17"/>
        <v>0.57019999999999982</v>
      </c>
      <c r="V273" s="10">
        <f t="shared" si="18"/>
        <v>0.5447000000000024</v>
      </c>
      <c r="W273" s="10">
        <f t="shared" si="19"/>
        <v>0.55745000000000111</v>
      </c>
    </row>
    <row r="274" spans="1:24" s="10" customFormat="1" x14ac:dyDescent="0.2">
      <c r="A274" s="10" t="s">
        <v>3181</v>
      </c>
      <c r="B274" s="10" t="s">
        <v>3182</v>
      </c>
      <c r="C274" s="10" t="s">
        <v>3183</v>
      </c>
      <c r="D274" s="10" t="s">
        <v>3184</v>
      </c>
      <c r="E274" s="10">
        <v>296</v>
      </c>
      <c r="F274" s="10" t="s">
        <v>9</v>
      </c>
      <c r="G274" s="10" t="s">
        <v>14</v>
      </c>
      <c r="H274" s="10" t="s">
        <v>3185</v>
      </c>
      <c r="I274" s="10">
        <v>1</v>
      </c>
      <c r="J274" s="10">
        <v>965</v>
      </c>
      <c r="K274" s="11">
        <v>415530.8</v>
      </c>
      <c r="L274" s="10">
        <v>615655.75</v>
      </c>
      <c r="M274" s="10">
        <v>610466.43999999994</v>
      </c>
      <c r="N274" s="10">
        <f t="shared" si="16"/>
        <v>3</v>
      </c>
      <c r="O274" s="11">
        <v>18.6646</v>
      </c>
      <c r="P274" s="10">
        <v>19.2318</v>
      </c>
      <c r="Q274" s="10">
        <v>19.2196</v>
      </c>
      <c r="R274" s="11">
        <v>18.6646</v>
      </c>
      <c r="S274" s="10">
        <v>19.2318</v>
      </c>
      <c r="T274" s="10">
        <v>19.2196</v>
      </c>
      <c r="U274" s="11">
        <f t="shared" si="17"/>
        <v>0.5671999999999997</v>
      </c>
      <c r="V274" s="10">
        <f t="shared" si="18"/>
        <v>0.55499999999999972</v>
      </c>
      <c r="W274" s="10">
        <f t="shared" si="19"/>
        <v>0.56109999999999971</v>
      </c>
    </row>
    <row r="275" spans="1:24" s="10" customFormat="1" x14ac:dyDescent="0.2">
      <c r="A275" s="10" t="s">
        <v>1221</v>
      </c>
      <c r="B275" s="10" t="s">
        <v>1222</v>
      </c>
      <c r="C275" s="10" t="s">
        <v>1223</v>
      </c>
      <c r="D275" s="10" t="s">
        <v>1224</v>
      </c>
      <c r="E275" s="10">
        <v>135</v>
      </c>
      <c r="F275" s="10" t="s">
        <v>9</v>
      </c>
      <c r="G275" s="10" t="s">
        <v>14</v>
      </c>
      <c r="H275" s="10" t="s">
        <v>1225</v>
      </c>
      <c r="I275" s="10">
        <v>1</v>
      </c>
      <c r="J275" s="10">
        <v>398</v>
      </c>
      <c r="K275" s="11">
        <v>921497.4</v>
      </c>
      <c r="L275" s="10">
        <v>1363817.8</v>
      </c>
      <c r="M275" s="10">
        <v>1202112.5</v>
      </c>
      <c r="N275" s="10">
        <f t="shared" si="16"/>
        <v>3</v>
      </c>
      <c r="O275" s="11">
        <v>19.813600000000001</v>
      </c>
      <c r="P275" s="10">
        <v>20.379200000000001</v>
      </c>
      <c r="Q275" s="10">
        <v>20.197099999999999</v>
      </c>
      <c r="R275" s="11">
        <v>19.813600000000001</v>
      </c>
      <c r="S275" s="10">
        <v>20.379200000000001</v>
      </c>
      <c r="T275" s="10">
        <v>20.197099999999999</v>
      </c>
      <c r="U275" s="11">
        <f t="shared" si="17"/>
        <v>0.56559999999999988</v>
      </c>
      <c r="V275" s="10">
        <f t="shared" si="18"/>
        <v>0.38349999999999795</v>
      </c>
      <c r="W275" s="10">
        <f t="shared" si="19"/>
        <v>0.47454999999999892</v>
      </c>
    </row>
    <row r="276" spans="1:24" s="10" customFormat="1" x14ac:dyDescent="0.2">
      <c r="A276" s="10" t="s">
        <v>176</v>
      </c>
      <c r="B276" s="10" t="s">
        <v>177</v>
      </c>
      <c r="C276" s="10" t="s">
        <v>178</v>
      </c>
      <c r="D276" s="10" t="s">
        <v>179</v>
      </c>
      <c r="E276" s="10">
        <v>419</v>
      </c>
      <c r="F276" s="10" t="s">
        <v>9</v>
      </c>
      <c r="G276" s="10" t="s">
        <v>14</v>
      </c>
      <c r="H276" s="10" t="s">
        <v>180</v>
      </c>
      <c r="I276" s="10">
        <v>1</v>
      </c>
      <c r="J276" s="10">
        <v>63</v>
      </c>
      <c r="K276" s="11">
        <v>136055.1</v>
      </c>
      <c r="L276" s="10">
        <v>201258.05</v>
      </c>
      <c r="M276" s="10">
        <v>214734.39</v>
      </c>
      <c r="N276" s="10">
        <f t="shared" si="16"/>
        <v>3</v>
      </c>
      <c r="O276" s="11">
        <v>17.053799999999999</v>
      </c>
      <c r="P276" s="10">
        <v>17.6187</v>
      </c>
      <c r="Q276" s="10">
        <v>17.712199999999999</v>
      </c>
      <c r="R276" s="11">
        <v>17.053799999999999</v>
      </c>
      <c r="S276" s="10">
        <v>17.6187</v>
      </c>
      <c r="T276" s="10">
        <v>17.712199999999999</v>
      </c>
      <c r="U276" s="11">
        <f t="shared" si="17"/>
        <v>0.56490000000000151</v>
      </c>
      <c r="V276" s="10">
        <f t="shared" si="18"/>
        <v>0.65840000000000032</v>
      </c>
      <c r="W276" s="10">
        <f t="shared" si="19"/>
        <v>0.61165000000000092</v>
      </c>
    </row>
    <row r="277" spans="1:24" s="10" customFormat="1" x14ac:dyDescent="0.2">
      <c r="A277" s="10" t="s">
        <v>7579</v>
      </c>
      <c r="B277" s="10" t="s">
        <v>7580</v>
      </c>
      <c r="C277" s="10" t="s">
        <v>7581</v>
      </c>
      <c r="D277" s="10" t="s">
        <v>7582</v>
      </c>
      <c r="E277" s="10">
        <v>225</v>
      </c>
      <c r="F277" s="10" t="s">
        <v>9</v>
      </c>
      <c r="G277" s="10" t="s">
        <v>14</v>
      </c>
      <c r="H277" s="10" t="s">
        <v>7583</v>
      </c>
      <c r="I277" s="10">
        <v>0.99939999999999996</v>
      </c>
      <c r="J277" s="10">
        <v>1328</v>
      </c>
      <c r="K277" s="11">
        <v>36663.839999999997</v>
      </c>
      <c r="L277" s="10" t="s">
        <v>6689</v>
      </c>
      <c r="M277" s="10">
        <v>57658.917999999998</v>
      </c>
      <c r="N277" s="10">
        <f t="shared" si="16"/>
        <v>2</v>
      </c>
      <c r="O277" s="11">
        <v>15.162100000000001</v>
      </c>
      <c r="P277" s="10" t="s">
        <v>6689</v>
      </c>
      <c r="Q277" s="10">
        <v>15.815300000000001</v>
      </c>
      <c r="R277" s="11">
        <v>15.162100000000001</v>
      </c>
      <c r="S277" s="10">
        <v>15.727</v>
      </c>
      <c r="T277" s="10">
        <v>15.815300000000001</v>
      </c>
      <c r="U277" s="11">
        <f t="shared" si="17"/>
        <v>0.56489999999999974</v>
      </c>
      <c r="V277" s="10">
        <f t="shared" si="18"/>
        <v>0.6532</v>
      </c>
      <c r="W277" s="10">
        <f t="shared" si="19"/>
        <v>0.60904999999999987</v>
      </c>
    </row>
    <row r="278" spans="1:24" s="10" customFormat="1" x14ac:dyDescent="0.2">
      <c r="A278" s="10" t="s">
        <v>3126</v>
      </c>
      <c r="B278" s="10" t="s">
        <v>3127</v>
      </c>
      <c r="C278" s="10" t="s">
        <v>3128</v>
      </c>
      <c r="D278" s="10" t="s">
        <v>3129</v>
      </c>
      <c r="E278" s="10">
        <v>730</v>
      </c>
      <c r="F278" s="10" t="s">
        <v>9</v>
      </c>
      <c r="G278" s="10" t="s">
        <v>14</v>
      </c>
      <c r="H278" s="10" t="s">
        <v>3130</v>
      </c>
      <c r="I278" s="10">
        <v>1</v>
      </c>
      <c r="J278" s="10">
        <v>951</v>
      </c>
      <c r="K278" s="11">
        <v>755953.5</v>
      </c>
      <c r="L278" s="10">
        <v>1118135.8999999999</v>
      </c>
      <c r="M278" s="10">
        <v>1001111.1</v>
      </c>
      <c r="N278" s="10">
        <f t="shared" si="16"/>
        <v>3</v>
      </c>
      <c r="O278" s="11">
        <v>19.527899999999999</v>
      </c>
      <c r="P278" s="10">
        <v>20.092700000000001</v>
      </c>
      <c r="Q278" s="10">
        <v>19.933199999999999</v>
      </c>
      <c r="R278" s="11">
        <v>19.527899999999999</v>
      </c>
      <c r="S278" s="10">
        <v>20.092700000000001</v>
      </c>
      <c r="T278" s="10">
        <v>19.933199999999999</v>
      </c>
      <c r="U278" s="11">
        <f t="shared" si="17"/>
        <v>0.56480000000000175</v>
      </c>
      <c r="V278" s="10">
        <f t="shared" si="18"/>
        <v>0.40530000000000044</v>
      </c>
      <c r="W278" s="10">
        <f t="shared" si="19"/>
        <v>0.48505000000000109</v>
      </c>
    </row>
    <row r="279" spans="1:24" s="10" customFormat="1" x14ac:dyDescent="0.2">
      <c r="A279" s="10" t="s">
        <v>7221</v>
      </c>
      <c r="B279" s="10" t="s">
        <v>7222</v>
      </c>
      <c r="C279" s="10" t="s">
        <v>7223</v>
      </c>
      <c r="D279" s="10" t="s">
        <v>7224</v>
      </c>
      <c r="E279" s="10">
        <v>1037</v>
      </c>
      <c r="F279" s="10" t="s">
        <v>9</v>
      </c>
      <c r="G279" s="10" t="s">
        <v>14</v>
      </c>
      <c r="H279" s="10" t="s">
        <v>7225</v>
      </c>
      <c r="I279" s="10">
        <v>1</v>
      </c>
      <c r="J279" s="10">
        <v>1495</v>
      </c>
      <c r="K279" s="11">
        <v>118401.79</v>
      </c>
      <c r="L279" s="10">
        <v>175112.86</v>
      </c>
      <c r="M279" s="10">
        <v>124461.24</v>
      </c>
      <c r="N279" s="10">
        <f t="shared" si="16"/>
        <v>3</v>
      </c>
      <c r="O279" s="11">
        <v>16.853300000000001</v>
      </c>
      <c r="P279" s="10">
        <v>17.417899999999999</v>
      </c>
      <c r="Q279" s="10">
        <v>16.9253</v>
      </c>
      <c r="R279" s="11">
        <v>16.853300000000001</v>
      </c>
      <c r="S279" s="10">
        <v>17.417899999999999</v>
      </c>
      <c r="T279" s="10">
        <v>16.9253</v>
      </c>
      <c r="U279" s="11">
        <f t="shared" si="17"/>
        <v>0.56459999999999866</v>
      </c>
      <c r="V279" s="10">
        <f t="shared" si="18"/>
        <v>7.1999999999999176E-2</v>
      </c>
      <c r="W279" s="10">
        <f t="shared" si="19"/>
        <v>0.31829999999999892</v>
      </c>
    </row>
    <row r="280" spans="1:24" s="10" customFormat="1" x14ac:dyDescent="0.2">
      <c r="A280" s="10" t="s">
        <v>5127</v>
      </c>
      <c r="B280" s="10" t="s">
        <v>5128</v>
      </c>
      <c r="C280" s="10" t="s">
        <v>5129</v>
      </c>
      <c r="D280" s="10" t="s">
        <v>5130</v>
      </c>
      <c r="E280" s="10">
        <v>902</v>
      </c>
      <c r="F280" s="10" t="s">
        <v>9</v>
      </c>
      <c r="G280" s="10" t="s">
        <v>14</v>
      </c>
      <c r="H280" s="10" t="s">
        <v>5131</v>
      </c>
      <c r="I280" s="10">
        <v>1</v>
      </c>
      <c r="J280" s="10">
        <v>1574</v>
      </c>
      <c r="K280" s="11">
        <v>73167.33</v>
      </c>
      <c r="L280" s="10">
        <v>108160.55499999999</v>
      </c>
      <c r="M280" s="10">
        <v>91187.23</v>
      </c>
      <c r="N280" s="10">
        <f t="shared" si="16"/>
        <v>3</v>
      </c>
      <c r="O280" s="11">
        <v>16.158899999999999</v>
      </c>
      <c r="P280" s="10">
        <v>16.722799999999999</v>
      </c>
      <c r="Q280" s="10">
        <v>16.476500000000001</v>
      </c>
      <c r="R280" s="11">
        <v>16.158899999999999</v>
      </c>
      <c r="S280" s="10">
        <v>16.722799999999999</v>
      </c>
      <c r="T280" s="10">
        <v>16.476500000000001</v>
      </c>
      <c r="U280" s="11">
        <f t="shared" si="17"/>
        <v>0.56390000000000029</v>
      </c>
      <c r="V280" s="10">
        <f t="shared" si="18"/>
        <v>0.31760000000000232</v>
      </c>
      <c r="W280" s="10">
        <f t="shared" si="19"/>
        <v>0.44075000000000131</v>
      </c>
    </row>
    <row r="281" spans="1:24" s="10" customFormat="1" x14ac:dyDescent="0.2">
      <c r="A281" s="10" t="s">
        <v>446</v>
      </c>
      <c r="B281" s="10" t="s">
        <v>447</v>
      </c>
      <c r="C281" s="10" t="s">
        <v>448</v>
      </c>
      <c r="D281" s="10" t="s">
        <v>449</v>
      </c>
      <c r="E281" s="10">
        <v>962</v>
      </c>
      <c r="F281" s="10" t="s">
        <v>9</v>
      </c>
      <c r="G281" s="10" t="s">
        <v>14</v>
      </c>
      <c r="H281" s="10" t="s">
        <v>450</v>
      </c>
      <c r="I281" s="10">
        <v>1</v>
      </c>
      <c r="J281" s="10">
        <v>147</v>
      </c>
      <c r="K281" s="11">
        <v>509571.16</v>
      </c>
      <c r="L281" s="10">
        <v>751478.7</v>
      </c>
      <c r="M281" s="10">
        <v>636362.25</v>
      </c>
      <c r="N281" s="10">
        <f t="shared" si="16"/>
        <v>3</v>
      </c>
      <c r="O281" s="11">
        <v>18.9589</v>
      </c>
      <c r="P281" s="10">
        <v>19.519400000000001</v>
      </c>
      <c r="Q281" s="10">
        <v>19.279499999999999</v>
      </c>
      <c r="R281" s="11">
        <v>18.9589</v>
      </c>
      <c r="S281" s="10">
        <v>19.519400000000001</v>
      </c>
      <c r="T281" s="10">
        <v>19.279499999999999</v>
      </c>
      <c r="U281" s="11">
        <f t="shared" si="17"/>
        <v>0.56050000000000111</v>
      </c>
      <c r="V281" s="10">
        <f t="shared" si="18"/>
        <v>0.32059999999999889</v>
      </c>
      <c r="W281" s="10">
        <f t="shared" si="19"/>
        <v>0.44055</v>
      </c>
    </row>
    <row r="282" spans="1:24" s="10" customFormat="1" x14ac:dyDescent="0.2">
      <c r="A282" s="10" t="s">
        <v>1131</v>
      </c>
      <c r="B282" s="10" t="s">
        <v>1132</v>
      </c>
      <c r="C282" s="10" t="s">
        <v>1133</v>
      </c>
      <c r="D282" s="10" t="s">
        <v>1134</v>
      </c>
      <c r="E282" s="10">
        <v>444</v>
      </c>
      <c r="F282" s="10" t="s">
        <v>9</v>
      </c>
      <c r="G282" s="10" t="s">
        <v>14</v>
      </c>
      <c r="H282" s="10" t="s">
        <v>1135</v>
      </c>
      <c r="I282" s="10">
        <v>1</v>
      </c>
      <c r="J282" s="10">
        <v>367</v>
      </c>
      <c r="K282" s="13">
        <v>17675686</v>
      </c>
      <c r="L282" s="12">
        <v>26125060</v>
      </c>
      <c r="M282" s="12">
        <v>20023076</v>
      </c>
      <c r="N282" s="10">
        <f t="shared" si="16"/>
        <v>3</v>
      </c>
      <c r="O282" s="11">
        <v>24.077200000000001</v>
      </c>
      <c r="P282" s="10">
        <v>24.637499999999999</v>
      </c>
      <c r="Q282" s="10">
        <v>24.253499999999999</v>
      </c>
      <c r="R282" s="11">
        <v>24.077200000000001</v>
      </c>
      <c r="S282" s="10">
        <v>24.637499999999999</v>
      </c>
      <c r="T282" s="10">
        <v>24.253499999999999</v>
      </c>
      <c r="U282" s="11">
        <f t="shared" si="17"/>
        <v>0.56029999999999802</v>
      </c>
      <c r="V282" s="10">
        <f t="shared" si="18"/>
        <v>0.17629999999999768</v>
      </c>
      <c r="W282" s="10">
        <f t="shared" si="19"/>
        <v>0.36829999999999785</v>
      </c>
      <c r="X282" s="12"/>
    </row>
    <row r="283" spans="1:24" s="10" customFormat="1" x14ac:dyDescent="0.2">
      <c r="A283" s="10" t="s">
        <v>1596</v>
      </c>
      <c r="B283" s="10" t="s">
        <v>1597</v>
      </c>
      <c r="C283" s="10" t="s">
        <v>1598</v>
      </c>
      <c r="D283" s="10" t="s">
        <v>1599</v>
      </c>
      <c r="E283" s="10">
        <v>589</v>
      </c>
      <c r="F283" s="10" t="s">
        <v>9</v>
      </c>
      <c r="G283" s="10" t="s">
        <v>14</v>
      </c>
      <c r="H283" s="10" t="s">
        <v>1600</v>
      </c>
      <c r="I283" s="10">
        <v>1</v>
      </c>
      <c r="J283" s="10">
        <v>511</v>
      </c>
      <c r="K283" s="11">
        <v>686747.8</v>
      </c>
      <c r="L283" s="10">
        <v>1010030</v>
      </c>
      <c r="M283" s="10">
        <v>781397.5</v>
      </c>
      <c r="N283" s="10">
        <f t="shared" si="16"/>
        <v>3</v>
      </c>
      <c r="O283" s="11">
        <v>19.389399999999998</v>
      </c>
      <c r="P283" s="10">
        <v>19.946000000000002</v>
      </c>
      <c r="Q283" s="10">
        <v>19.575700000000001</v>
      </c>
      <c r="R283" s="11">
        <v>19.389399999999998</v>
      </c>
      <c r="S283" s="10">
        <v>19.946000000000002</v>
      </c>
      <c r="T283" s="10">
        <v>19.575700000000001</v>
      </c>
      <c r="U283" s="11">
        <f t="shared" si="17"/>
        <v>0.55660000000000309</v>
      </c>
      <c r="V283" s="10">
        <f t="shared" si="18"/>
        <v>0.1863000000000028</v>
      </c>
      <c r="W283" s="10">
        <f t="shared" si="19"/>
        <v>0.37145000000000294</v>
      </c>
    </row>
    <row r="284" spans="1:24" s="10" customFormat="1" x14ac:dyDescent="0.2">
      <c r="A284" s="10" t="s">
        <v>5792</v>
      </c>
      <c r="B284" s="10" t="s">
        <v>5793</v>
      </c>
      <c r="C284" s="10" t="s">
        <v>5794</v>
      </c>
      <c r="D284" s="10" t="s">
        <v>5795</v>
      </c>
      <c r="E284" s="10">
        <v>1328</v>
      </c>
      <c r="F284" s="10" t="s">
        <v>9</v>
      </c>
      <c r="G284" s="10" t="s">
        <v>14</v>
      </c>
      <c r="H284" s="10" t="s">
        <v>5796</v>
      </c>
      <c r="I284" s="10">
        <v>1</v>
      </c>
      <c r="J284" s="10">
        <v>1841</v>
      </c>
      <c r="K284" s="11">
        <v>132004.01999999999</v>
      </c>
      <c r="L284" s="10">
        <v>193797.58</v>
      </c>
      <c r="M284" s="10">
        <v>208010.22</v>
      </c>
      <c r="N284" s="10">
        <f t="shared" si="16"/>
        <v>3</v>
      </c>
      <c r="O284" s="11">
        <v>17.010200000000001</v>
      </c>
      <c r="P284" s="10">
        <v>17.5642</v>
      </c>
      <c r="Q284" s="10">
        <v>17.6663</v>
      </c>
      <c r="R284" s="11">
        <v>17.010200000000001</v>
      </c>
      <c r="S284" s="10">
        <v>17.5642</v>
      </c>
      <c r="T284" s="10">
        <v>17.6663</v>
      </c>
      <c r="U284" s="11">
        <f t="shared" si="17"/>
        <v>0.55399999999999849</v>
      </c>
      <c r="V284" s="10">
        <f t="shared" si="18"/>
        <v>0.65609999999999857</v>
      </c>
      <c r="W284" s="10">
        <f t="shared" si="19"/>
        <v>0.60504999999999853</v>
      </c>
    </row>
    <row r="285" spans="1:24" s="10" customFormat="1" x14ac:dyDescent="0.2">
      <c r="A285" s="10" t="s">
        <v>1791</v>
      </c>
      <c r="B285" s="10" t="s">
        <v>1792</v>
      </c>
      <c r="C285" s="10" t="s">
        <v>1793</v>
      </c>
      <c r="D285" s="10" t="s">
        <v>1794</v>
      </c>
      <c r="E285" s="10">
        <v>350</v>
      </c>
      <c r="F285" s="10" t="s">
        <v>9</v>
      </c>
      <c r="G285" s="10" t="s">
        <v>14</v>
      </c>
      <c r="H285" s="10" t="s">
        <v>1795</v>
      </c>
      <c r="I285" s="10">
        <v>0.99890000000000001</v>
      </c>
      <c r="J285" s="10">
        <v>570</v>
      </c>
      <c r="K285" s="11">
        <v>107479.336</v>
      </c>
      <c r="L285" s="10">
        <v>157783.89000000001</v>
      </c>
      <c r="M285" s="10" t="s">
        <v>6689</v>
      </c>
      <c r="N285" s="10">
        <f t="shared" si="16"/>
        <v>2</v>
      </c>
      <c r="O285" s="11">
        <v>16.713699999999999</v>
      </c>
      <c r="P285" s="10">
        <v>17.267600000000002</v>
      </c>
      <c r="Q285" s="10" t="s">
        <v>6689</v>
      </c>
      <c r="R285" s="11">
        <v>16.713699999999999</v>
      </c>
      <c r="S285" s="10">
        <v>17.267600000000002</v>
      </c>
      <c r="T285" s="10">
        <v>15.406000000000001</v>
      </c>
      <c r="U285" s="11">
        <f t="shared" si="17"/>
        <v>0.55390000000000228</v>
      </c>
      <c r="V285" s="10">
        <f t="shared" si="18"/>
        <v>-1.3076999999999988</v>
      </c>
      <c r="W285" s="10">
        <f t="shared" si="19"/>
        <v>-0.37689999999999824</v>
      </c>
    </row>
    <row r="286" spans="1:24" s="10" customFormat="1" x14ac:dyDescent="0.2">
      <c r="A286" s="10" t="s">
        <v>3361</v>
      </c>
      <c r="B286" s="10" t="s">
        <v>3362</v>
      </c>
      <c r="C286" s="10" t="s">
        <v>3363</v>
      </c>
      <c r="D286" s="10" t="s">
        <v>3364</v>
      </c>
      <c r="E286" s="10">
        <v>96</v>
      </c>
      <c r="F286" s="10" t="s">
        <v>9</v>
      </c>
      <c r="G286" s="10" t="s">
        <v>14</v>
      </c>
      <c r="H286" s="10" t="s">
        <v>3365</v>
      </c>
      <c r="I286" s="10">
        <v>1</v>
      </c>
      <c r="J286" s="10">
        <v>1017</v>
      </c>
      <c r="K286" s="11">
        <v>515698.72</v>
      </c>
      <c r="L286" s="10">
        <v>757090.4</v>
      </c>
      <c r="M286" s="10">
        <v>516392.1</v>
      </c>
      <c r="N286" s="10">
        <f t="shared" si="16"/>
        <v>3</v>
      </c>
      <c r="O286" s="11">
        <v>18.976199999999999</v>
      </c>
      <c r="P286" s="10">
        <v>19.530100000000001</v>
      </c>
      <c r="Q286" s="10">
        <v>18.978100000000001</v>
      </c>
      <c r="R286" s="11">
        <v>18.976199999999999</v>
      </c>
      <c r="S286" s="10">
        <v>19.530100000000001</v>
      </c>
      <c r="T286" s="10">
        <v>18.978100000000001</v>
      </c>
      <c r="U286" s="11">
        <f t="shared" si="17"/>
        <v>0.55390000000000228</v>
      </c>
      <c r="V286" s="10">
        <f t="shared" si="18"/>
        <v>1.9000000000026773E-3</v>
      </c>
      <c r="W286" s="10">
        <f t="shared" si="19"/>
        <v>0.27790000000000248</v>
      </c>
    </row>
    <row r="287" spans="1:24" s="10" customFormat="1" x14ac:dyDescent="0.2">
      <c r="A287" s="10" t="s">
        <v>631</v>
      </c>
      <c r="B287" s="10" t="s">
        <v>632</v>
      </c>
      <c r="C287" s="10" t="s">
        <v>633</v>
      </c>
      <c r="D287" s="10" t="s">
        <v>634</v>
      </c>
      <c r="E287" s="10">
        <v>490</v>
      </c>
      <c r="F287" s="10" t="s">
        <v>9</v>
      </c>
      <c r="G287" s="10" t="s">
        <v>14</v>
      </c>
      <c r="H287" s="10" t="s">
        <v>635</v>
      </c>
      <c r="I287" s="10">
        <v>1</v>
      </c>
      <c r="J287" s="10">
        <v>207</v>
      </c>
      <c r="K287" s="11">
        <v>359560.1</v>
      </c>
      <c r="L287" s="10">
        <v>527146.19999999995</v>
      </c>
      <c r="M287" s="10">
        <v>708587.06</v>
      </c>
      <c r="N287" s="10">
        <f t="shared" si="16"/>
        <v>3</v>
      </c>
      <c r="O287" s="11">
        <v>18.4559</v>
      </c>
      <c r="P287" s="10">
        <v>19.0078</v>
      </c>
      <c r="Q287" s="10">
        <v>19.4346</v>
      </c>
      <c r="R287" s="11">
        <v>18.4559</v>
      </c>
      <c r="S287" s="10">
        <v>19.0078</v>
      </c>
      <c r="T287" s="10">
        <v>19.4346</v>
      </c>
      <c r="U287" s="11">
        <f t="shared" si="17"/>
        <v>0.55189999999999984</v>
      </c>
      <c r="V287" s="10">
        <f t="shared" si="18"/>
        <v>0.9786999999999999</v>
      </c>
      <c r="W287" s="10">
        <f t="shared" si="19"/>
        <v>0.76529999999999987</v>
      </c>
    </row>
    <row r="288" spans="1:24" s="10" customFormat="1" x14ac:dyDescent="0.2">
      <c r="A288" s="10" t="s">
        <v>5592</v>
      </c>
      <c r="B288" s="10" t="s">
        <v>5593</v>
      </c>
      <c r="C288" s="10" t="s">
        <v>5594</v>
      </c>
      <c r="D288" s="10" t="s">
        <v>5595</v>
      </c>
      <c r="E288" s="10">
        <v>475</v>
      </c>
      <c r="F288" s="10" t="s">
        <v>9</v>
      </c>
      <c r="G288" s="10" t="s">
        <v>14</v>
      </c>
      <c r="H288" s="10" t="s">
        <v>5596</v>
      </c>
      <c r="I288" s="10">
        <v>1</v>
      </c>
      <c r="J288" s="10">
        <v>1780</v>
      </c>
      <c r="K288" s="11">
        <v>197329.72</v>
      </c>
      <c r="L288" s="10">
        <v>289217.96999999997</v>
      </c>
      <c r="M288" s="10">
        <v>191908.25</v>
      </c>
      <c r="N288" s="10">
        <f t="shared" si="16"/>
        <v>3</v>
      </c>
      <c r="O288" s="11">
        <v>17.590199999999999</v>
      </c>
      <c r="P288" s="10">
        <v>18.1418</v>
      </c>
      <c r="Q288" s="10">
        <v>17.5501</v>
      </c>
      <c r="R288" s="11">
        <v>17.590199999999999</v>
      </c>
      <c r="S288" s="10">
        <v>18.1418</v>
      </c>
      <c r="T288" s="10">
        <v>17.5501</v>
      </c>
      <c r="U288" s="11">
        <f t="shared" si="17"/>
        <v>0.55160000000000053</v>
      </c>
      <c r="V288" s="10">
        <f t="shared" si="18"/>
        <v>-4.0099999999998914E-2</v>
      </c>
      <c r="W288" s="10">
        <f t="shared" si="19"/>
        <v>0.25575000000000081</v>
      </c>
    </row>
    <row r="289" spans="1:24" s="10" customFormat="1" x14ac:dyDescent="0.2">
      <c r="A289" s="10" t="s">
        <v>6522</v>
      </c>
      <c r="B289" s="10" t="s">
        <v>6523</v>
      </c>
      <c r="C289" s="10" t="s">
        <v>6524</v>
      </c>
      <c r="D289" s="10" t="s">
        <v>6525</v>
      </c>
      <c r="E289" s="10">
        <v>508</v>
      </c>
      <c r="F289" s="10" t="s">
        <v>9</v>
      </c>
      <c r="G289" s="10" t="s">
        <v>14</v>
      </c>
      <c r="H289" s="10" t="s">
        <v>6526</v>
      </c>
      <c r="I289" s="10">
        <v>1</v>
      </c>
      <c r="J289" s="10">
        <v>2147</v>
      </c>
      <c r="K289" s="11">
        <v>520076.94</v>
      </c>
      <c r="L289" s="10">
        <v>761404.3</v>
      </c>
      <c r="M289" s="10">
        <v>562121.30000000005</v>
      </c>
      <c r="N289" s="10">
        <f t="shared" si="16"/>
        <v>3</v>
      </c>
      <c r="O289" s="11">
        <v>18.988399999999999</v>
      </c>
      <c r="P289" s="10">
        <v>19.5383</v>
      </c>
      <c r="Q289" s="10">
        <v>19.1005</v>
      </c>
      <c r="R289" s="11">
        <v>18.988399999999999</v>
      </c>
      <c r="S289" s="10">
        <v>19.5383</v>
      </c>
      <c r="T289" s="10">
        <v>19.1005</v>
      </c>
      <c r="U289" s="11">
        <f t="shared" si="17"/>
        <v>0.54990000000000094</v>
      </c>
      <c r="V289" s="10">
        <f t="shared" si="18"/>
        <v>0.11210000000000164</v>
      </c>
      <c r="W289" s="10">
        <f t="shared" si="19"/>
        <v>0.33100000000000129</v>
      </c>
    </row>
    <row r="290" spans="1:24" s="10" customFormat="1" x14ac:dyDescent="0.2">
      <c r="A290" s="10" t="s">
        <v>6142</v>
      </c>
      <c r="B290" s="10" t="s">
        <v>6143</v>
      </c>
      <c r="C290" s="10" t="s">
        <v>6144</v>
      </c>
      <c r="D290" s="10" t="s">
        <v>6145</v>
      </c>
      <c r="E290" s="10">
        <v>396</v>
      </c>
      <c r="F290" s="10" t="s">
        <v>9</v>
      </c>
      <c r="G290" s="10" t="s">
        <v>14</v>
      </c>
      <c r="H290" s="10" t="s">
        <v>6146</v>
      </c>
      <c r="I290" s="10">
        <v>1</v>
      </c>
      <c r="J290" s="10">
        <v>2000</v>
      </c>
      <c r="K290" s="11">
        <v>799120.75</v>
      </c>
      <c r="L290" s="10">
        <v>1169594.2</v>
      </c>
      <c r="M290" s="10">
        <v>903808.1</v>
      </c>
      <c r="N290" s="10">
        <f t="shared" si="16"/>
        <v>3</v>
      </c>
      <c r="O290" s="11">
        <v>19.6081</v>
      </c>
      <c r="P290" s="10">
        <v>20.157599999999999</v>
      </c>
      <c r="Q290" s="10">
        <v>19.785699999999999</v>
      </c>
      <c r="R290" s="11">
        <v>19.6081</v>
      </c>
      <c r="S290" s="10">
        <v>20.157599999999999</v>
      </c>
      <c r="T290" s="10">
        <v>19.785699999999999</v>
      </c>
      <c r="U290" s="11">
        <f t="shared" si="17"/>
        <v>0.54949999999999832</v>
      </c>
      <c r="V290" s="10">
        <f t="shared" si="18"/>
        <v>0.1775999999999982</v>
      </c>
      <c r="W290" s="10">
        <f t="shared" si="19"/>
        <v>0.36354999999999826</v>
      </c>
    </row>
    <row r="291" spans="1:24" s="10" customFormat="1" x14ac:dyDescent="0.2">
      <c r="A291" s="10" t="s">
        <v>1321</v>
      </c>
      <c r="B291" s="10" t="s">
        <v>1322</v>
      </c>
      <c r="C291" s="10" t="s">
        <v>1323</v>
      </c>
      <c r="D291" s="10" t="s">
        <v>1324</v>
      </c>
      <c r="E291" s="10">
        <v>130</v>
      </c>
      <c r="F291" s="10" t="s">
        <v>9</v>
      </c>
      <c r="G291" s="10" t="s">
        <v>14</v>
      </c>
      <c r="H291" s="10" t="s">
        <v>1325</v>
      </c>
      <c r="I291" s="10">
        <v>1</v>
      </c>
      <c r="J291" s="10">
        <v>429</v>
      </c>
      <c r="K291" s="13">
        <v>120705624</v>
      </c>
      <c r="L291" s="12">
        <v>177154384</v>
      </c>
      <c r="M291" s="12">
        <v>156828000</v>
      </c>
      <c r="N291" s="10">
        <f t="shared" si="16"/>
        <v>3</v>
      </c>
      <c r="O291" s="11">
        <v>26.8504</v>
      </c>
      <c r="P291" s="10">
        <v>27.3992</v>
      </c>
      <c r="Q291" s="10">
        <v>27.226199999999999</v>
      </c>
      <c r="R291" s="11">
        <v>26.8504</v>
      </c>
      <c r="S291" s="10">
        <v>27.3992</v>
      </c>
      <c r="T291" s="10">
        <v>27.226199999999999</v>
      </c>
      <c r="U291" s="11">
        <f t="shared" si="17"/>
        <v>0.54879999999999995</v>
      </c>
      <c r="V291" s="10">
        <f t="shared" si="18"/>
        <v>0.37579999999999814</v>
      </c>
      <c r="W291" s="10">
        <f t="shared" si="19"/>
        <v>0.46229999999999905</v>
      </c>
      <c r="X291" s="12"/>
    </row>
    <row r="292" spans="1:24" s="10" customFormat="1" x14ac:dyDescent="0.2">
      <c r="A292" s="10" t="s">
        <v>6332</v>
      </c>
      <c r="B292" s="10" t="s">
        <v>6333</v>
      </c>
      <c r="C292" s="10" t="s">
        <v>6334</v>
      </c>
      <c r="D292" s="10" t="s">
        <v>6335</v>
      </c>
      <c r="E292" s="10">
        <v>627</v>
      </c>
      <c r="F292" s="10" t="s">
        <v>9</v>
      </c>
      <c r="G292" s="10" t="s">
        <v>14</v>
      </c>
      <c r="H292" s="10" t="s">
        <v>6336</v>
      </c>
      <c r="I292" s="10">
        <v>1</v>
      </c>
      <c r="J292" s="10">
        <v>2086</v>
      </c>
      <c r="K292" s="11">
        <v>247903.88</v>
      </c>
      <c r="L292" s="10">
        <v>362593.84</v>
      </c>
      <c r="M292" s="10">
        <v>246976.03</v>
      </c>
      <c r="N292" s="10">
        <f t="shared" si="16"/>
        <v>3</v>
      </c>
      <c r="O292" s="11">
        <v>17.9194</v>
      </c>
      <c r="P292" s="10">
        <v>18.468</v>
      </c>
      <c r="Q292" s="10">
        <v>17.914000000000001</v>
      </c>
      <c r="R292" s="11">
        <v>17.9194</v>
      </c>
      <c r="S292" s="10">
        <v>18.468</v>
      </c>
      <c r="T292" s="10">
        <v>17.914000000000001</v>
      </c>
      <c r="U292" s="11">
        <f t="shared" si="17"/>
        <v>0.54860000000000042</v>
      </c>
      <c r="V292" s="10">
        <f t="shared" si="18"/>
        <v>-5.399999999998073E-3</v>
      </c>
      <c r="W292" s="10">
        <f t="shared" si="19"/>
        <v>0.27160000000000117</v>
      </c>
    </row>
    <row r="293" spans="1:24" s="10" customFormat="1" x14ac:dyDescent="0.2">
      <c r="A293" s="10" t="s">
        <v>4326</v>
      </c>
      <c r="B293" s="10" t="s">
        <v>4327</v>
      </c>
      <c r="C293" s="10" t="s">
        <v>4328</v>
      </c>
      <c r="D293" s="10" t="s">
        <v>4329</v>
      </c>
      <c r="E293" s="10">
        <v>1269</v>
      </c>
      <c r="F293" s="10" t="s">
        <v>9</v>
      </c>
      <c r="G293" s="10" t="s">
        <v>14</v>
      </c>
      <c r="H293" s="10" t="s">
        <v>4330</v>
      </c>
      <c r="I293" s="10">
        <v>1</v>
      </c>
      <c r="J293" s="10">
        <v>1279</v>
      </c>
      <c r="K293" s="11">
        <v>267216.09999999998</v>
      </c>
      <c r="L293" s="10">
        <v>390615.28</v>
      </c>
      <c r="M293" s="10">
        <v>335998.16</v>
      </c>
      <c r="N293" s="10">
        <f t="shared" si="16"/>
        <v>3</v>
      </c>
      <c r="O293" s="11">
        <v>18.0276</v>
      </c>
      <c r="P293" s="10">
        <v>18.575399999999998</v>
      </c>
      <c r="Q293" s="10">
        <v>18.3581</v>
      </c>
      <c r="R293" s="11">
        <v>18.0276</v>
      </c>
      <c r="S293" s="10">
        <v>18.575399999999998</v>
      </c>
      <c r="T293" s="10">
        <v>18.3581</v>
      </c>
      <c r="U293" s="11">
        <f t="shared" si="17"/>
        <v>0.54779999999999873</v>
      </c>
      <c r="V293" s="10">
        <f t="shared" si="18"/>
        <v>0.33050000000000068</v>
      </c>
      <c r="W293" s="10">
        <f t="shared" si="19"/>
        <v>0.43914999999999971</v>
      </c>
    </row>
    <row r="294" spans="1:24" s="10" customFormat="1" x14ac:dyDescent="0.2">
      <c r="A294" s="10" t="s">
        <v>2036</v>
      </c>
      <c r="B294" s="10" t="s">
        <v>2037</v>
      </c>
      <c r="C294" s="10" t="s">
        <v>2038</v>
      </c>
      <c r="D294" s="10" t="s">
        <v>2039</v>
      </c>
      <c r="E294" s="10">
        <v>211</v>
      </c>
      <c r="F294" s="10" t="s">
        <v>9</v>
      </c>
      <c r="G294" s="10" t="s">
        <v>14</v>
      </c>
      <c r="H294" s="10" t="s">
        <v>2040</v>
      </c>
      <c r="I294" s="10">
        <v>1</v>
      </c>
      <c r="J294" s="10">
        <v>652</v>
      </c>
      <c r="K294" s="11">
        <v>810508.9</v>
      </c>
      <c r="L294" s="10">
        <v>1182145.8999999999</v>
      </c>
      <c r="M294" s="10">
        <v>1136570.3999999999</v>
      </c>
      <c r="N294" s="10">
        <f t="shared" si="16"/>
        <v>3</v>
      </c>
      <c r="O294" s="11">
        <v>19.628499999999999</v>
      </c>
      <c r="P294" s="10">
        <v>20.172999999999998</v>
      </c>
      <c r="Q294" s="10">
        <v>20.116299999999999</v>
      </c>
      <c r="R294" s="11">
        <v>19.628499999999999</v>
      </c>
      <c r="S294" s="10">
        <v>20.172999999999998</v>
      </c>
      <c r="T294" s="10">
        <v>20.116299999999999</v>
      </c>
      <c r="U294" s="11">
        <f t="shared" si="17"/>
        <v>0.54449999999999932</v>
      </c>
      <c r="V294" s="10">
        <f t="shared" si="18"/>
        <v>0.48780000000000001</v>
      </c>
      <c r="W294" s="10">
        <f t="shared" si="19"/>
        <v>0.51614999999999966</v>
      </c>
    </row>
    <row r="295" spans="1:24" s="10" customFormat="1" x14ac:dyDescent="0.2">
      <c r="A295" s="10" t="s">
        <v>436</v>
      </c>
      <c r="B295" s="10" t="s">
        <v>437</v>
      </c>
      <c r="C295" s="10" t="s">
        <v>438</v>
      </c>
      <c r="D295" s="10" t="s">
        <v>439</v>
      </c>
      <c r="E295" s="10">
        <v>494</v>
      </c>
      <c r="F295" s="10" t="s">
        <v>9</v>
      </c>
      <c r="G295" s="10" t="s">
        <v>14</v>
      </c>
      <c r="H295" s="10" t="s">
        <v>440</v>
      </c>
      <c r="I295" s="10">
        <v>1</v>
      </c>
      <c r="J295" s="10">
        <v>143</v>
      </c>
      <c r="K295" s="11">
        <v>1992458.1</v>
      </c>
      <c r="L295" s="10">
        <v>2902300.2</v>
      </c>
      <c r="M295" s="10">
        <v>2283189</v>
      </c>
      <c r="N295" s="10">
        <f t="shared" si="16"/>
        <v>3</v>
      </c>
      <c r="O295" s="11">
        <v>20.926100000000002</v>
      </c>
      <c r="P295" s="10">
        <v>21.468800000000002</v>
      </c>
      <c r="Q295" s="10">
        <v>21.122599999999998</v>
      </c>
      <c r="R295" s="11">
        <v>20.926100000000002</v>
      </c>
      <c r="S295" s="10">
        <v>21.468800000000002</v>
      </c>
      <c r="T295" s="10">
        <v>21.122599999999998</v>
      </c>
      <c r="U295" s="11">
        <f t="shared" si="17"/>
        <v>0.54269999999999996</v>
      </c>
      <c r="V295" s="10">
        <f t="shared" si="18"/>
        <v>0.19649999999999679</v>
      </c>
      <c r="W295" s="10">
        <f t="shared" si="19"/>
        <v>0.36959999999999837</v>
      </c>
      <c r="X295" s="12"/>
    </row>
    <row r="296" spans="1:24" s="10" customFormat="1" x14ac:dyDescent="0.2">
      <c r="A296" s="10" t="s">
        <v>5862</v>
      </c>
      <c r="B296" s="10" t="s">
        <v>5863</v>
      </c>
      <c r="C296" s="10" t="s">
        <v>5864</v>
      </c>
      <c r="D296" s="10" t="s">
        <v>5865</v>
      </c>
      <c r="E296" s="10">
        <v>856</v>
      </c>
      <c r="F296" s="10" t="s">
        <v>9</v>
      </c>
      <c r="G296" s="10" t="s">
        <v>14</v>
      </c>
      <c r="H296" s="10" t="s">
        <v>5866</v>
      </c>
      <c r="I296" s="10">
        <v>1</v>
      </c>
      <c r="J296" s="10">
        <v>1863</v>
      </c>
      <c r="K296" s="11">
        <v>191894.47</v>
      </c>
      <c r="L296" s="10">
        <v>279381.06</v>
      </c>
      <c r="M296" s="10">
        <v>263059.62</v>
      </c>
      <c r="N296" s="10">
        <f t="shared" si="16"/>
        <v>3</v>
      </c>
      <c r="O296" s="11">
        <v>17.55</v>
      </c>
      <c r="P296" s="10">
        <v>18.091899999999999</v>
      </c>
      <c r="Q296" s="10">
        <v>18.004999999999999</v>
      </c>
      <c r="R296" s="11">
        <v>17.55</v>
      </c>
      <c r="S296" s="10">
        <v>18.091899999999999</v>
      </c>
      <c r="T296" s="10">
        <v>18.004999999999999</v>
      </c>
      <c r="U296" s="11">
        <f t="shared" si="17"/>
        <v>0.54189999999999827</v>
      </c>
      <c r="V296" s="10">
        <f t="shared" si="18"/>
        <v>0.45499999999999829</v>
      </c>
      <c r="W296" s="10">
        <f t="shared" si="19"/>
        <v>0.49844999999999828</v>
      </c>
    </row>
    <row r="297" spans="1:24" s="10" customFormat="1" x14ac:dyDescent="0.2">
      <c r="A297" s="10" t="s">
        <v>2581</v>
      </c>
      <c r="B297" s="10" t="s">
        <v>2582</v>
      </c>
      <c r="C297" s="10" t="s">
        <v>2583</v>
      </c>
      <c r="D297" s="10" t="s">
        <v>2584</v>
      </c>
      <c r="E297" s="10">
        <v>403</v>
      </c>
      <c r="F297" s="10" t="s">
        <v>9</v>
      </c>
      <c r="G297" s="10" t="s">
        <v>14</v>
      </c>
      <c r="H297" s="10" t="s">
        <v>2585</v>
      </c>
      <c r="I297" s="10">
        <v>1</v>
      </c>
      <c r="J297" s="10">
        <v>795</v>
      </c>
      <c r="K297" s="11">
        <v>1714554.4</v>
      </c>
      <c r="L297" s="10">
        <v>2494887.5</v>
      </c>
      <c r="M297" s="10">
        <v>3021368.8</v>
      </c>
      <c r="N297" s="10">
        <f t="shared" si="16"/>
        <v>3</v>
      </c>
      <c r="O297" s="11">
        <v>20.709399999999999</v>
      </c>
      <c r="P297" s="10">
        <v>21.250499999999999</v>
      </c>
      <c r="Q297" s="10">
        <v>21.526800000000001</v>
      </c>
      <c r="R297" s="11">
        <v>20.709399999999999</v>
      </c>
      <c r="S297" s="10">
        <v>21.250499999999999</v>
      </c>
      <c r="T297" s="10">
        <v>21.526800000000001</v>
      </c>
      <c r="U297" s="11">
        <f t="shared" si="17"/>
        <v>0.54110000000000014</v>
      </c>
      <c r="V297" s="10">
        <f t="shared" si="18"/>
        <v>0.81740000000000279</v>
      </c>
      <c r="W297" s="10">
        <f t="shared" si="19"/>
        <v>0.67925000000000146</v>
      </c>
    </row>
    <row r="298" spans="1:24" s="10" customFormat="1" x14ac:dyDescent="0.2">
      <c r="A298" s="10" t="s">
        <v>3661</v>
      </c>
      <c r="B298" s="10" t="s">
        <v>3662</v>
      </c>
      <c r="C298" s="10" t="s">
        <v>3663</v>
      </c>
      <c r="D298" s="10" t="s">
        <v>3664</v>
      </c>
      <c r="E298" s="10">
        <v>126</v>
      </c>
      <c r="F298" s="10" t="s">
        <v>9</v>
      </c>
      <c r="G298" s="10" t="s">
        <v>14</v>
      </c>
      <c r="H298" s="10" t="s">
        <v>3665</v>
      </c>
      <c r="I298" s="10">
        <v>1</v>
      </c>
      <c r="J298" s="10">
        <v>1091</v>
      </c>
      <c r="K298" s="11">
        <v>910806.44</v>
      </c>
      <c r="L298" s="10">
        <v>1325268.2</v>
      </c>
      <c r="M298" s="10">
        <v>1338244.3999999999</v>
      </c>
      <c r="N298" s="10">
        <f t="shared" si="16"/>
        <v>3</v>
      </c>
      <c r="O298" s="11">
        <v>19.796800000000001</v>
      </c>
      <c r="P298" s="10">
        <v>20.337900000000001</v>
      </c>
      <c r="Q298" s="10">
        <v>20.351900000000001</v>
      </c>
      <c r="R298" s="11">
        <v>19.796800000000001</v>
      </c>
      <c r="S298" s="10">
        <v>20.337900000000001</v>
      </c>
      <c r="T298" s="10">
        <v>20.351900000000001</v>
      </c>
      <c r="U298" s="11">
        <f t="shared" si="17"/>
        <v>0.54110000000000014</v>
      </c>
      <c r="V298" s="10">
        <f t="shared" si="18"/>
        <v>0.55509999999999948</v>
      </c>
      <c r="W298" s="10">
        <f t="shared" si="19"/>
        <v>0.54809999999999981</v>
      </c>
    </row>
    <row r="299" spans="1:24" s="10" customFormat="1" x14ac:dyDescent="0.2">
      <c r="A299" s="10" t="s">
        <v>5712</v>
      </c>
      <c r="B299" s="10" t="s">
        <v>5713</v>
      </c>
      <c r="C299" s="10" t="s">
        <v>5714</v>
      </c>
      <c r="D299" s="10" t="s">
        <v>5715</v>
      </c>
      <c r="E299" s="10">
        <v>261</v>
      </c>
      <c r="F299" s="10" t="s">
        <v>9</v>
      </c>
      <c r="G299" s="10" t="s">
        <v>14</v>
      </c>
      <c r="H299" s="10" t="s">
        <v>5716</v>
      </c>
      <c r="I299" s="10">
        <v>1</v>
      </c>
      <c r="J299" s="10">
        <v>1819</v>
      </c>
      <c r="K299" s="11">
        <v>691654.06</v>
      </c>
      <c r="L299" s="10">
        <v>1005772.75</v>
      </c>
      <c r="M299" s="10">
        <v>979009.25</v>
      </c>
      <c r="N299" s="10">
        <f t="shared" si="16"/>
        <v>3</v>
      </c>
      <c r="O299" s="11">
        <v>19.399699999999999</v>
      </c>
      <c r="P299" s="10">
        <v>19.939900000000002</v>
      </c>
      <c r="Q299" s="10">
        <v>19.901</v>
      </c>
      <c r="R299" s="11">
        <v>19.399699999999999</v>
      </c>
      <c r="S299" s="10">
        <v>19.939900000000002</v>
      </c>
      <c r="T299" s="10">
        <v>19.901</v>
      </c>
      <c r="U299" s="11">
        <f t="shared" si="17"/>
        <v>0.54020000000000223</v>
      </c>
      <c r="V299" s="10">
        <f t="shared" si="18"/>
        <v>0.50130000000000052</v>
      </c>
      <c r="W299" s="10">
        <f t="shared" si="19"/>
        <v>0.52075000000000138</v>
      </c>
    </row>
    <row r="300" spans="1:24" s="10" customFormat="1" x14ac:dyDescent="0.2">
      <c r="A300" s="10" t="s">
        <v>5207</v>
      </c>
      <c r="B300" s="10" t="s">
        <v>5208</v>
      </c>
      <c r="C300" s="10" t="s">
        <v>5209</v>
      </c>
      <c r="D300" s="10" t="s">
        <v>5210</v>
      </c>
      <c r="E300" s="10">
        <v>938</v>
      </c>
      <c r="F300" s="10" t="s">
        <v>9</v>
      </c>
      <c r="G300" s="10" t="s">
        <v>14</v>
      </c>
      <c r="H300" s="10" t="s">
        <v>5211</v>
      </c>
      <c r="I300" s="10">
        <v>1</v>
      </c>
      <c r="J300" s="10">
        <v>1606</v>
      </c>
      <c r="K300" s="11">
        <v>72626.3</v>
      </c>
      <c r="L300" s="10">
        <v>105324.49</v>
      </c>
      <c r="M300" s="10">
        <v>79787.12</v>
      </c>
      <c r="N300" s="10">
        <f t="shared" si="16"/>
        <v>3</v>
      </c>
      <c r="O300" s="11">
        <v>16.148199999999999</v>
      </c>
      <c r="P300" s="10">
        <v>16.6845</v>
      </c>
      <c r="Q300" s="10">
        <v>16.283899999999999</v>
      </c>
      <c r="R300" s="11">
        <v>16.148199999999999</v>
      </c>
      <c r="S300" s="10">
        <v>16.6845</v>
      </c>
      <c r="T300" s="10">
        <v>16.283899999999999</v>
      </c>
      <c r="U300" s="11">
        <f t="shared" si="17"/>
        <v>0.53630000000000067</v>
      </c>
      <c r="V300" s="10">
        <f t="shared" si="18"/>
        <v>0.13569999999999993</v>
      </c>
      <c r="W300" s="10">
        <f t="shared" si="19"/>
        <v>0.3360000000000003</v>
      </c>
    </row>
    <row r="301" spans="1:24" s="10" customFormat="1" x14ac:dyDescent="0.2">
      <c r="A301" s="10" t="s">
        <v>5172</v>
      </c>
      <c r="B301" s="10" t="s">
        <v>5173</v>
      </c>
      <c r="C301" s="10" t="s">
        <v>5174</v>
      </c>
      <c r="D301" s="10" t="s">
        <v>5175</v>
      </c>
      <c r="E301" s="10">
        <v>578</v>
      </c>
      <c r="F301" s="10" t="s">
        <v>9</v>
      </c>
      <c r="G301" s="10" t="s">
        <v>14</v>
      </c>
      <c r="H301" s="10" t="s">
        <v>5176</v>
      </c>
      <c r="I301" s="10">
        <v>1</v>
      </c>
      <c r="J301" s="10">
        <v>1588</v>
      </c>
      <c r="K301" s="11">
        <v>802839.94</v>
      </c>
      <c r="L301" s="10">
        <v>1163399.5</v>
      </c>
      <c r="M301" s="10">
        <v>1451109.8</v>
      </c>
      <c r="N301" s="10">
        <f t="shared" si="16"/>
        <v>3</v>
      </c>
      <c r="O301" s="11">
        <v>19.614799999999999</v>
      </c>
      <c r="P301" s="10">
        <v>20.149899999999999</v>
      </c>
      <c r="Q301" s="10">
        <v>20.468699999999998</v>
      </c>
      <c r="R301" s="11">
        <v>19.614799999999999</v>
      </c>
      <c r="S301" s="10">
        <v>20.149899999999999</v>
      </c>
      <c r="T301" s="10">
        <v>20.468699999999998</v>
      </c>
      <c r="U301" s="11">
        <f t="shared" si="17"/>
        <v>0.53509999999999991</v>
      </c>
      <c r="V301" s="10">
        <f t="shared" si="18"/>
        <v>0.85389999999999944</v>
      </c>
      <c r="W301" s="10">
        <f t="shared" si="19"/>
        <v>0.69449999999999967</v>
      </c>
    </row>
    <row r="302" spans="1:24" s="10" customFormat="1" x14ac:dyDescent="0.2">
      <c r="A302" s="10" t="s">
        <v>2536</v>
      </c>
      <c r="B302" s="10" t="s">
        <v>2537</v>
      </c>
      <c r="C302" s="10" t="s">
        <v>2538</v>
      </c>
      <c r="D302" s="10" t="s">
        <v>2539</v>
      </c>
      <c r="E302" s="10">
        <v>136</v>
      </c>
      <c r="F302" s="10" t="s">
        <v>9</v>
      </c>
      <c r="G302" s="10" t="s">
        <v>14</v>
      </c>
      <c r="H302" s="10" t="s">
        <v>2540</v>
      </c>
      <c r="I302" s="10">
        <v>1</v>
      </c>
      <c r="J302" s="10">
        <v>784</v>
      </c>
      <c r="K302" s="11">
        <v>451695.44</v>
      </c>
      <c r="L302" s="10">
        <v>653574.9</v>
      </c>
      <c r="M302" s="10">
        <v>687131.3</v>
      </c>
      <c r="N302" s="10">
        <f t="shared" si="16"/>
        <v>3</v>
      </c>
      <c r="O302" s="11">
        <v>18.785</v>
      </c>
      <c r="P302" s="10">
        <v>19.318000000000001</v>
      </c>
      <c r="Q302" s="10">
        <v>19.3902</v>
      </c>
      <c r="R302" s="11">
        <v>18.785</v>
      </c>
      <c r="S302" s="10">
        <v>19.318000000000001</v>
      </c>
      <c r="T302" s="10">
        <v>19.3902</v>
      </c>
      <c r="U302" s="11">
        <f t="shared" si="17"/>
        <v>0.53300000000000125</v>
      </c>
      <c r="V302" s="10">
        <f t="shared" si="18"/>
        <v>0.60519999999999996</v>
      </c>
      <c r="W302" s="10">
        <f t="shared" si="19"/>
        <v>0.56910000000000061</v>
      </c>
    </row>
    <row r="303" spans="1:24" s="10" customFormat="1" x14ac:dyDescent="0.2">
      <c r="A303" s="10" t="s">
        <v>1696</v>
      </c>
      <c r="B303" s="10" t="s">
        <v>1697</v>
      </c>
      <c r="C303" s="10" t="s">
        <v>1698</v>
      </c>
      <c r="D303" s="10" t="s">
        <v>1699</v>
      </c>
      <c r="E303" s="10">
        <v>780</v>
      </c>
      <c r="F303" s="10" t="s">
        <v>9</v>
      </c>
      <c r="G303" s="10" t="s">
        <v>14</v>
      </c>
      <c r="H303" s="10" t="s">
        <v>1700</v>
      </c>
      <c r="I303" s="10">
        <v>1</v>
      </c>
      <c r="J303" s="10">
        <v>548</v>
      </c>
      <c r="K303" s="11">
        <v>371651.03</v>
      </c>
      <c r="L303" s="10">
        <v>533533.19999999995</v>
      </c>
      <c r="M303" s="10">
        <v>361127.5</v>
      </c>
      <c r="N303" s="10">
        <f t="shared" si="16"/>
        <v>3</v>
      </c>
      <c r="O303" s="11">
        <v>18.503599999999999</v>
      </c>
      <c r="P303" s="10">
        <v>19.025200000000002</v>
      </c>
      <c r="Q303" s="10">
        <v>18.4621</v>
      </c>
      <c r="R303" s="11">
        <v>18.503599999999999</v>
      </c>
      <c r="S303" s="10">
        <v>19.025200000000002</v>
      </c>
      <c r="T303" s="10">
        <v>18.4621</v>
      </c>
      <c r="U303" s="11">
        <f t="shared" si="17"/>
        <v>0.52160000000000295</v>
      </c>
      <c r="V303" s="10">
        <f t="shared" si="18"/>
        <v>-4.1499999999999204E-2</v>
      </c>
      <c r="W303" s="10">
        <f t="shared" si="19"/>
        <v>0.24005000000000187</v>
      </c>
    </row>
    <row r="304" spans="1:24" s="10" customFormat="1" x14ac:dyDescent="0.2">
      <c r="A304" s="10" t="s">
        <v>4446</v>
      </c>
      <c r="B304" s="10" t="s">
        <v>4447</v>
      </c>
      <c r="C304" s="10" t="s">
        <v>4448</v>
      </c>
      <c r="D304" s="10" t="s">
        <v>4449</v>
      </c>
      <c r="E304" s="10">
        <v>450</v>
      </c>
      <c r="F304" s="10" t="s">
        <v>9</v>
      </c>
      <c r="G304" s="10" t="s">
        <v>14</v>
      </c>
      <c r="H304" s="10" t="s">
        <v>4450</v>
      </c>
      <c r="I304" s="10">
        <v>1</v>
      </c>
      <c r="J304" s="10">
        <v>1315</v>
      </c>
      <c r="K304" s="13">
        <v>20162366</v>
      </c>
      <c r="L304" s="12">
        <v>29041334</v>
      </c>
      <c r="M304" s="12">
        <v>19181644</v>
      </c>
      <c r="N304" s="10">
        <f t="shared" si="16"/>
        <v>3</v>
      </c>
      <c r="O304" s="11">
        <v>24.267900000000001</v>
      </c>
      <c r="P304" s="10">
        <v>24.7895</v>
      </c>
      <c r="Q304" s="10">
        <v>24.194600000000001</v>
      </c>
      <c r="R304" s="11">
        <v>24.267900000000001</v>
      </c>
      <c r="S304" s="10">
        <v>24.7895</v>
      </c>
      <c r="T304" s="10">
        <v>24.194600000000001</v>
      </c>
      <c r="U304" s="11">
        <f t="shared" si="17"/>
        <v>0.5215999999999994</v>
      </c>
      <c r="V304" s="10">
        <f t="shared" si="18"/>
        <v>-7.3299999999999699E-2</v>
      </c>
      <c r="W304" s="10">
        <f t="shared" si="19"/>
        <v>0.22414999999999985</v>
      </c>
      <c r="X304" s="12"/>
    </row>
    <row r="305" spans="1:24" s="10" customFormat="1" x14ac:dyDescent="0.2">
      <c r="A305" s="10" t="s">
        <v>4806</v>
      </c>
      <c r="B305" s="10" t="s">
        <v>4807</v>
      </c>
      <c r="C305" s="10" t="s">
        <v>4808</v>
      </c>
      <c r="D305" s="10" t="s">
        <v>4809</v>
      </c>
      <c r="E305" s="10">
        <v>529</v>
      </c>
      <c r="F305" s="10" t="s">
        <v>9</v>
      </c>
      <c r="G305" s="10" t="s">
        <v>14</v>
      </c>
      <c r="H305" s="10" t="s">
        <v>4810</v>
      </c>
      <c r="I305" s="10">
        <v>1</v>
      </c>
      <c r="J305" s="10">
        <v>1425</v>
      </c>
      <c r="K305" s="11">
        <v>690374.6</v>
      </c>
      <c r="L305" s="10">
        <v>989987.1</v>
      </c>
      <c r="M305" s="10">
        <v>1377546.1</v>
      </c>
      <c r="N305" s="10">
        <f t="shared" si="16"/>
        <v>3</v>
      </c>
      <c r="O305" s="11">
        <v>19.396999999999998</v>
      </c>
      <c r="P305" s="10">
        <v>19.917100000000001</v>
      </c>
      <c r="Q305" s="10">
        <v>20.393699999999999</v>
      </c>
      <c r="R305" s="11">
        <v>19.396999999999998</v>
      </c>
      <c r="S305" s="10">
        <v>19.917100000000001</v>
      </c>
      <c r="T305" s="10">
        <v>20.393699999999999</v>
      </c>
      <c r="U305" s="11">
        <f t="shared" si="17"/>
        <v>0.52010000000000289</v>
      </c>
      <c r="V305" s="10">
        <f t="shared" si="18"/>
        <v>0.99670000000000059</v>
      </c>
      <c r="W305" s="10">
        <f t="shared" si="19"/>
        <v>0.75840000000000174</v>
      </c>
    </row>
    <row r="306" spans="1:24" s="10" customFormat="1" x14ac:dyDescent="0.2">
      <c r="A306" s="10" t="s">
        <v>3591</v>
      </c>
      <c r="B306" s="10" t="s">
        <v>3592</v>
      </c>
      <c r="C306" s="10" t="s">
        <v>3593</v>
      </c>
      <c r="D306" s="10" t="s">
        <v>3594</v>
      </c>
      <c r="E306" s="10">
        <v>130</v>
      </c>
      <c r="F306" s="10" t="s">
        <v>9</v>
      </c>
      <c r="G306" s="10" t="s">
        <v>14</v>
      </c>
      <c r="H306" s="10" t="s">
        <v>3595</v>
      </c>
      <c r="I306" s="10">
        <v>1</v>
      </c>
      <c r="J306" s="10">
        <v>1075</v>
      </c>
      <c r="K306" s="11">
        <v>6773810.5</v>
      </c>
      <c r="L306" s="10">
        <v>9702544</v>
      </c>
      <c r="M306" s="12">
        <v>12492751</v>
      </c>
      <c r="N306" s="10">
        <f t="shared" si="16"/>
        <v>3</v>
      </c>
      <c r="O306" s="11">
        <v>22.691500000000001</v>
      </c>
      <c r="P306" s="10">
        <v>23.209900000000001</v>
      </c>
      <c r="Q306" s="10">
        <v>23.575399999999998</v>
      </c>
      <c r="R306" s="11">
        <v>22.691500000000001</v>
      </c>
      <c r="S306" s="10">
        <v>23.209900000000001</v>
      </c>
      <c r="T306" s="10">
        <v>23.575399999999998</v>
      </c>
      <c r="U306" s="11">
        <f t="shared" si="17"/>
        <v>0.51839999999999975</v>
      </c>
      <c r="V306" s="10">
        <f t="shared" si="18"/>
        <v>0.88389999999999702</v>
      </c>
      <c r="W306" s="10">
        <f t="shared" si="19"/>
        <v>0.70114999999999839</v>
      </c>
      <c r="X306" s="12"/>
    </row>
    <row r="307" spans="1:24" s="10" customFormat="1" x14ac:dyDescent="0.2">
      <c r="A307" s="10" t="s">
        <v>5692</v>
      </c>
      <c r="B307" s="10" t="s">
        <v>5693</v>
      </c>
      <c r="C307" s="10" t="s">
        <v>5694</v>
      </c>
      <c r="D307" s="10" t="s">
        <v>5695</v>
      </c>
      <c r="E307" s="10">
        <v>741</v>
      </c>
      <c r="F307" s="10" t="s">
        <v>9</v>
      </c>
      <c r="G307" s="10" t="s">
        <v>14</v>
      </c>
      <c r="H307" s="10" t="s">
        <v>5696</v>
      </c>
      <c r="I307" s="10">
        <v>1</v>
      </c>
      <c r="J307" s="10">
        <v>1811</v>
      </c>
      <c r="K307" s="11">
        <v>61119</v>
      </c>
      <c r="L307" s="10">
        <v>87529.266000000003</v>
      </c>
      <c r="M307" s="10">
        <v>87400.233999999997</v>
      </c>
      <c r="N307" s="10">
        <f t="shared" si="16"/>
        <v>3</v>
      </c>
      <c r="O307" s="11">
        <v>15.8993</v>
      </c>
      <c r="P307" s="10">
        <v>16.4175</v>
      </c>
      <c r="Q307" s="10">
        <v>16.415299999999998</v>
      </c>
      <c r="R307" s="11">
        <v>15.8993</v>
      </c>
      <c r="S307" s="10">
        <v>16.4175</v>
      </c>
      <c r="T307" s="10">
        <v>16.415299999999998</v>
      </c>
      <c r="U307" s="11">
        <f t="shared" si="17"/>
        <v>0.51820000000000022</v>
      </c>
      <c r="V307" s="10">
        <f t="shared" si="18"/>
        <v>0.51599999999999824</v>
      </c>
      <c r="W307" s="10">
        <f t="shared" si="19"/>
        <v>0.51709999999999923</v>
      </c>
    </row>
    <row r="308" spans="1:24" s="10" customFormat="1" x14ac:dyDescent="0.2">
      <c r="A308" s="10" t="s">
        <v>4076</v>
      </c>
      <c r="B308" s="10" t="s">
        <v>4077</v>
      </c>
      <c r="C308" s="10" t="s">
        <v>4078</v>
      </c>
      <c r="D308" s="10" t="s">
        <v>4079</v>
      </c>
      <c r="E308" s="10">
        <v>176</v>
      </c>
      <c r="F308" s="10" t="s">
        <v>9</v>
      </c>
      <c r="G308" s="10" t="s">
        <v>14</v>
      </c>
      <c r="H308" s="10" t="s">
        <v>4080</v>
      </c>
      <c r="I308" s="10">
        <v>1</v>
      </c>
      <c r="J308" s="10">
        <v>1204</v>
      </c>
      <c r="K308" s="11">
        <v>4339167</v>
      </c>
      <c r="L308" s="10">
        <v>6194555</v>
      </c>
      <c r="M308" s="10">
        <v>7861974</v>
      </c>
      <c r="N308" s="10">
        <f t="shared" si="16"/>
        <v>3</v>
      </c>
      <c r="O308" s="11">
        <v>22.048999999999999</v>
      </c>
      <c r="P308" s="10">
        <v>22.5626</v>
      </c>
      <c r="Q308" s="10">
        <v>22.906500000000001</v>
      </c>
      <c r="R308" s="11">
        <v>22.048999999999999</v>
      </c>
      <c r="S308" s="10">
        <v>22.5626</v>
      </c>
      <c r="T308" s="10">
        <v>22.906500000000001</v>
      </c>
      <c r="U308" s="11">
        <f t="shared" si="17"/>
        <v>0.51360000000000028</v>
      </c>
      <c r="V308" s="10">
        <f t="shared" si="18"/>
        <v>0.85750000000000171</v>
      </c>
      <c r="W308" s="10">
        <f t="shared" si="19"/>
        <v>0.68555000000000099</v>
      </c>
    </row>
    <row r="309" spans="1:24" s="10" customFormat="1" x14ac:dyDescent="0.2">
      <c r="A309" s="10" t="s">
        <v>3291</v>
      </c>
      <c r="B309" s="10" t="s">
        <v>3292</v>
      </c>
      <c r="C309" s="10" t="s">
        <v>3293</v>
      </c>
      <c r="D309" s="10" t="s">
        <v>3294</v>
      </c>
      <c r="E309" s="10">
        <v>322</v>
      </c>
      <c r="F309" s="10" t="s">
        <v>9</v>
      </c>
      <c r="G309" s="10" t="s">
        <v>14</v>
      </c>
      <c r="H309" s="10" t="s">
        <v>3295</v>
      </c>
      <c r="I309" s="10">
        <v>1</v>
      </c>
      <c r="J309" s="10">
        <v>995</v>
      </c>
      <c r="K309" s="11">
        <v>1273800.1000000001</v>
      </c>
      <c r="L309" s="10">
        <v>1817798.5</v>
      </c>
      <c r="M309" s="10">
        <v>1228425.3999999999</v>
      </c>
      <c r="N309" s="10">
        <f t="shared" si="16"/>
        <v>3</v>
      </c>
      <c r="O309" s="11">
        <v>20.2807</v>
      </c>
      <c r="P309" s="10">
        <v>20.793800000000001</v>
      </c>
      <c r="Q309" s="10">
        <v>20.228400000000001</v>
      </c>
      <c r="R309" s="11">
        <v>20.2807</v>
      </c>
      <c r="S309" s="10">
        <v>20.793800000000001</v>
      </c>
      <c r="T309" s="10">
        <v>20.228400000000001</v>
      </c>
      <c r="U309" s="11">
        <f t="shared" si="17"/>
        <v>0.51310000000000144</v>
      </c>
      <c r="V309" s="10">
        <f t="shared" si="18"/>
        <v>-5.2299999999998903E-2</v>
      </c>
      <c r="W309" s="10">
        <f t="shared" si="19"/>
        <v>0.23040000000000127</v>
      </c>
    </row>
    <row r="310" spans="1:24" s="10" customFormat="1" x14ac:dyDescent="0.2">
      <c r="A310" s="10" t="s">
        <v>3261</v>
      </c>
      <c r="B310" s="10" t="s">
        <v>3262</v>
      </c>
      <c r="C310" s="10" t="s">
        <v>3263</v>
      </c>
      <c r="D310" s="10" t="s">
        <v>3264</v>
      </c>
      <c r="E310" s="10">
        <v>431</v>
      </c>
      <c r="F310" s="10" t="s">
        <v>9</v>
      </c>
      <c r="G310" s="10" t="s">
        <v>14</v>
      </c>
      <c r="H310" s="10" t="s">
        <v>3265</v>
      </c>
      <c r="I310" s="10">
        <v>1</v>
      </c>
      <c r="J310" s="10">
        <v>985</v>
      </c>
      <c r="K310" s="11">
        <v>172799.72</v>
      </c>
      <c r="L310" s="10">
        <v>246413.6</v>
      </c>
      <c r="M310" s="10">
        <v>230990.7</v>
      </c>
      <c r="N310" s="10">
        <f t="shared" si="16"/>
        <v>3</v>
      </c>
      <c r="O310" s="11">
        <v>17.398700000000002</v>
      </c>
      <c r="P310" s="10">
        <v>17.910699999999999</v>
      </c>
      <c r="Q310" s="10">
        <v>17.817499999999999</v>
      </c>
      <c r="R310" s="11">
        <v>17.398700000000002</v>
      </c>
      <c r="S310" s="10">
        <v>17.910699999999999</v>
      </c>
      <c r="T310" s="10">
        <v>17.817499999999999</v>
      </c>
      <c r="U310" s="11">
        <f t="shared" si="17"/>
        <v>0.5119999999999969</v>
      </c>
      <c r="V310" s="10">
        <f t="shared" si="18"/>
        <v>0.4187999999999974</v>
      </c>
      <c r="W310" s="10">
        <f t="shared" si="19"/>
        <v>0.46539999999999715</v>
      </c>
    </row>
    <row r="311" spans="1:24" s="10" customFormat="1" x14ac:dyDescent="0.2">
      <c r="A311" s="10" t="s">
        <v>3091</v>
      </c>
      <c r="B311" s="10" t="s">
        <v>3092</v>
      </c>
      <c r="C311" s="10" t="s">
        <v>3093</v>
      </c>
      <c r="D311" s="10" t="s">
        <v>3094</v>
      </c>
      <c r="E311" s="10">
        <v>2035</v>
      </c>
      <c r="F311" s="10" t="s">
        <v>9</v>
      </c>
      <c r="G311" s="10" t="s">
        <v>14</v>
      </c>
      <c r="H311" s="10" t="s">
        <v>3095</v>
      </c>
      <c r="I311" s="10">
        <v>1</v>
      </c>
      <c r="J311" s="10">
        <v>943</v>
      </c>
      <c r="K311" s="11">
        <v>152430.95000000001</v>
      </c>
      <c r="L311" s="10">
        <v>217093.22</v>
      </c>
      <c r="M311" s="10">
        <v>185878.03</v>
      </c>
      <c r="N311" s="10">
        <f t="shared" si="16"/>
        <v>3</v>
      </c>
      <c r="O311" s="11">
        <v>17.2178</v>
      </c>
      <c r="P311" s="10">
        <v>17.728000000000002</v>
      </c>
      <c r="Q311" s="10">
        <v>17.504000000000001</v>
      </c>
      <c r="R311" s="11">
        <v>17.2178</v>
      </c>
      <c r="S311" s="10">
        <v>17.728000000000002</v>
      </c>
      <c r="T311" s="10">
        <v>17.504000000000001</v>
      </c>
      <c r="U311" s="11">
        <f t="shared" si="17"/>
        <v>0.5102000000000011</v>
      </c>
      <c r="V311" s="10">
        <f t="shared" si="18"/>
        <v>0.2862000000000009</v>
      </c>
      <c r="W311" s="10">
        <f t="shared" si="19"/>
        <v>0.398200000000001</v>
      </c>
    </row>
    <row r="312" spans="1:24" s="10" customFormat="1" x14ac:dyDescent="0.2">
      <c r="A312" s="10" t="s">
        <v>2021</v>
      </c>
      <c r="B312" s="10" t="s">
        <v>2022</v>
      </c>
      <c r="C312" s="10" t="s">
        <v>2023</v>
      </c>
      <c r="D312" s="10" t="s">
        <v>2024</v>
      </c>
      <c r="E312" s="10">
        <v>483</v>
      </c>
      <c r="F312" s="10" t="s">
        <v>9</v>
      </c>
      <c r="G312" s="10" t="s">
        <v>14</v>
      </c>
      <c r="H312" s="10" t="s">
        <v>2025</v>
      </c>
      <c r="I312" s="10">
        <v>1</v>
      </c>
      <c r="J312" s="10">
        <v>648</v>
      </c>
      <c r="K312" s="11">
        <v>159046.04999999999</v>
      </c>
      <c r="L312" s="10">
        <v>226270.53</v>
      </c>
      <c r="M312" s="10">
        <v>248521.31</v>
      </c>
      <c r="N312" s="10">
        <f t="shared" si="16"/>
        <v>3</v>
      </c>
      <c r="O312" s="11">
        <v>17.2791</v>
      </c>
      <c r="P312" s="10">
        <v>17.787700000000001</v>
      </c>
      <c r="Q312" s="10">
        <v>17.922999999999998</v>
      </c>
      <c r="R312" s="11">
        <v>17.2791</v>
      </c>
      <c r="S312" s="10">
        <v>17.787700000000001</v>
      </c>
      <c r="T312" s="10">
        <v>17.922999999999998</v>
      </c>
      <c r="U312" s="11">
        <f t="shared" si="17"/>
        <v>0.50860000000000127</v>
      </c>
      <c r="V312" s="10">
        <f t="shared" si="18"/>
        <v>0.64389999999999858</v>
      </c>
      <c r="W312" s="10">
        <f t="shared" si="19"/>
        <v>0.57624999999999993</v>
      </c>
    </row>
    <row r="313" spans="1:24" s="10" customFormat="1" x14ac:dyDescent="0.2">
      <c r="A313" s="10" t="s">
        <v>3806</v>
      </c>
      <c r="B313" s="10" t="s">
        <v>3807</v>
      </c>
      <c r="C313" s="10" t="s">
        <v>3808</v>
      </c>
      <c r="D313" s="10" t="s">
        <v>3809</v>
      </c>
      <c r="E313" s="10">
        <v>192</v>
      </c>
      <c r="F313" s="10" t="s">
        <v>9</v>
      </c>
      <c r="G313" s="10" t="s">
        <v>14</v>
      </c>
      <c r="H313" s="10" t="s">
        <v>3810</v>
      </c>
      <c r="I313" s="10">
        <v>1</v>
      </c>
      <c r="J313" s="10">
        <v>1123</v>
      </c>
      <c r="K313" s="11">
        <v>1807687.6</v>
      </c>
      <c r="L313" s="10">
        <v>2563509.2000000002</v>
      </c>
      <c r="M313" s="10">
        <v>2044657</v>
      </c>
      <c r="N313" s="10">
        <f t="shared" si="16"/>
        <v>3</v>
      </c>
      <c r="O313" s="11">
        <v>20.785699999999999</v>
      </c>
      <c r="P313" s="10">
        <v>21.2897</v>
      </c>
      <c r="Q313" s="10">
        <v>20.9634</v>
      </c>
      <c r="R313" s="11">
        <v>20.785699999999999</v>
      </c>
      <c r="S313" s="10">
        <v>21.2897</v>
      </c>
      <c r="T313" s="10">
        <v>20.9634</v>
      </c>
      <c r="U313" s="11">
        <f t="shared" si="17"/>
        <v>0.50400000000000134</v>
      </c>
      <c r="V313" s="10">
        <f t="shared" si="18"/>
        <v>0.17770000000000152</v>
      </c>
      <c r="W313" s="10">
        <f t="shared" si="19"/>
        <v>0.34085000000000143</v>
      </c>
    </row>
    <row r="314" spans="1:24" s="10" customFormat="1" x14ac:dyDescent="0.2">
      <c r="A314" s="10" t="s">
        <v>3851</v>
      </c>
      <c r="B314" s="10" t="s">
        <v>3852</v>
      </c>
      <c r="C314" s="10" t="s">
        <v>3853</v>
      </c>
      <c r="D314" s="10" t="s">
        <v>3854</v>
      </c>
      <c r="E314" s="10">
        <v>317</v>
      </c>
      <c r="F314" s="10" t="s">
        <v>9</v>
      </c>
      <c r="G314" s="10" t="s">
        <v>14</v>
      </c>
      <c r="H314" s="10" t="s">
        <v>3855</v>
      </c>
      <c r="I314" s="10">
        <v>1</v>
      </c>
      <c r="J314" s="10">
        <v>1134</v>
      </c>
      <c r="K314" s="11">
        <v>2163935.7999999998</v>
      </c>
      <c r="L314" s="10">
        <v>3068674</v>
      </c>
      <c r="M314" s="10">
        <v>2818654.2</v>
      </c>
      <c r="N314" s="10">
        <f t="shared" si="16"/>
        <v>3</v>
      </c>
      <c r="O314" s="11">
        <v>21.045200000000001</v>
      </c>
      <c r="P314" s="10">
        <v>21.549199999999999</v>
      </c>
      <c r="Q314" s="10">
        <v>21.426600000000001</v>
      </c>
      <c r="R314" s="11">
        <v>21.045200000000001</v>
      </c>
      <c r="S314" s="10">
        <v>21.549199999999999</v>
      </c>
      <c r="T314" s="10">
        <v>21.426600000000001</v>
      </c>
      <c r="U314" s="11">
        <f t="shared" si="17"/>
        <v>0.50399999999999778</v>
      </c>
      <c r="V314" s="10">
        <f t="shared" si="18"/>
        <v>0.3813999999999993</v>
      </c>
      <c r="W314" s="10">
        <f t="shared" si="19"/>
        <v>0.44269999999999854</v>
      </c>
      <c r="X314" s="12"/>
    </row>
    <row r="315" spans="1:24" s="10" customFormat="1" x14ac:dyDescent="0.2">
      <c r="A315" s="10" t="s">
        <v>4601</v>
      </c>
      <c r="B315" s="10" t="s">
        <v>4602</v>
      </c>
      <c r="C315" s="10" t="s">
        <v>4603</v>
      </c>
      <c r="D315" s="10" t="s">
        <v>4604</v>
      </c>
      <c r="E315" s="10">
        <v>530</v>
      </c>
      <c r="F315" s="10" t="s">
        <v>9</v>
      </c>
      <c r="G315" s="10" t="s">
        <v>14</v>
      </c>
      <c r="H315" s="10" t="s">
        <v>4605</v>
      </c>
      <c r="I315" s="10">
        <v>1</v>
      </c>
      <c r="J315" s="10">
        <v>1362</v>
      </c>
      <c r="K315" s="11">
        <v>323268.40000000002</v>
      </c>
      <c r="L315" s="10">
        <v>458287.9</v>
      </c>
      <c r="M315" s="10">
        <v>378899.5</v>
      </c>
      <c r="N315" s="10">
        <f t="shared" si="16"/>
        <v>3</v>
      </c>
      <c r="O315" s="11">
        <v>18.302399999999999</v>
      </c>
      <c r="P315" s="10">
        <v>18.805900000000001</v>
      </c>
      <c r="Q315" s="10">
        <v>18.531500000000001</v>
      </c>
      <c r="R315" s="11">
        <v>18.302399999999999</v>
      </c>
      <c r="S315" s="10">
        <v>18.805900000000001</v>
      </c>
      <c r="T315" s="10">
        <v>18.531500000000001</v>
      </c>
      <c r="U315" s="11">
        <f t="shared" si="17"/>
        <v>0.5035000000000025</v>
      </c>
      <c r="V315" s="10">
        <f t="shared" si="18"/>
        <v>0.22910000000000252</v>
      </c>
      <c r="W315" s="10">
        <f t="shared" si="19"/>
        <v>0.36630000000000251</v>
      </c>
    </row>
    <row r="316" spans="1:24" s="10" customFormat="1" x14ac:dyDescent="0.2">
      <c r="A316" s="10" t="s">
        <v>5512</v>
      </c>
      <c r="B316" s="10" t="s">
        <v>5513</v>
      </c>
      <c r="C316" s="10" t="s">
        <v>5514</v>
      </c>
      <c r="D316" s="10" t="s">
        <v>5515</v>
      </c>
      <c r="E316" s="10">
        <v>307</v>
      </c>
      <c r="F316" s="10" t="s">
        <v>9</v>
      </c>
      <c r="G316" s="10" t="s">
        <v>14</v>
      </c>
      <c r="H316" s="10" t="s">
        <v>5516</v>
      </c>
      <c r="I316" s="10">
        <v>1</v>
      </c>
      <c r="J316" s="10">
        <v>1741</v>
      </c>
      <c r="K316" s="11">
        <v>524950.80000000005</v>
      </c>
      <c r="L316" s="10">
        <v>744087</v>
      </c>
      <c r="M316" s="10">
        <v>751273.1</v>
      </c>
      <c r="N316" s="10">
        <f t="shared" si="16"/>
        <v>3</v>
      </c>
      <c r="O316" s="11">
        <v>19.001799999999999</v>
      </c>
      <c r="P316" s="10">
        <v>19.505099999999999</v>
      </c>
      <c r="Q316" s="10">
        <v>19.518999999999998</v>
      </c>
      <c r="R316" s="11">
        <v>19.001799999999999</v>
      </c>
      <c r="S316" s="10">
        <v>19.505099999999999</v>
      </c>
      <c r="T316" s="10">
        <v>19.518999999999998</v>
      </c>
      <c r="U316" s="11">
        <f t="shared" si="17"/>
        <v>0.50329999999999941</v>
      </c>
      <c r="V316" s="10">
        <f t="shared" si="18"/>
        <v>0.51719999999999899</v>
      </c>
      <c r="W316" s="10">
        <f t="shared" si="19"/>
        <v>0.5102499999999992</v>
      </c>
    </row>
    <row r="317" spans="1:24" s="10" customFormat="1" x14ac:dyDescent="0.2">
      <c r="A317" s="10" t="s">
        <v>3901</v>
      </c>
      <c r="B317" s="10" t="s">
        <v>3902</v>
      </c>
      <c r="C317" s="10" t="s">
        <v>3903</v>
      </c>
      <c r="D317" s="10" t="s">
        <v>3904</v>
      </c>
      <c r="E317" s="10">
        <v>1222</v>
      </c>
      <c r="F317" s="10" t="s">
        <v>9</v>
      </c>
      <c r="G317" s="10" t="s">
        <v>14</v>
      </c>
      <c r="H317" s="10" t="s">
        <v>3905</v>
      </c>
      <c r="I317" s="10">
        <v>1</v>
      </c>
      <c r="J317" s="10">
        <v>1150</v>
      </c>
      <c r="K317" s="11">
        <v>419865.4</v>
      </c>
      <c r="L317" s="10">
        <v>594363.25</v>
      </c>
      <c r="M317" s="10">
        <v>434911.44</v>
      </c>
      <c r="N317" s="10">
        <f t="shared" si="16"/>
        <v>3</v>
      </c>
      <c r="O317" s="11">
        <v>18.679600000000001</v>
      </c>
      <c r="P317" s="10">
        <v>19.181000000000001</v>
      </c>
      <c r="Q317" s="10">
        <v>18.730399999999999</v>
      </c>
      <c r="R317" s="11">
        <v>18.679600000000001</v>
      </c>
      <c r="S317" s="10">
        <v>19.181000000000001</v>
      </c>
      <c r="T317" s="10">
        <v>18.730399999999999</v>
      </c>
      <c r="U317" s="11">
        <f t="shared" si="17"/>
        <v>0.50140000000000029</v>
      </c>
      <c r="V317" s="10">
        <f t="shared" si="18"/>
        <v>5.0799999999998846E-2</v>
      </c>
      <c r="W317" s="10">
        <f t="shared" si="19"/>
        <v>0.27609999999999957</v>
      </c>
    </row>
    <row r="318" spans="1:24" s="10" customFormat="1" x14ac:dyDescent="0.2">
      <c r="A318" s="10" t="s">
        <v>6117</v>
      </c>
      <c r="B318" s="10" t="s">
        <v>6118</v>
      </c>
      <c r="C318" s="10" t="s">
        <v>6119</v>
      </c>
      <c r="D318" s="10" t="s">
        <v>6120</v>
      </c>
      <c r="E318" s="10">
        <v>546</v>
      </c>
      <c r="F318" s="10" t="s">
        <v>9</v>
      </c>
      <c r="G318" s="10" t="s">
        <v>14</v>
      </c>
      <c r="H318" s="10" t="s">
        <v>6121</v>
      </c>
      <c r="I318" s="10">
        <v>1</v>
      </c>
      <c r="J318" s="10">
        <v>1987</v>
      </c>
      <c r="K318" s="11">
        <v>148979.4</v>
      </c>
      <c r="L318" s="10">
        <v>209407.8</v>
      </c>
      <c r="M318" s="10">
        <v>177963.95</v>
      </c>
      <c r="N318" s="10">
        <f t="shared" si="16"/>
        <v>3</v>
      </c>
      <c r="O318" s="11">
        <v>17.184799999999999</v>
      </c>
      <c r="P318" s="10">
        <v>17.675999999999998</v>
      </c>
      <c r="Q318" s="10">
        <v>17.441199999999998</v>
      </c>
      <c r="R318" s="11">
        <v>17.184799999999999</v>
      </c>
      <c r="S318" s="10">
        <v>17.675999999999998</v>
      </c>
      <c r="T318" s="10">
        <v>17.441199999999998</v>
      </c>
      <c r="U318" s="11">
        <f t="shared" si="17"/>
        <v>0.49119999999999919</v>
      </c>
      <c r="V318" s="10">
        <f t="shared" si="18"/>
        <v>0.2563999999999993</v>
      </c>
      <c r="W318" s="10">
        <f t="shared" si="19"/>
        <v>0.37379999999999924</v>
      </c>
    </row>
    <row r="319" spans="1:24" s="10" customFormat="1" x14ac:dyDescent="0.2">
      <c r="A319" s="10" t="s">
        <v>1256</v>
      </c>
      <c r="B319" s="10" t="s">
        <v>1257</v>
      </c>
      <c r="C319" s="10" t="s">
        <v>1258</v>
      </c>
      <c r="D319" s="10" t="s">
        <v>1259</v>
      </c>
      <c r="E319" s="10">
        <v>210</v>
      </c>
      <c r="F319" s="10" t="s">
        <v>9</v>
      </c>
      <c r="G319" s="10" t="s">
        <v>14</v>
      </c>
      <c r="H319" s="10" t="s">
        <v>1260</v>
      </c>
      <c r="I319" s="10">
        <v>1</v>
      </c>
      <c r="J319" s="10">
        <v>408</v>
      </c>
      <c r="K319" s="13">
        <v>14817157</v>
      </c>
      <c r="L319" s="12">
        <v>20799400</v>
      </c>
      <c r="M319" s="12">
        <v>12176883</v>
      </c>
      <c r="N319" s="10">
        <f t="shared" si="16"/>
        <v>3</v>
      </c>
      <c r="O319" s="11">
        <v>23.819099999999999</v>
      </c>
      <c r="P319" s="10">
        <v>24.310099999999998</v>
      </c>
      <c r="Q319" s="10">
        <v>23.540400000000002</v>
      </c>
      <c r="R319" s="11">
        <v>23.819099999999999</v>
      </c>
      <c r="S319" s="10">
        <v>24.310099999999998</v>
      </c>
      <c r="T319" s="10">
        <v>23.540400000000002</v>
      </c>
      <c r="U319" s="11">
        <f t="shared" si="17"/>
        <v>0.49099999999999966</v>
      </c>
      <c r="V319" s="10">
        <f t="shared" si="18"/>
        <v>-0.27869999999999706</v>
      </c>
      <c r="W319" s="10">
        <f t="shared" si="19"/>
        <v>0.1061500000000013</v>
      </c>
      <c r="X319" s="12"/>
    </row>
    <row r="320" spans="1:24" s="10" customFormat="1" x14ac:dyDescent="0.2">
      <c r="A320" s="10" t="s">
        <v>6012</v>
      </c>
      <c r="B320" s="10" t="s">
        <v>6013</v>
      </c>
      <c r="C320" s="10" t="s">
        <v>6014</v>
      </c>
      <c r="D320" s="10" t="s">
        <v>6015</v>
      </c>
      <c r="E320" s="10">
        <v>2144</v>
      </c>
      <c r="F320" s="10" t="s">
        <v>9</v>
      </c>
      <c r="G320" s="10" t="s">
        <v>14</v>
      </c>
      <c r="H320" s="10" t="s">
        <v>6016</v>
      </c>
      <c r="I320" s="10">
        <v>1</v>
      </c>
      <c r="J320" s="10">
        <v>1930</v>
      </c>
      <c r="K320" s="11">
        <v>36537.273000000001</v>
      </c>
      <c r="L320" s="10" t="s">
        <v>6689</v>
      </c>
      <c r="M320" s="10">
        <v>71485.06</v>
      </c>
      <c r="N320" s="10">
        <f t="shared" si="16"/>
        <v>2</v>
      </c>
      <c r="O320" s="11">
        <v>15.1571</v>
      </c>
      <c r="P320" s="10" t="s">
        <v>6689</v>
      </c>
      <c r="Q320" s="10">
        <v>16.125399999999999</v>
      </c>
      <c r="R320" s="11">
        <v>15.1571</v>
      </c>
      <c r="S320" s="10">
        <v>15.647</v>
      </c>
      <c r="T320" s="10">
        <v>16.125399999999999</v>
      </c>
      <c r="U320" s="11">
        <f t="shared" si="17"/>
        <v>0.48990000000000045</v>
      </c>
      <c r="V320" s="10">
        <f t="shared" si="18"/>
        <v>0.96829999999999927</v>
      </c>
      <c r="W320" s="10">
        <f t="shared" si="19"/>
        <v>0.72909999999999986</v>
      </c>
    </row>
    <row r="321" spans="1:24" s="10" customFormat="1" x14ac:dyDescent="0.2">
      <c r="A321" s="10" t="s">
        <v>7411</v>
      </c>
      <c r="B321" s="10" t="s">
        <v>7412</v>
      </c>
      <c r="C321" s="10" t="s">
        <v>7413</v>
      </c>
      <c r="D321" s="10" t="s">
        <v>7414</v>
      </c>
      <c r="E321" s="10">
        <v>485</v>
      </c>
      <c r="F321" s="10" t="s">
        <v>9</v>
      </c>
      <c r="G321" s="10" t="s">
        <v>14</v>
      </c>
      <c r="H321" s="10" t="s">
        <v>7415</v>
      </c>
      <c r="I321" s="10">
        <v>1</v>
      </c>
      <c r="J321" s="10">
        <v>2116</v>
      </c>
      <c r="K321" s="11">
        <v>83083.335999999996</v>
      </c>
      <c r="L321" s="10" t="s">
        <v>6689</v>
      </c>
      <c r="M321" s="10">
        <v>88535.875</v>
      </c>
      <c r="N321" s="10">
        <f t="shared" si="16"/>
        <v>2</v>
      </c>
      <c r="O321" s="11">
        <v>16.342300000000002</v>
      </c>
      <c r="P321" s="10" t="s">
        <v>6689</v>
      </c>
      <c r="Q321" s="10">
        <v>16.434000000000001</v>
      </c>
      <c r="R321" s="11">
        <v>16.342300000000002</v>
      </c>
      <c r="S321" s="10">
        <v>16.831099999999999</v>
      </c>
      <c r="T321" s="10">
        <v>16.434000000000001</v>
      </c>
      <c r="U321" s="11">
        <f t="shared" si="17"/>
        <v>0.48879999999999768</v>
      </c>
      <c r="V321" s="10">
        <f t="shared" si="18"/>
        <v>9.1699999999999449E-2</v>
      </c>
      <c r="W321" s="10">
        <f t="shared" si="19"/>
        <v>0.29024999999999856</v>
      </c>
    </row>
    <row r="322" spans="1:24" s="10" customFormat="1" x14ac:dyDescent="0.2">
      <c r="A322" s="10" t="s">
        <v>3666</v>
      </c>
      <c r="B322" s="10" t="s">
        <v>3667</v>
      </c>
      <c r="C322" s="10" t="s">
        <v>3668</v>
      </c>
      <c r="D322" s="10" t="s">
        <v>3669</v>
      </c>
      <c r="E322" s="10">
        <v>389</v>
      </c>
      <c r="F322" s="10" t="s">
        <v>9</v>
      </c>
      <c r="G322" s="10" t="s">
        <v>14</v>
      </c>
      <c r="H322" s="10" t="s">
        <v>3670</v>
      </c>
      <c r="I322" s="10">
        <v>1</v>
      </c>
      <c r="J322" s="10">
        <v>1093</v>
      </c>
      <c r="K322" s="11">
        <v>456642.75</v>
      </c>
      <c r="L322" s="10">
        <v>638334.80000000005</v>
      </c>
      <c r="M322" s="10">
        <v>556373.80000000005</v>
      </c>
      <c r="N322" s="10">
        <f t="shared" si="16"/>
        <v>3</v>
      </c>
      <c r="O322" s="11">
        <v>18.800699999999999</v>
      </c>
      <c r="P322" s="10">
        <v>19.283999999999999</v>
      </c>
      <c r="Q322" s="10">
        <v>19.085699999999999</v>
      </c>
      <c r="R322" s="11">
        <v>18.800699999999999</v>
      </c>
      <c r="S322" s="10">
        <v>19.283999999999999</v>
      </c>
      <c r="T322" s="10">
        <v>19.085699999999999</v>
      </c>
      <c r="U322" s="11">
        <f t="shared" si="17"/>
        <v>0.48329999999999984</v>
      </c>
      <c r="V322" s="10">
        <f t="shared" si="18"/>
        <v>0.28500000000000014</v>
      </c>
      <c r="W322" s="10">
        <f t="shared" si="19"/>
        <v>0.38414999999999999</v>
      </c>
    </row>
    <row r="323" spans="1:24" s="10" customFormat="1" x14ac:dyDescent="0.2">
      <c r="A323" s="10" t="s">
        <v>1091</v>
      </c>
      <c r="B323" s="10" t="s">
        <v>1092</v>
      </c>
      <c r="C323" s="10" t="s">
        <v>1093</v>
      </c>
      <c r="D323" s="10" t="s">
        <v>1094</v>
      </c>
      <c r="E323" s="10">
        <v>294</v>
      </c>
      <c r="F323" s="10" t="s">
        <v>9</v>
      </c>
      <c r="G323" s="10" t="s">
        <v>14</v>
      </c>
      <c r="H323" s="10" t="s">
        <v>1095</v>
      </c>
      <c r="I323" s="10">
        <v>1</v>
      </c>
      <c r="J323" s="10">
        <v>357</v>
      </c>
      <c r="K323" s="11">
        <v>5702002</v>
      </c>
      <c r="L323" s="10">
        <v>7968140</v>
      </c>
      <c r="M323" s="10">
        <v>8841816</v>
      </c>
      <c r="N323" s="10">
        <f t="shared" ref="N323:N386" si="20">COUNT(K323:M323)</f>
        <v>3</v>
      </c>
      <c r="O323" s="11">
        <v>22.443000000000001</v>
      </c>
      <c r="P323" s="10">
        <v>22.925799999999999</v>
      </c>
      <c r="Q323" s="10">
        <v>23.075900000000001</v>
      </c>
      <c r="R323" s="11">
        <v>22.443000000000001</v>
      </c>
      <c r="S323" s="10">
        <v>22.925799999999999</v>
      </c>
      <c r="T323" s="10">
        <v>23.075900000000001</v>
      </c>
      <c r="U323" s="11">
        <f t="shared" ref="U323:U386" si="21">S323-R323</f>
        <v>0.48279999999999745</v>
      </c>
      <c r="V323" s="10">
        <f t="shared" ref="V323:V386" si="22">T323-R323</f>
        <v>0.63289999999999935</v>
      </c>
      <c r="W323" s="10">
        <f t="shared" ref="W323:W386" si="23">AVERAGE(U323:V323)</f>
        <v>0.5578499999999984</v>
      </c>
      <c r="X323" s="12"/>
    </row>
    <row r="324" spans="1:24" s="10" customFormat="1" x14ac:dyDescent="0.2">
      <c r="A324" s="10" t="s">
        <v>5487</v>
      </c>
      <c r="B324" s="10" t="s">
        <v>5488</v>
      </c>
      <c r="C324" s="10" t="s">
        <v>5489</v>
      </c>
      <c r="D324" s="10" t="s">
        <v>5490</v>
      </c>
      <c r="E324" s="10">
        <v>196</v>
      </c>
      <c r="F324" s="10" t="s">
        <v>9</v>
      </c>
      <c r="G324" s="10" t="s">
        <v>14</v>
      </c>
      <c r="H324" s="10" t="s">
        <v>5491</v>
      </c>
      <c r="I324" s="10">
        <v>1</v>
      </c>
      <c r="J324" s="10">
        <v>1732</v>
      </c>
      <c r="K324" s="11">
        <v>44096.894999999997</v>
      </c>
      <c r="L324" s="10" t="s">
        <v>6689</v>
      </c>
      <c r="M324" s="10">
        <v>84534.07</v>
      </c>
      <c r="N324" s="10">
        <f t="shared" si="20"/>
        <v>2</v>
      </c>
      <c r="O324" s="11">
        <v>15.4284</v>
      </c>
      <c r="P324" s="10" t="s">
        <v>6689</v>
      </c>
      <c r="Q324" s="10">
        <v>16.3672</v>
      </c>
      <c r="R324" s="11">
        <v>15.4284</v>
      </c>
      <c r="S324" s="10">
        <v>15.9107</v>
      </c>
      <c r="T324" s="10">
        <v>16.3672</v>
      </c>
      <c r="U324" s="11">
        <f t="shared" si="21"/>
        <v>0.4823000000000004</v>
      </c>
      <c r="V324" s="10">
        <f t="shared" si="22"/>
        <v>0.93880000000000052</v>
      </c>
      <c r="W324" s="10">
        <f t="shared" si="23"/>
        <v>0.71055000000000046</v>
      </c>
    </row>
    <row r="325" spans="1:24" s="10" customFormat="1" x14ac:dyDescent="0.2">
      <c r="A325" s="10" t="s">
        <v>3426</v>
      </c>
      <c r="B325" s="10" t="s">
        <v>3427</v>
      </c>
      <c r="C325" s="10" t="s">
        <v>3428</v>
      </c>
      <c r="D325" s="10" t="s">
        <v>3429</v>
      </c>
      <c r="E325" s="10">
        <v>147</v>
      </c>
      <c r="F325" s="10" t="s">
        <v>9</v>
      </c>
      <c r="G325" s="10" t="s">
        <v>14</v>
      </c>
      <c r="H325" s="10" t="s">
        <v>3430</v>
      </c>
      <c r="I325" s="10">
        <v>1</v>
      </c>
      <c r="J325" s="10">
        <v>1036</v>
      </c>
      <c r="K325" s="11">
        <v>142475.17000000001</v>
      </c>
      <c r="L325" s="10">
        <v>197984.73</v>
      </c>
      <c r="M325" s="10">
        <v>172396.34</v>
      </c>
      <c r="N325" s="10">
        <f t="shared" si="20"/>
        <v>3</v>
      </c>
      <c r="O325" s="11">
        <v>17.1204</v>
      </c>
      <c r="P325" s="10">
        <v>17.594999999999999</v>
      </c>
      <c r="Q325" s="10">
        <v>17.395399999999999</v>
      </c>
      <c r="R325" s="11">
        <v>17.1204</v>
      </c>
      <c r="S325" s="10">
        <v>17.594999999999999</v>
      </c>
      <c r="T325" s="10">
        <v>17.395399999999999</v>
      </c>
      <c r="U325" s="11">
        <f t="shared" si="21"/>
        <v>0.4745999999999988</v>
      </c>
      <c r="V325" s="10">
        <f t="shared" si="22"/>
        <v>0.27499999999999858</v>
      </c>
      <c r="W325" s="10">
        <f t="shared" si="23"/>
        <v>0.37479999999999869</v>
      </c>
    </row>
    <row r="326" spans="1:24" s="10" customFormat="1" x14ac:dyDescent="0.2">
      <c r="A326" s="10" t="s">
        <v>4751</v>
      </c>
      <c r="B326" s="10" t="s">
        <v>4752</v>
      </c>
      <c r="C326" s="10" t="s">
        <v>4753</v>
      </c>
      <c r="D326" s="10" t="s">
        <v>4754</v>
      </c>
      <c r="E326" s="10">
        <v>358</v>
      </c>
      <c r="F326" s="10" t="s">
        <v>9</v>
      </c>
      <c r="G326" s="10" t="s">
        <v>14</v>
      </c>
      <c r="H326" s="10" t="s">
        <v>4755</v>
      </c>
      <c r="I326" s="10">
        <v>1</v>
      </c>
      <c r="J326" s="10">
        <v>1407</v>
      </c>
      <c r="K326" s="11">
        <v>106012.29</v>
      </c>
      <c r="L326" s="10">
        <v>147064.9</v>
      </c>
      <c r="M326" s="10">
        <v>212258.95</v>
      </c>
      <c r="N326" s="10">
        <f t="shared" si="20"/>
        <v>3</v>
      </c>
      <c r="O326" s="11">
        <v>16.693899999999999</v>
      </c>
      <c r="P326" s="10">
        <v>17.1661</v>
      </c>
      <c r="Q326" s="10">
        <v>17.695499999999999</v>
      </c>
      <c r="R326" s="11">
        <v>16.693899999999999</v>
      </c>
      <c r="S326" s="10">
        <v>17.1661</v>
      </c>
      <c r="T326" s="10">
        <v>17.695499999999999</v>
      </c>
      <c r="U326" s="11">
        <f t="shared" si="21"/>
        <v>0.47220000000000084</v>
      </c>
      <c r="V326" s="10">
        <f t="shared" si="22"/>
        <v>1.0015999999999998</v>
      </c>
      <c r="W326" s="10">
        <f t="shared" si="23"/>
        <v>0.73690000000000033</v>
      </c>
    </row>
    <row r="327" spans="1:24" s="10" customFormat="1" x14ac:dyDescent="0.2">
      <c r="A327" s="10" t="s">
        <v>326</v>
      </c>
      <c r="B327" s="10" t="s">
        <v>327</v>
      </c>
      <c r="C327" s="10" t="s">
        <v>328</v>
      </c>
      <c r="D327" s="10" t="s">
        <v>329</v>
      </c>
      <c r="E327" s="10">
        <v>348</v>
      </c>
      <c r="F327" s="10" t="s">
        <v>9</v>
      </c>
      <c r="G327" s="10" t="s">
        <v>14</v>
      </c>
      <c r="H327" s="10" t="s">
        <v>330</v>
      </c>
      <c r="I327" s="10">
        <v>1</v>
      </c>
      <c r="J327" s="10">
        <v>111</v>
      </c>
      <c r="K327" s="11">
        <v>220773.98</v>
      </c>
      <c r="L327" s="10">
        <v>305911.06</v>
      </c>
      <c r="M327" s="10">
        <v>251161.02</v>
      </c>
      <c r="N327" s="10">
        <f t="shared" si="20"/>
        <v>3</v>
      </c>
      <c r="O327" s="11">
        <v>17.752199999999998</v>
      </c>
      <c r="P327" s="10">
        <v>18.222799999999999</v>
      </c>
      <c r="Q327" s="10">
        <v>17.938300000000002</v>
      </c>
      <c r="R327" s="11">
        <v>17.752199999999998</v>
      </c>
      <c r="S327" s="10">
        <v>18.222799999999999</v>
      </c>
      <c r="T327" s="10">
        <v>17.938300000000002</v>
      </c>
      <c r="U327" s="11">
        <f t="shared" si="21"/>
        <v>0.47060000000000102</v>
      </c>
      <c r="V327" s="10">
        <f t="shared" si="22"/>
        <v>0.18610000000000326</v>
      </c>
      <c r="W327" s="10">
        <f t="shared" si="23"/>
        <v>0.32835000000000214</v>
      </c>
    </row>
    <row r="328" spans="1:24" s="10" customFormat="1" x14ac:dyDescent="0.2">
      <c r="A328" s="10" t="s">
        <v>3171</v>
      </c>
      <c r="B328" s="10" t="s">
        <v>3172</v>
      </c>
      <c r="C328" s="10" t="s">
        <v>3173</v>
      </c>
      <c r="D328" s="10" t="s">
        <v>3174</v>
      </c>
      <c r="E328" s="10">
        <v>286</v>
      </c>
      <c r="F328" s="10" t="s">
        <v>9</v>
      </c>
      <c r="G328" s="10" t="s">
        <v>14</v>
      </c>
      <c r="H328" s="10" t="s">
        <v>3175</v>
      </c>
      <c r="I328" s="10">
        <v>1</v>
      </c>
      <c r="J328" s="10">
        <v>963</v>
      </c>
      <c r="K328" s="11">
        <v>1484439.8</v>
      </c>
      <c r="L328" s="10">
        <v>2054716.1</v>
      </c>
      <c r="M328" s="10">
        <v>1521286.8</v>
      </c>
      <c r="N328" s="10">
        <f t="shared" si="20"/>
        <v>3</v>
      </c>
      <c r="O328" s="11">
        <v>20.5015</v>
      </c>
      <c r="P328" s="10">
        <v>20.970500000000001</v>
      </c>
      <c r="Q328" s="10">
        <v>20.536899999999999</v>
      </c>
      <c r="R328" s="11">
        <v>20.5015</v>
      </c>
      <c r="S328" s="10">
        <v>20.970500000000001</v>
      </c>
      <c r="T328" s="10">
        <v>20.536899999999999</v>
      </c>
      <c r="U328" s="11">
        <f t="shared" si="21"/>
        <v>0.46900000000000119</v>
      </c>
      <c r="V328" s="10">
        <f t="shared" si="22"/>
        <v>3.539999999999921E-2</v>
      </c>
      <c r="W328" s="10">
        <f t="shared" si="23"/>
        <v>0.2522000000000002</v>
      </c>
    </row>
    <row r="329" spans="1:24" s="10" customFormat="1" x14ac:dyDescent="0.2">
      <c r="A329" s="10" t="s">
        <v>2351</v>
      </c>
      <c r="B329" s="10" t="s">
        <v>2352</v>
      </c>
      <c r="C329" s="10" t="s">
        <v>2353</v>
      </c>
      <c r="D329" s="10" t="s">
        <v>2354</v>
      </c>
      <c r="E329" s="10">
        <v>734</v>
      </c>
      <c r="F329" s="10" t="s">
        <v>9</v>
      </c>
      <c r="G329" s="10" t="s">
        <v>14</v>
      </c>
      <c r="H329" s="10" t="s">
        <v>2355</v>
      </c>
      <c r="I329" s="10">
        <v>1</v>
      </c>
      <c r="J329" s="10">
        <v>740</v>
      </c>
      <c r="K329" s="11">
        <v>300283.09999999998</v>
      </c>
      <c r="L329" s="10">
        <v>415606.88</v>
      </c>
      <c r="M329" s="10">
        <v>357755.12</v>
      </c>
      <c r="N329" s="10">
        <f t="shared" si="20"/>
        <v>3</v>
      </c>
      <c r="O329" s="11">
        <v>18.196000000000002</v>
      </c>
      <c r="P329" s="10">
        <v>18.664899999999999</v>
      </c>
      <c r="Q329" s="10">
        <v>18.448599999999999</v>
      </c>
      <c r="R329" s="11">
        <v>18.196000000000002</v>
      </c>
      <c r="S329" s="10">
        <v>18.664899999999999</v>
      </c>
      <c r="T329" s="10">
        <v>18.448599999999999</v>
      </c>
      <c r="U329" s="11">
        <f t="shared" si="21"/>
        <v>0.46889999999999787</v>
      </c>
      <c r="V329" s="10">
        <f t="shared" si="22"/>
        <v>0.25259999999999749</v>
      </c>
      <c r="W329" s="10">
        <f t="shared" si="23"/>
        <v>0.36074999999999768</v>
      </c>
    </row>
    <row r="330" spans="1:24" s="10" customFormat="1" x14ac:dyDescent="0.2">
      <c r="A330" s="10" t="s">
        <v>2956</v>
      </c>
      <c r="B330" s="10" t="s">
        <v>2957</v>
      </c>
      <c r="C330" s="10" t="s">
        <v>2958</v>
      </c>
      <c r="D330" s="10" t="s">
        <v>2959</v>
      </c>
      <c r="E330" s="10">
        <v>514</v>
      </c>
      <c r="F330" s="10" t="s">
        <v>9</v>
      </c>
      <c r="G330" s="10" t="s">
        <v>14</v>
      </c>
      <c r="H330" s="10" t="s">
        <v>2960</v>
      </c>
      <c r="I330" s="10">
        <v>1</v>
      </c>
      <c r="J330" s="10">
        <v>898</v>
      </c>
      <c r="K330" s="11">
        <v>137786.34</v>
      </c>
      <c r="L330" s="10">
        <v>190112.28</v>
      </c>
      <c r="M330" s="10">
        <v>214330.4</v>
      </c>
      <c r="N330" s="10">
        <f t="shared" si="20"/>
        <v>3</v>
      </c>
      <c r="O330" s="11">
        <v>17.072099999999999</v>
      </c>
      <c r="P330" s="10">
        <v>17.5365</v>
      </c>
      <c r="Q330" s="10">
        <v>17.709499999999998</v>
      </c>
      <c r="R330" s="11">
        <v>17.072099999999999</v>
      </c>
      <c r="S330" s="10">
        <v>17.5365</v>
      </c>
      <c r="T330" s="10">
        <v>17.709499999999998</v>
      </c>
      <c r="U330" s="11">
        <f t="shared" si="21"/>
        <v>0.46440000000000126</v>
      </c>
      <c r="V330" s="10">
        <f t="shared" si="22"/>
        <v>0.63739999999999952</v>
      </c>
      <c r="W330" s="10">
        <f t="shared" si="23"/>
        <v>0.55090000000000039</v>
      </c>
    </row>
    <row r="331" spans="1:24" s="10" customFormat="1" x14ac:dyDescent="0.2">
      <c r="A331" s="10" t="s">
        <v>4801</v>
      </c>
      <c r="B331" s="10" t="s">
        <v>4802</v>
      </c>
      <c r="C331" s="10" t="s">
        <v>4803</v>
      </c>
      <c r="D331" s="10" t="s">
        <v>4804</v>
      </c>
      <c r="E331" s="10">
        <v>793</v>
      </c>
      <c r="F331" s="10" t="s">
        <v>9</v>
      </c>
      <c r="G331" s="10" t="s">
        <v>14</v>
      </c>
      <c r="H331" s="10" t="s">
        <v>4805</v>
      </c>
      <c r="I331" s="10">
        <v>1</v>
      </c>
      <c r="J331" s="10">
        <v>1423</v>
      </c>
      <c r="K331" s="11">
        <v>331409.62</v>
      </c>
      <c r="L331" s="10">
        <v>457283.1</v>
      </c>
      <c r="M331" s="10">
        <v>383097.34</v>
      </c>
      <c r="N331" s="10">
        <f t="shared" si="20"/>
        <v>3</v>
      </c>
      <c r="O331" s="11">
        <v>18.3383</v>
      </c>
      <c r="P331" s="10">
        <v>18.802700000000002</v>
      </c>
      <c r="Q331" s="10">
        <v>18.5474</v>
      </c>
      <c r="R331" s="11">
        <v>18.3383</v>
      </c>
      <c r="S331" s="10">
        <v>18.802700000000002</v>
      </c>
      <c r="T331" s="10">
        <v>18.5474</v>
      </c>
      <c r="U331" s="11">
        <f t="shared" si="21"/>
        <v>0.46440000000000126</v>
      </c>
      <c r="V331" s="10">
        <f t="shared" si="22"/>
        <v>0.2090999999999994</v>
      </c>
      <c r="W331" s="10">
        <f t="shared" si="23"/>
        <v>0.33675000000000033</v>
      </c>
    </row>
    <row r="332" spans="1:24" s="10" customFormat="1" x14ac:dyDescent="0.2">
      <c r="A332" s="10" t="s">
        <v>5622</v>
      </c>
      <c r="B332" s="10" t="s">
        <v>5623</v>
      </c>
      <c r="C332" s="10" t="s">
        <v>5624</v>
      </c>
      <c r="D332" s="10" t="s">
        <v>5625</v>
      </c>
      <c r="E332" s="10">
        <v>796</v>
      </c>
      <c r="F332" s="10" t="s">
        <v>9</v>
      </c>
      <c r="G332" s="10" t="s">
        <v>14</v>
      </c>
      <c r="H332" s="10" t="s">
        <v>5626</v>
      </c>
      <c r="I332" s="10">
        <v>1</v>
      </c>
      <c r="J332" s="10">
        <v>1790</v>
      </c>
      <c r="K332" s="11">
        <v>523267.75</v>
      </c>
      <c r="L332" s="10">
        <v>721095.5</v>
      </c>
      <c r="M332" s="10">
        <v>559842.30000000005</v>
      </c>
      <c r="N332" s="10">
        <f t="shared" si="20"/>
        <v>3</v>
      </c>
      <c r="O332" s="11">
        <v>18.997199999999999</v>
      </c>
      <c r="P332" s="10">
        <v>19.459800000000001</v>
      </c>
      <c r="Q332" s="10">
        <v>19.0947</v>
      </c>
      <c r="R332" s="11">
        <v>18.997199999999999</v>
      </c>
      <c r="S332" s="10">
        <v>19.459800000000001</v>
      </c>
      <c r="T332" s="10">
        <v>19.0947</v>
      </c>
      <c r="U332" s="11">
        <f t="shared" si="21"/>
        <v>0.4626000000000019</v>
      </c>
      <c r="V332" s="10">
        <f t="shared" si="22"/>
        <v>9.7500000000000142E-2</v>
      </c>
      <c r="W332" s="10">
        <f t="shared" si="23"/>
        <v>0.28005000000000102</v>
      </c>
    </row>
    <row r="333" spans="1:24" s="10" customFormat="1" x14ac:dyDescent="0.2">
      <c r="A333" s="10" t="s">
        <v>2241</v>
      </c>
      <c r="B333" s="10" t="s">
        <v>2242</v>
      </c>
      <c r="C333" s="10" t="s">
        <v>2243</v>
      </c>
      <c r="D333" s="10" t="s">
        <v>2244</v>
      </c>
      <c r="E333" s="10">
        <v>517</v>
      </c>
      <c r="F333" s="10" t="s">
        <v>9</v>
      </c>
      <c r="G333" s="10" t="s">
        <v>14</v>
      </c>
      <c r="H333" s="10" t="s">
        <v>2245</v>
      </c>
      <c r="I333" s="10">
        <v>1</v>
      </c>
      <c r="J333" s="10">
        <v>713</v>
      </c>
      <c r="K333" s="11">
        <v>172316.33</v>
      </c>
      <c r="L333" s="10">
        <v>237126.05</v>
      </c>
      <c r="M333" s="10">
        <v>136550.94</v>
      </c>
      <c r="N333" s="10">
        <f t="shared" si="20"/>
        <v>3</v>
      </c>
      <c r="O333" s="11">
        <v>17.3947</v>
      </c>
      <c r="P333" s="10">
        <v>17.8553</v>
      </c>
      <c r="Q333" s="10">
        <v>17.059100000000001</v>
      </c>
      <c r="R333" s="11">
        <v>17.3947</v>
      </c>
      <c r="S333" s="10">
        <v>17.8553</v>
      </c>
      <c r="T333" s="10">
        <v>17.059100000000001</v>
      </c>
      <c r="U333" s="11">
        <f t="shared" si="21"/>
        <v>0.46059999999999945</v>
      </c>
      <c r="V333" s="10">
        <f t="shared" si="22"/>
        <v>-0.33559999999999945</v>
      </c>
      <c r="W333" s="10">
        <f t="shared" si="23"/>
        <v>6.25E-2</v>
      </c>
    </row>
    <row r="334" spans="1:24" s="10" customFormat="1" x14ac:dyDescent="0.2">
      <c r="A334" s="10" t="s">
        <v>1986</v>
      </c>
      <c r="B334" s="10" t="s">
        <v>1987</v>
      </c>
      <c r="C334" s="10" t="s">
        <v>1988</v>
      </c>
      <c r="D334" s="10" t="s">
        <v>1989</v>
      </c>
      <c r="E334" s="10">
        <v>132</v>
      </c>
      <c r="F334" s="10" t="s">
        <v>9</v>
      </c>
      <c r="G334" s="10" t="s">
        <v>14</v>
      </c>
      <c r="H334" s="10" t="s">
        <v>1990</v>
      </c>
      <c r="I334" s="10">
        <v>1</v>
      </c>
      <c r="J334" s="10">
        <v>640</v>
      </c>
      <c r="K334" s="11">
        <v>1758638.6</v>
      </c>
      <c r="L334" s="10">
        <v>2417766.2000000002</v>
      </c>
      <c r="M334" s="10">
        <v>2187452.2000000002</v>
      </c>
      <c r="N334" s="10">
        <f t="shared" si="20"/>
        <v>3</v>
      </c>
      <c r="O334" s="11">
        <v>20.745999999999999</v>
      </c>
      <c r="P334" s="10">
        <v>21.205200000000001</v>
      </c>
      <c r="Q334" s="10">
        <v>21.0608</v>
      </c>
      <c r="R334" s="11">
        <v>20.745999999999999</v>
      </c>
      <c r="S334" s="10">
        <v>21.205200000000001</v>
      </c>
      <c r="T334" s="10">
        <v>21.0608</v>
      </c>
      <c r="U334" s="11">
        <f t="shared" si="21"/>
        <v>0.45920000000000272</v>
      </c>
      <c r="V334" s="10">
        <f t="shared" si="22"/>
        <v>0.31480000000000175</v>
      </c>
      <c r="W334" s="10">
        <f t="shared" si="23"/>
        <v>0.38700000000000223</v>
      </c>
    </row>
    <row r="335" spans="1:24" s="10" customFormat="1" x14ac:dyDescent="0.2">
      <c r="A335" s="10" t="s">
        <v>1541</v>
      </c>
      <c r="B335" s="10" t="s">
        <v>1542</v>
      </c>
      <c r="C335" s="10" t="s">
        <v>1543</v>
      </c>
      <c r="D335" s="10" t="s">
        <v>1544</v>
      </c>
      <c r="E335" s="10">
        <v>732</v>
      </c>
      <c r="F335" s="10" t="s">
        <v>9</v>
      </c>
      <c r="G335" s="10" t="s">
        <v>14</v>
      </c>
      <c r="H335" s="10" t="s">
        <v>1545</v>
      </c>
      <c r="I335" s="10">
        <v>1</v>
      </c>
      <c r="J335" s="10">
        <v>499</v>
      </c>
      <c r="K335" s="11">
        <v>89298.25</v>
      </c>
      <c r="L335" s="10">
        <v>122745.88</v>
      </c>
      <c r="M335" s="10">
        <v>71114.233999999997</v>
      </c>
      <c r="N335" s="10">
        <f t="shared" si="20"/>
        <v>3</v>
      </c>
      <c r="O335" s="11">
        <v>16.446300000000001</v>
      </c>
      <c r="P335" s="10">
        <v>16.9053</v>
      </c>
      <c r="Q335" s="10">
        <v>16.117899999999999</v>
      </c>
      <c r="R335" s="11">
        <v>16.446300000000001</v>
      </c>
      <c r="S335" s="10">
        <v>16.9053</v>
      </c>
      <c r="T335" s="10">
        <v>16.117899999999999</v>
      </c>
      <c r="U335" s="11">
        <f t="shared" si="21"/>
        <v>0.45899999999999963</v>
      </c>
      <c r="V335" s="10">
        <f t="shared" si="22"/>
        <v>-0.32840000000000202</v>
      </c>
      <c r="W335" s="10">
        <f t="shared" si="23"/>
        <v>6.5299999999998803E-2</v>
      </c>
    </row>
    <row r="336" spans="1:24" s="10" customFormat="1" x14ac:dyDescent="0.2">
      <c r="A336" s="10" t="s">
        <v>5742</v>
      </c>
      <c r="B336" s="10" t="s">
        <v>5743</v>
      </c>
      <c r="C336" s="10" t="s">
        <v>5744</v>
      </c>
      <c r="D336" s="10" t="s">
        <v>5745</v>
      </c>
      <c r="E336" s="10">
        <v>537</v>
      </c>
      <c r="F336" s="10" t="s">
        <v>9</v>
      </c>
      <c r="G336" s="10" t="s">
        <v>14</v>
      </c>
      <c r="H336" s="10" t="s">
        <v>5746</v>
      </c>
      <c r="I336" s="10">
        <v>1</v>
      </c>
      <c r="J336" s="10">
        <v>1827</v>
      </c>
      <c r="K336" s="11">
        <v>148788.97</v>
      </c>
      <c r="L336" s="10">
        <v>204192.92</v>
      </c>
      <c r="M336" s="10">
        <v>133773.32999999999</v>
      </c>
      <c r="N336" s="10">
        <f t="shared" si="20"/>
        <v>3</v>
      </c>
      <c r="O336" s="11">
        <v>17.1829</v>
      </c>
      <c r="P336" s="10">
        <v>17.639600000000002</v>
      </c>
      <c r="Q336" s="10">
        <v>17.029399999999999</v>
      </c>
      <c r="R336" s="11">
        <v>17.1829</v>
      </c>
      <c r="S336" s="10">
        <v>17.639600000000002</v>
      </c>
      <c r="T336" s="10">
        <v>17.029399999999999</v>
      </c>
      <c r="U336" s="11">
        <f t="shared" si="21"/>
        <v>0.45670000000000144</v>
      </c>
      <c r="V336" s="10">
        <f t="shared" si="22"/>
        <v>-0.15350000000000108</v>
      </c>
      <c r="W336" s="10">
        <f t="shared" si="23"/>
        <v>0.15160000000000018</v>
      </c>
    </row>
    <row r="337" spans="1:24" s="10" customFormat="1" x14ac:dyDescent="0.2">
      <c r="A337" s="10" t="s">
        <v>646</v>
      </c>
      <c r="B337" s="10" t="s">
        <v>647</v>
      </c>
      <c r="C337" s="10" t="s">
        <v>648</v>
      </c>
      <c r="D337" s="10" t="s">
        <v>649</v>
      </c>
      <c r="E337" s="10">
        <v>608</v>
      </c>
      <c r="F337" s="10" t="s">
        <v>9</v>
      </c>
      <c r="G337" s="10" t="s">
        <v>14</v>
      </c>
      <c r="H337" s="10" t="s">
        <v>650</v>
      </c>
      <c r="I337" s="10">
        <v>1</v>
      </c>
      <c r="J337" s="10">
        <v>211</v>
      </c>
      <c r="K337" s="11">
        <v>188926.95</v>
      </c>
      <c r="L337" s="10">
        <v>259224.98</v>
      </c>
      <c r="M337" s="10">
        <v>148736.20000000001</v>
      </c>
      <c r="N337" s="10">
        <f t="shared" si="20"/>
        <v>3</v>
      </c>
      <c r="O337" s="11">
        <v>17.5275</v>
      </c>
      <c r="P337" s="10">
        <v>17.983799999999999</v>
      </c>
      <c r="Q337" s="10">
        <v>17.182400000000001</v>
      </c>
      <c r="R337" s="11">
        <v>17.5275</v>
      </c>
      <c r="S337" s="10">
        <v>17.983799999999999</v>
      </c>
      <c r="T337" s="10">
        <v>17.182400000000001</v>
      </c>
      <c r="U337" s="11">
        <f t="shared" si="21"/>
        <v>0.45629999999999882</v>
      </c>
      <c r="V337" s="10">
        <f t="shared" si="22"/>
        <v>-0.34509999999999863</v>
      </c>
      <c r="W337" s="10">
        <f t="shared" si="23"/>
        <v>5.5600000000000094E-2</v>
      </c>
    </row>
    <row r="338" spans="1:24" s="10" customFormat="1" x14ac:dyDescent="0.2">
      <c r="A338" s="10" t="s">
        <v>5362</v>
      </c>
      <c r="B338" s="10" t="s">
        <v>5363</v>
      </c>
      <c r="C338" s="10" t="s">
        <v>5364</v>
      </c>
      <c r="D338" s="10" t="s">
        <v>5365</v>
      </c>
      <c r="E338" s="10">
        <v>589</v>
      </c>
      <c r="F338" s="10" t="s">
        <v>9</v>
      </c>
      <c r="G338" s="10" t="s">
        <v>14</v>
      </c>
      <c r="H338" s="10" t="s">
        <v>5366</v>
      </c>
      <c r="I338" s="10">
        <v>0.99980000000000002</v>
      </c>
      <c r="J338" s="10">
        <v>1689</v>
      </c>
      <c r="K338" s="11">
        <v>97993.125</v>
      </c>
      <c r="L338" s="10">
        <v>134174.92000000001</v>
      </c>
      <c r="M338" s="10">
        <v>173894.39999999999</v>
      </c>
      <c r="N338" s="10">
        <f t="shared" si="20"/>
        <v>3</v>
      </c>
      <c r="O338" s="11">
        <v>16.580400000000001</v>
      </c>
      <c r="P338" s="10">
        <v>17.033799999999999</v>
      </c>
      <c r="Q338" s="10">
        <v>17.407900000000001</v>
      </c>
      <c r="R338" s="11">
        <v>16.580400000000001</v>
      </c>
      <c r="S338" s="10">
        <v>17.033799999999999</v>
      </c>
      <c r="T338" s="10">
        <v>17.407900000000001</v>
      </c>
      <c r="U338" s="11">
        <f t="shared" si="21"/>
        <v>0.45339999999999847</v>
      </c>
      <c r="V338" s="10">
        <f t="shared" si="22"/>
        <v>0.82750000000000057</v>
      </c>
      <c r="W338" s="10">
        <f t="shared" si="23"/>
        <v>0.64044999999999952</v>
      </c>
    </row>
    <row r="339" spans="1:24" s="10" customFormat="1" x14ac:dyDescent="0.2">
      <c r="A339" s="10" t="s">
        <v>4201</v>
      </c>
      <c r="B339" s="10" t="s">
        <v>4202</v>
      </c>
      <c r="C339" s="10" t="s">
        <v>4203</v>
      </c>
      <c r="D339" s="10" t="s">
        <v>4204</v>
      </c>
      <c r="E339" s="10">
        <v>693</v>
      </c>
      <c r="F339" s="10" t="s">
        <v>9</v>
      </c>
      <c r="G339" s="10" t="s">
        <v>14</v>
      </c>
      <c r="H339" s="10" t="s">
        <v>4205</v>
      </c>
      <c r="I339" s="10">
        <v>1</v>
      </c>
      <c r="J339" s="10">
        <v>1241</v>
      </c>
      <c r="K339" s="11">
        <v>989657.7</v>
      </c>
      <c r="L339" s="10">
        <v>1353528.5</v>
      </c>
      <c r="M339" s="10">
        <v>1057170.6000000001</v>
      </c>
      <c r="N339" s="10">
        <f t="shared" si="20"/>
        <v>3</v>
      </c>
      <c r="O339" s="11">
        <v>19.916599999999999</v>
      </c>
      <c r="P339" s="10">
        <v>20.368300000000001</v>
      </c>
      <c r="Q339" s="10">
        <v>20.011800000000001</v>
      </c>
      <c r="R339" s="11">
        <v>19.916599999999999</v>
      </c>
      <c r="S339" s="10">
        <v>20.368300000000001</v>
      </c>
      <c r="T339" s="10">
        <v>20.011800000000001</v>
      </c>
      <c r="U339" s="11">
        <f t="shared" si="21"/>
        <v>0.45170000000000243</v>
      </c>
      <c r="V339" s="10">
        <f t="shared" si="22"/>
        <v>9.520000000000195E-2</v>
      </c>
      <c r="W339" s="10">
        <f t="shared" si="23"/>
        <v>0.27345000000000219</v>
      </c>
    </row>
    <row r="340" spans="1:24" s="10" customFormat="1" x14ac:dyDescent="0.2">
      <c r="A340" s="10" t="s">
        <v>3431</v>
      </c>
      <c r="B340" s="10" t="s">
        <v>3432</v>
      </c>
      <c r="C340" s="10" t="s">
        <v>3433</v>
      </c>
      <c r="D340" s="10" t="s">
        <v>3434</v>
      </c>
      <c r="E340" s="10">
        <v>183</v>
      </c>
      <c r="F340" s="10" t="s">
        <v>9</v>
      </c>
      <c r="G340" s="10" t="s">
        <v>14</v>
      </c>
      <c r="H340" s="10" t="s">
        <v>3435</v>
      </c>
      <c r="I340" s="10">
        <v>1</v>
      </c>
      <c r="J340" s="10">
        <v>1037</v>
      </c>
      <c r="K340" s="11">
        <v>746051.06</v>
      </c>
      <c r="L340" s="10">
        <v>1019958</v>
      </c>
      <c r="M340" s="10">
        <v>690393.94</v>
      </c>
      <c r="N340" s="10">
        <f t="shared" si="20"/>
        <v>3</v>
      </c>
      <c r="O340" s="11">
        <v>19.508900000000001</v>
      </c>
      <c r="P340" s="10">
        <v>19.960100000000001</v>
      </c>
      <c r="Q340" s="10">
        <v>19.397099999999998</v>
      </c>
      <c r="R340" s="11">
        <v>19.508900000000001</v>
      </c>
      <c r="S340" s="10">
        <v>19.960100000000001</v>
      </c>
      <c r="T340" s="10">
        <v>19.397099999999998</v>
      </c>
      <c r="U340" s="11">
        <f t="shared" si="21"/>
        <v>0.45120000000000005</v>
      </c>
      <c r="V340" s="10">
        <f t="shared" si="22"/>
        <v>-0.11180000000000234</v>
      </c>
      <c r="W340" s="10">
        <f t="shared" si="23"/>
        <v>0.16969999999999885</v>
      </c>
    </row>
    <row r="341" spans="1:24" s="10" customFormat="1" x14ac:dyDescent="0.2">
      <c r="A341" s="10" t="s">
        <v>6237</v>
      </c>
      <c r="B341" s="10" t="s">
        <v>6238</v>
      </c>
      <c r="C341" s="10" t="s">
        <v>6239</v>
      </c>
      <c r="D341" s="10" t="s">
        <v>6240</v>
      </c>
      <c r="E341" s="10">
        <v>454</v>
      </c>
      <c r="F341" s="10" t="s">
        <v>9</v>
      </c>
      <c r="G341" s="10" t="s">
        <v>14</v>
      </c>
      <c r="H341" s="10" t="s">
        <v>6241</v>
      </c>
      <c r="I341" s="10">
        <v>1</v>
      </c>
      <c r="J341" s="10">
        <v>2051</v>
      </c>
      <c r="K341" s="11">
        <v>154037.69</v>
      </c>
      <c r="L341" s="10">
        <v>210523.64</v>
      </c>
      <c r="M341" s="10">
        <v>159427.38</v>
      </c>
      <c r="N341" s="10">
        <f t="shared" si="20"/>
        <v>3</v>
      </c>
      <c r="O341" s="11">
        <v>17.232900000000001</v>
      </c>
      <c r="P341" s="10">
        <v>17.683599999999998</v>
      </c>
      <c r="Q341" s="10">
        <v>17.282499999999999</v>
      </c>
      <c r="R341" s="11">
        <v>17.232900000000001</v>
      </c>
      <c r="S341" s="10">
        <v>17.683599999999998</v>
      </c>
      <c r="T341" s="10">
        <v>17.282499999999999</v>
      </c>
      <c r="U341" s="11">
        <f t="shared" si="21"/>
        <v>0.45069999999999766</v>
      </c>
      <c r="V341" s="10">
        <f t="shared" si="22"/>
        <v>4.959999999999809E-2</v>
      </c>
      <c r="W341" s="10">
        <f t="shared" si="23"/>
        <v>0.25014999999999787</v>
      </c>
    </row>
    <row r="342" spans="1:24" s="10" customFormat="1" x14ac:dyDescent="0.2">
      <c r="A342" s="10" t="s">
        <v>4156</v>
      </c>
      <c r="B342" s="10" t="s">
        <v>4157</v>
      </c>
      <c r="C342" s="10" t="s">
        <v>4158</v>
      </c>
      <c r="D342" s="10" t="s">
        <v>4159</v>
      </c>
      <c r="E342" s="10">
        <v>699</v>
      </c>
      <c r="F342" s="10" t="s">
        <v>9</v>
      </c>
      <c r="G342" s="10" t="s">
        <v>14</v>
      </c>
      <c r="H342" s="10" t="s">
        <v>4160</v>
      </c>
      <c r="I342" s="10">
        <v>1</v>
      </c>
      <c r="J342" s="10">
        <v>1228</v>
      </c>
      <c r="K342" s="11">
        <v>452037.75</v>
      </c>
      <c r="L342" s="10">
        <v>617248.25</v>
      </c>
      <c r="M342" s="10">
        <v>381990.62</v>
      </c>
      <c r="N342" s="10">
        <f t="shared" si="20"/>
        <v>3</v>
      </c>
      <c r="O342" s="11">
        <v>18.786100000000001</v>
      </c>
      <c r="P342" s="10">
        <v>19.235499999999998</v>
      </c>
      <c r="Q342" s="10">
        <v>18.543199999999999</v>
      </c>
      <c r="R342" s="11">
        <v>18.786100000000001</v>
      </c>
      <c r="S342" s="10">
        <v>19.235499999999998</v>
      </c>
      <c r="T342" s="10">
        <v>18.543199999999999</v>
      </c>
      <c r="U342" s="11">
        <f t="shared" si="21"/>
        <v>0.44939999999999714</v>
      </c>
      <c r="V342" s="10">
        <f t="shared" si="22"/>
        <v>-0.24290000000000234</v>
      </c>
      <c r="W342" s="10">
        <f t="shared" si="23"/>
        <v>0.1032499999999974</v>
      </c>
    </row>
    <row r="343" spans="1:24" s="10" customFormat="1" x14ac:dyDescent="0.2">
      <c r="A343" s="10" t="s">
        <v>1716</v>
      </c>
      <c r="B343" s="10" t="s">
        <v>1717</v>
      </c>
      <c r="C343" s="10" t="s">
        <v>1718</v>
      </c>
      <c r="D343" s="10" t="s">
        <v>1719</v>
      </c>
      <c r="E343" s="10">
        <v>110</v>
      </c>
      <c r="F343" s="10" t="s">
        <v>9</v>
      </c>
      <c r="G343" s="10" t="s">
        <v>14</v>
      </c>
      <c r="H343" s="10" t="s">
        <v>1720</v>
      </c>
      <c r="I343" s="10">
        <v>1</v>
      </c>
      <c r="J343" s="10">
        <v>554</v>
      </c>
      <c r="K343" s="11">
        <v>446695.66</v>
      </c>
      <c r="L343" s="10">
        <v>609480.4</v>
      </c>
      <c r="M343" s="10">
        <v>1169416.8999999999</v>
      </c>
      <c r="N343" s="10">
        <f t="shared" si="20"/>
        <v>3</v>
      </c>
      <c r="O343" s="11">
        <v>18.768899999999999</v>
      </c>
      <c r="P343" s="10">
        <v>19.217199999999998</v>
      </c>
      <c r="Q343" s="10">
        <v>20.157399999999999</v>
      </c>
      <c r="R343" s="11">
        <v>18.768899999999999</v>
      </c>
      <c r="S343" s="10">
        <v>19.217199999999998</v>
      </c>
      <c r="T343" s="10">
        <v>20.157399999999999</v>
      </c>
      <c r="U343" s="11">
        <f t="shared" si="21"/>
        <v>0.4482999999999997</v>
      </c>
      <c r="V343" s="10">
        <f t="shared" si="22"/>
        <v>1.3885000000000005</v>
      </c>
      <c r="W343" s="10">
        <f t="shared" si="23"/>
        <v>0.91840000000000011</v>
      </c>
    </row>
    <row r="344" spans="1:24" s="10" customFormat="1" x14ac:dyDescent="0.2">
      <c r="A344" s="10" t="s">
        <v>5772</v>
      </c>
      <c r="B344" s="10" t="s">
        <v>5773</v>
      </c>
      <c r="C344" s="10" t="s">
        <v>5774</v>
      </c>
      <c r="D344" s="10" t="s">
        <v>5775</v>
      </c>
      <c r="E344" s="10">
        <v>826</v>
      </c>
      <c r="F344" s="10" t="s">
        <v>9</v>
      </c>
      <c r="G344" s="10" t="s">
        <v>14</v>
      </c>
      <c r="H344" s="10" t="s">
        <v>5776</v>
      </c>
      <c r="I344" s="10">
        <v>0.99970000000000003</v>
      </c>
      <c r="J344" s="10">
        <v>1836</v>
      </c>
      <c r="K344" s="11">
        <v>52632.41</v>
      </c>
      <c r="L344" s="10" t="s">
        <v>6689</v>
      </c>
      <c r="M344" s="10">
        <v>54950.266000000003</v>
      </c>
      <c r="N344" s="10">
        <f t="shared" si="20"/>
        <v>2</v>
      </c>
      <c r="O344" s="11">
        <v>15.6837</v>
      </c>
      <c r="P344" s="10" t="s">
        <v>6689</v>
      </c>
      <c r="Q344" s="10">
        <v>15.745799999999999</v>
      </c>
      <c r="R344" s="11">
        <v>15.6837</v>
      </c>
      <c r="S344" s="10">
        <v>16.131699999999999</v>
      </c>
      <c r="T344" s="10">
        <v>15.745799999999999</v>
      </c>
      <c r="U344" s="11">
        <f t="shared" si="21"/>
        <v>0.44799999999999862</v>
      </c>
      <c r="V344" s="10">
        <f t="shared" si="22"/>
        <v>6.2099999999999156E-2</v>
      </c>
      <c r="W344" s="10">
        <f t="shared" si="23"/>
        <v>0.25504999999999889</v>
      </c>
    </row>
    <row r="345" spans="1:24" s="10" customFormat="1" x14ac:dyDescent="0.2">
      <c r="A345" s="10" t="s">
        <v>3321</v>
      </c>
      <c r="B345" s="10" t="s">
        <v>3322</v>
      </c>
      <c r="C345" s="10" t="s">
        <v>3323</v>
      </c>
      <c r="D345" s="10" t="s">
        <v>3324</v>
      </c>
      <c r="E345" s="10">
        <v>900</v>
      </c>
      <c r="F345" s="10" t="s">
        <v>9</v>
      </c>
      <c r="G345" s="10" t="s">
        <v>14</v>
      </c>
      <c r="H345" s="10" t="s">
        <v>3325</v>
      </c>
      <c r="I345" s="10">
        <v>1</v>
      </c>
      <c r="J345" s="10">
        <v>1003</v>
      </c>
      <c r="K345" s="11">
        <v>376950.1</v>
      </c>
      <c r="L345" s="10">
        <v>514008.97</v>
      </c>
      <c r="M345" s="10">
        <v>534102.80000000005</v>
      </c>
      <c r="N345" s="10">
        <f t="shared" si="20"/>
        <v>3</v>
      </c>
      <c r="O345" s="11">
        <v>18.524000000000001</v>
      </c>
      <c r="P345" s="10">
        <v>18.971399999999999</v>
      </c>
      <c r="Q345" s="10">
        <v>19.026800000000001</v>
      </c>
      <c r="R345" s="11">
        <v>18.524000000000001</v>
      </c>
      <c r="S345" s="10">
        <v>18.971399999999999</v>
      </c>
      <c r="T345" s="10">
        <v>19.026800000000001</v>
      </c>
      <c r="U345" s="11">
        <f t="shared" si="21"/>
        <v>0.44739999999999824</v>
      </c>
      <c r="V345" s="10">
        <f t="shared" si="22"/>
        <v>0.50280000000000058</v>
      </c>
      <c r="W345" s="10">
        <f t="shared" si="23"/>
        <v>0.47509999999999941</v>
      </c>
    </row>
    <row r="346" spans="1:24" s="10" customFormat="1" x14ac:dyDescent="0.2">
      <c r="A346" s="10" t="s">
        <v>5972</v>
      </c>
      <c r="B346" s="10" t="s">
        <v>5973</v>
      </c>
      <c r="C346" s="10" t="s">
        <v>5974</v>
      </c>
      <c r="D346" s="10" t="s">
        <v>5975</v>
      </c>
      <c r="E346" s="10">
        <v>1393</v>
      </c>
      <c r="F346" s="10" t="s">
        <v>9</v>
      </c>
      <c r="G346" s="10" t="s">
        <v>14</v>
      </c>
      <c r="H346" s="10" t="s">
        <v>5976</v>
      </c>
      <c r="I346" s="10">
        <v>1</v>
      </c>
      <c r="J346" s="10">
        <v>1917</v>
      </c>
      <c r="K346" s="11">
        <v>1736745</v>
      </c>
      <c r="L346" s="10">
        <v>2367605.5</v>
      </c>
      <c r="M346" s="10">
        <v>1534275.5</v>
      </c>
      <c r="N346" s="10">
        <f t="shared" si="20"/>
        <v>3</v>
      </c>
      <c r="O346" s="11">
        <v>20.728000000000002</v>
      </c>
      <c r="P346" s="10">
        <v>21.175000000000001</v>
      </c>
      <c r="Q346" s="10">
        <v>20.549099999999999</v>
      </c>
      <c r="R346" s="11">
        <v>20.728000000000002</v>
      </c>
      <c r="S346" s="10">
        <v>21.175000000000001</v>
      </c>
      <c r="T346" s="10">
        <v>20.549099999999999</v>
      </c>
      <c r="U346" s="11">
        <f t="shared" si="21"/>
        <v>0.44699999999999918</v>
      </c>
      <c r="V346" s="10">
        <f t="shared" si="22"/>
        <v>-0.17890000000000228</v>
      </c>
      <c r="W346" s="10">
        <f t="shared" si="23"/>
        <v>0.13404999999999845</v>
      </c>
    </row>
    <row r="347" spans="1:24" s="10" customFormat="1" x14ac:dyDescent="0.2">
      <c r="A347" s="10" t="s">
        <v>4821</v>
      </c>
      <c r="B347" s="10" t="s">
        <v>4822</v>
      </c>
      <c r="C347" s="10" t="s">
        <v>4823</v>
      </c>
      <c r="D347" s="10" t="s">
        <v>4824</v>
      </c>
      <c r="E347" s="10">
        <v>268</v>
      </c>
      <c r="F347" s="10" t="s">
        <v>9</v>
      </c>
      <c r="G347" s="10" t="s">
        <v>14</v>
      </c>
      <c r="H347" s="10" t="s">
        <v>4825</v>
      </c>
      <c r="I347" s="10">
        <v>1</v>
      </c>
      <c r="J347" s="10">
        <v>1430</v>
      </c>
      <c r="K347" s="11">
        <v>416633.56</v>
      </c>
      <c r="L347" s="10">
        <v>567351.1</v>
      </c>
      <c r="M347" s="10">
        <v>486920.28</v>
      </c>
      <c r="N347" s="10">
        <f t="shared" si="20"/>
        <v>3</v>
      </c>
      <c r="O347" s="11">
        <v>18.668399999999998</v>
      </c>
      <c r="P347" s="10">
        <v>19.113900000000001</v>
      </c>
      <c r="Q347" s="10">
        <v>18.8933</v>
      </c>
      <c r="R347" s="11">
        <v>18.668399999999998</v>
      </c>
      <c r="S347" s="10">
        <v>19.113900000000001</v>
      </c>
      <c r="T347" s="10">
        <v>18.8933</v>
      </c>
      <c r="U347" s="11">
        <f t="shared" si="21"/>
        <v>0.44550000000000267</v>
      </c>
      <c r="V347" s="10">
        <f t="shared" si="22"/>
        <v>0.22490000000000165</v>
      </c>
      <c r="W347" s="10">
        <f t="shared" si="23"/>
        <v>0.33520000000000216</v>
      </c>
    </row>
    <row r="348" spans="1:24" s="10" customFormat="1" x14ac:dyDescent="0.2">
      <c r="A348" s="10" t="s">
        <v>7559</v>
      </c>
      <c r="B348" s="10" t="s">
        <v>7560</v>
      </c>
      <c r="C348" s="10" t="s">
        <v>7561</v>
      </c>
      <c r="D348" s="10" t="s">
        <v>7562</v>
      </c>
      <c r="E348" s="10">
        <v>201</v>
      </c>
      <c r="F348" s="10" t="s">
        <v>9</v>
      </c>
      <c r="G348" s="10" t="s">
        <v>14</v>
      </c>
      <c r="H348" s="10" t="s">
        <v>7563</v>
      </c>
      <c r="I348" s="10">
        <v>1</v>
      </c>
      <c r="J348" s="10">
        <v>1200</v>
      </c>
      <c r="K348" s="11">
        <v>1682708.9</v>
      </c>
      <c r="L348" s="10">
        <v>2287442</v>
      </c>
      <c r="M348" s="10">
        <v>2004253.2</v>
      </c>
      <c r="N348" s="10">
        <f t="shared" si="20"/>
        <v>3</v>
      </c>
      <c r="O348" s="11">
        <v>20.682400000000001</v>
      </c>
      <c r="P348" s="10">
        <v>21.125299999999999</v>
      </c>
      <c r="Q348" s="10">
        <v>20.9346</v>
      </c>
      <c r="R348" s="11">
        <v>20.682400000000001</v>
      </c>
      <c r="S348" s="10">
        <v>21.125299999999999</v>
      </c>
      <c r="T348" s="10">
        <v>20.9346</v>
      </c>
      <c r="U348" s="11">
        <f t="shared" si="21"/>
        <v>0.44289999999999807</v>
      </c>
      <c r="V348" s="10">
        <f t="shared" si="22"/>
        <v>0.25219999999999843</v>
      </c>
      <c r="W348" s="10">
        <f t="shared" si="23"/>
        <v>0.34754999999999825</v>
      </c>
      <c r="X348" s="12"/>
    </row>
    <row r="349" spans="1:24" s="10" customFormat="1" x14ac:dyDescent="0.2">
      <c r="A349" s="10" t="s">
        <v>1651</v>
      </c>
      <c r="B349" s="10" t="s">
        <v>1652</v>
      </c>
      <c r="C349" s="10" t="s">
        <v>1653</v>
      </c>
      <c r="D349" s="10" t="s">
        <v>1654</v>
      </c>
      <c r="E349" s="10">
        <v>213</v>
      </c>
      <c r="F349" s="10" t="s">
        <v>9</v>
      </c>
      <c r="G349" s="10" t="s">
        <v>14</v>
      </c>
      <c r="H349" s="10" t="s">
        <v>1655</v>
      </c>
      <c r="I349" s="10">
        <v>1</v>
      </c>
      <c r="J349" s="10">
        <v>532</v>
      </c>
      <c r="K349" s="11">
        <v>1006069.4</v>
      </c>
      <c r="L349" s="10">
        <v>1364299.9</v>
      </c>
      <c r="M349" s="10">
        <v>1868919</v>
      </c>
      <c r="N349" s="10">
        <f t="shared" si="20"/>
        <v>3</v>
      </c>
      <c r="O349" s="11">
        <v>19.940300000000001</v>
      </c>
      <c r="P349" s="10">
        <v>20.3797</v>
      </c>
      <c r="Q349" s="10">
        <v>20.8338</v>
      </c>
      <c r="R349" s="11">
        <v>19.940300000000001</v>
      </c>
      <c r="S349" s="10">
        <v>20.3797</v>
      </c>
      <c r="T349" s="10">
        <v>20.8338</v>
      </c>
      <c r="U349" s="11">
        <f t="shared" si="21"/>
        <v>0.43939999999999912</v>
      </c>
      <c r="V349" s="10">
        <f t="shared" si="22"/>
        <v>0.89349999999999952</v>
      </c>
      <c r="W349" s="10">
        <f t="shared" si="23"/>
        <v>0.66644999999999932</v>
      </c>
    </row>
    <row r="350" spans="1:24" s="10" customFormat="1" x14ac:dyDescent="0.2">
      <c r="A350" s="10" t="s">
        <v>56</v>
      </c>
      <c r="B350" s="10" t="s">
        <v>57</v>
      </c>
      <c r="C350" s="10" t="s">
        <v>58</v>
      </c>
      <c r="D350" s="10" t="s">
        <v>59</v>
      </c>
      <c r="E350" s="10">
        <v>1063</v>
      </c>
      <c r="F350" s="10" t="s">
        <v>9</v>
      </c>
      <c r="G350" s="10" t="s">
        <v>14</v>
      </c>
      <c r="H350" s="10" t="s">
        <v>60</v>
      </c>
      <c r="I350" s="10">
        <v>1</v>
      </c>
      <c r="J350" s="10">
        <v>21</v>
      </c>
      <c r="K350" s="11">
        <v>673896.25</v>
      </c>
      <c r="L350" s="10">
        <v>913726.4</v>
      </c>
      <c r="M350" s="10">
        <v>914486.06</v>
      </c>
      <c r="N350" s="10">
        <f t="shared" si="20"/>
        <v>3</v>
      </c>
      <c r="O350" s="11">
        <v>19.362200000000001</v>
      </c>
      <c r="P350" s="10">
        <v>19.801400000000001</v>
      </c>
      <c r="Q350" s="10">
        <v>19.802600000000002</v>
      </c>
      <c r="R350" s="11">
        <v>19.362200000000001</v>
      </c>
      <c r="S350" s="10">
        <v>19.801400000000001</v>
      </c>
      <c r="T350" s="10">
        <v>19.802600000000002</v>
      </c>
      <c r="U350" s="11">
        <f t="shared" si="21"/>
        <v>0.43919999999999959</v>
      </c>
      <c r="V350" s="10">
        <f t="shared" si="22"/>
        <v>0.44040000000000035</v>
      </c>
      <c r="W350" s="10">
        <f t="shared" si="23"/>
        <v>0.43979999999999997</v>
      </c>
    </row>
    <row r="351" spans="1:24" s="10" customFormat="1" x14ac:dyDescent="0.2">
      <c r="A351" s="10" t="s">
        <v>96</v>
      </c>
      <c r="B351" s="10" t="s">
        <v>97</v>
      </c>
      <c r="C351" s="10" t="s">
        <v>98</v>
      </c>
      <c r="D351" s="10" t="s">
        <v>99</v>
      </c>
      <c r="E351" s="10">
        <v>579</v>
      </c>
      <c r="F351" s="10" t="s">
        <v>9</v>
      </c>
      <c r="G351" s="10" t="s">
        <v>14</v>
      </c>
      <c r="H351" s="10" t="s">
        <v>100</v>
      </c>
      <c r="I351" s="10">
        <v>1</v>
      </c>
      <c r="J351" s="10">
        <v>35</v>
      </c>
      <c r="K351" s="11">
        <v>235875.25</v>
      </c>
      <c r="L351" s="10">
        <v>318938.88</v>
      </c>
      <c r="M351" s="10">
        <v>267727.3</v>
      </c>
      <c r="N351" s="10">
        <f t="shared" si="20"/>
        <v>3</v>
      </c>
      <c r="O351" s="11">
        <v>17.8477</v>
      </c>
      <c r="P351" s="10">
        <v>18.282900000000001</v>
      </c>
      <c r="Q351" s="10">
        <v>18.0304</v>
      </c>
      <c r="R351" s="11">
        <v>17.8477</v>
      </c>
      <c r="S351" s="10">
        <v>18.282900000000001</v>
      </c>
      <c r="T351" s="10">
        <v>18.0304</v>
      </c>
      <c r="U351" s="11">
        <f t="shared" si="21"/>
        <v>0.43520000000000181</v>
      </c>
      <c r="V351" s="10">
        <f t="shared" si="22"/>
        <v>0.18270000000000053</v>
      </c>
      <c r="W351" s="10">
        <f t="shared" si="23"/>
        <v>0.30895000000000117</v>
      </c>
    </row>
    <row r="352" spans="1:24" s="10" customFormat="1" x14ac:dyDescent="0.2">
      <c r="A352" s="10" t="s">
        <v>3061</v>
      </c>
      <c r="B352" s="10" t="s">
        <v>3062</v>
      </c>
      <c r="C352" s="10" t="s">
        <v>3063</v>
      </c>
      <c r="D352" s="10" t="s">
        <v>3064</v>
      </c>
      <c r="E352" s="10">
        <v>207</v>
      </c>
      <c r="F352" s="10" t="s">
        <v>9</v>
      </c>
      <c r="G352" s="10" t="s">
        <v>14</v>
      </c>
      <c r="H352" s="10" t="s">
        <v>3065</v>
      </c>
      <c r="I352" s="10">
        <v>1</v>
      </c>
      <c r="J352" s="10">
        <v>933</v>
      </c>
      <c r="K352" s="11">
        <v>2204836</v>
      </c>
      <c r="L352" s="10">
        <v>2974582.5</v>
      </c>
      <c r="M352" s="10">
        <v>2990971.2</v>
      </c>
      <c r="N352" s="10">
        <f t="shared" si="20"/>
        <v>3</v>
      </c>
      <c r="O352" s="11">
        <v>21.072199999999999</v>
      </c>
      <c r="P352" s="10">
        <v>21.504300000000001</v>
      </c>
      <c r="Q352" s="10">
        <v>21.5122</v>
      </c>
      <c r="R352" s="11">
        <v>21.072199999999999</v>
      </c>
      <c r="S352" s="10">
        <v>21.504300000000001</v>
      </c>
      <c r="T352" s="10">
        <v>21.5122</v>
      </c>
      <c r="U352" s="11">
        <f t="shared" si="21"/>
        <v>0.43210000000000193</v>
      </c>
      <c r="V352" s="10">
        <f t="shared" si="22"/>
        <v>0.44000000000000128</v>
      </c>
      <c r="W352" s="10">
        <f t="shared" si="23"/>
        <v>0.4360500000000016</v>
      </c>
    </row>
    <row r="353" spans="1:24" s="10" customFormat="1" x14ac:dyDescent="0.2">
      <c r="A353" s="10" t="s">
        <v>7146</v>
      </c>
      <c r="B353" s="10" t="s">
        <v>7147</v>
      </c>
      <c r="C353" s="10" t="s">
        <v>7148</v>
      </c>
      <c r="D353" s="10" t="s">
        <v>7149</v>
      </c>
      <c r="E353" s="10">
        <v>571</v>
      </c>
      <c r="F353" s="10" t="s">
        <v>9</v>
      </c>
      <c r="G353" s="10" t="s">
        <v>14</v>
      </c>
      <c r="H353" s="10" t="s">
        <v>7150</v>
      </c>
      <c r="I353" s="10">
        <v>1</v>
      </c>
      <c r="J353" s="10">
        <v>1256</v>
      </c>
      <c r="K353" s="11">
        <v>166901.51999999999</v>
      </c>
      <c r="L353" s="10">
        <v>224679.05</v>
      </c>
      <c r="M353" s="10">
        <v>228939.98</v>
      </c>
      <c r="N353" s="10">
        <f t="shared" si="20"/>
        <v>3</v>
      </c>
      <c r="O353" s="11">
        <v>17.348600000000001</v>
      </c>
      <c r="P353" s="10">
        <v>17.7775</v>
      </c>
      <c r="Q353" s="10">
        <v>17.804600000000001</v>
      </c>
      <c r="R353" s="11">
        <v>17.348600000000001</v>
      </c>
      <c r="S353" s="10">
        <v>17.7775</v>
      </c>
      <c r="T353" s="10">
        <v>17.804600000000001</v>
      </c>
      <c r="U353" s="11">
        <f t="shared" si="21"/>
        <v>0.42889999999999873</v>
      </c>
      <c r="V353" s="10">
        <f t="shared" si="22"/>
        <v>0.45599999999999952</v>
      </c>
      <c r="W353" s="10">
        <f t="shared" si="23"/>
        <v>0.44244999999999912</v>
      </c>
    </row>
    <row r="354" spans="1:24" s="10" customFormat="1" x14ac:dyDescent="0.2">
      <c r="A354" s="10" t="s">
        <v>6502</v>
      </c>
      <c r="B354" s="10" t="s">
        <v>6503</v>
      </c>
      <c r="C354" s="10" t="s">
        <v>6504</v>
      </c>
      <c r="D354" s="10" t="s">
        <v>6505</v>
      </c>
      <c r="E354" s="10">
        <v>456</v>
      </c>
      <c r="F354" s="10" t="s">
        <v>9</v>
      </c>
      <c r="G354" s="10" t="s">
        <v>14</v>
      </c>
      <c r="H354" s="10" t="s">
        <v>6506</v>
      </c>
      <c r="I354" s="10">
        <v>1</v>
      </c>
      <c r="J354" s="10">
        <v>2143</v>
      </c>
      <c r="K354" s="11">
        <v>823051.56</v>
      </c>
      <c r="L354" s="10">
        <v>1107967.8999999999</v>
      </c>
      <c r="M354" s="10">
        <v>997117.43999999994</v>
      </c>
      <c r="N354" s="10">
        <f t="shared" si="20"/>
        <v>3</v>
      </c>
      <c r="O354" s="11">
        <v>19.650600000000001</v>
      </c>
      <c r="P354" s="10">
        <v>20.079499999999999</v>
      </c>
      <c r="Q354" s="10">
        <v>19.927399999999999</v>
      </c>
      <c r="R354" s="11">
        <v>19.650600000000001</v>
      </c>
      <c r="S354" s="10">
        <v>20.079499999999999</v>
      </c>
      <c r="T354" s="10">
        <v>19.927399999999999</v>
      </c>
      <c r="U354" s="11">
        <f t="shared" si="21"/>
        <v>0.42889999999999873</v>
      </c>
      <c r="V354" s="10">
        <f t="shared" si="22"/>
        <v>0.27679999999999794</v>
      </c>
      <c r="W354" s="10">
        <f t="shared" si="23"/>
        <v>0.35284999999999833</v>
      </c>
    </row>
    <row r="355" spans="1:24" s="10" customFormat="1" x14ac:dyDescent="0.2">
      <c r="A355" s="10" t="s">
        <v>5382</v>
      </c>
      <c r="B355" s="10" t="s">
        <v>5383</v>
      </c>
      <c r="C355" s="10" t="s">
        <v>5384</v>
      </c>
      <c r="D355" s="10" t="s">
        <v>5385</v>
      </c>
      <c r="E355" s="10">
        <v>740</v>
      </c>
      <c r="F355" s="10" t="s">
        <v>9</v>
      </c>
      <c r="G355" s="10" t="s">
        <v>14</v>
      </c>
      <c r="H355" s="10" t="s">
        <v>5386</v>
      </c>
      <c r="I355" s="10">
        <v>1</v>
      </c>
      <c r="J355" s="10">
        <v>1697</v>
      </c>
      <c r="K355" s="11">
        <v>322110.44</v>
      </c>
      <c r="L355" s="10">
        <v>433083.84</v>
      </c>
      <c r="M355" s="10">
        <v>412225.66</v>
      </c>
      <c r="N355" s="10">
        <f t="shared" si="20"/>
        <v>3</v>
      </c>
      <c r="O355" s="11">
        <v>18.2972</v>
      </c>
      <c r="P355" s="10">
        <v>18.724299999999999</v>
      </c>
      <c r="Q355" s="10">
        <v>18.653099999999998</v>
      </c>
      <c r="R355" s="11">
        <v>18.2972</v>
      </c>
      <c r="S355" s="10">
        <v>18.724299999999999</v>
      </c>
      <c r="T355" s="10">
        <v>18.653099999999998</v>
      </c>
      <c r="U355" s="11">
        <f t="shared" si="21"/>
        <v>0.42709999999999937</v>
      </c>
      <c r="V355" s="10">
        <f t="shared" si="22"/>
        <v>0.35589999999999833</v>
      </c>
      <c r="W355" s="10">
        <f t="shared" si="23"/>
        <v>0.39149999999999885</v>
      </c>
    </row>
    <row r="356" spans="1:24" s="10" customFormat="1" x14ac:dyDescent="0.2">
      <c r="A356" s="10" t="s">
        <v>6007</v>
      </c>
      <c r="B356" s="10" t="s">
        <v>6008</v>
      </c>
      <c r="C356" s="10" t="s">
        <v>6009</v>
      </c>
      <c r="D356" s="10" t="s">
        <v>6010</v>
      </c>
      <c r="E356" s="10">
        <v>534</v>
      </c>
      <c r="F356" s="10" t="s">
        <v>9</v>
      </c>
      <c r="G356" s="10" t="s">
        <v>14</v>
      </c>
      <c r="H356" s="10" t="s">
        <v>6011</v>
      </c>
      <c r="I356" s="10">
        <v>1</v>
      </c>
      <c r="J356" s="10">
        <v>1929</v>
      </c>
      <c r="K356" s="11">
        <v>309568.3</v>
      </c>
      <c r="L356" s="10">
        <v>415689.22</v>
      </c>
      <c r="M356" s="10">
        <v>268110.34000000003</v>
      </c>
      <c r="N356" s="10">
        <f t="shared" si="20"/>
        <v>3</v>
      </c>
      <c r="O356" s="11">
        <v>18.239899999999999</v>
      </c>
      <c r="P356" s="10">
        <v>18.665099999999999</v>
      </c>
      <c r="Q356" s="10">
        <v>18.032499999999999</v>
      </c>
      <c r="R356" s="11">
        <v>18.239899999999999</v>
      </c>
      <c r="S356" s="10">
        <v>18.665099999999999</v>
      </c>
      <c r="T356" s="10">
        <v>18.032499999999999</v>
      </c>
      <c r="U356" s="11">
        <f t="shared" si="21"/>
        <v>0.42520000000000024</v>
      </c>
      <c r="V356" s="10">
        <f t="shared" si="22"/>
        <v>-0.20739999999999981</v>
      </c>
      <c r="W356" s="10">
        <f t="shared" si="23"/>
        <v>0.10890000000000022</v>
      </c>
    </row>
    <row r="357" spans="1:24" s="10" customFormat="1" x14ac:dyDescent="0.2">
      <c r="A357" s="10" t="s">
        <v>7171</v>
      </c>
      <c r="B357" s="10" t="s">
        <v>7172</v>
      </c>
      <c r="C357" s="10" t="s">
        <v>7173</v>
      </c>
      <c r="D357" s="10" t="s">
        <v>7174</v>
      </c>
      <c r="E357" s="10">
        <v>169</v>
      </c>
      <c r="F357" s="10" t="s">
        <v>9</v>
      </c>
      <c r="G357" s="10" t="s">
        <v>14</v>
      </c>
      <c r="H357" s="10" t="s">
        <v>7175</v>
      </c>
      <c r="I357" s="10">
        <v>1</v>
      </c>
      <c r="J357" s="10">
        <v>1295</v>
      </c>
      <c r="K357" s="11">
        <v>164788.75</v>
      </c>
      <c r="L357" s="10">
        <v>220644.17</v>
      </c>
      <c r="M357" s="10">
        <v>126851.19</v>
      </c>
      <c r="N357" s="10">
        <f t="shared" si="20"/>
        <v>3</v>
      </c>
      <c r="O357" s="11">
        <v>17.330300000000001</v>
      </c>
      <c r="P357" s="10">
        <v>17.7514</v>
      </c>
      <c r="Q357" s="10">
        <v>16.9528</v>
      </c>
      <c r="R357" s="11">
        <v>17.330300000000001</v>
      </c>
      <c r="S357" s="10">
        <v>17.7514</v>
      </c>
      <c r="T357" s="10">
        <v>16.9528</v>
      </c>
      <c r="U357" s="11">
        <f t="shared" si="21"/>
        <v>0.42109999999999914</v>
      </c>
      <c r="V357" s="10">
        <f t="shared" si="22"/>
        <v>-0.37750000000000128</v>
      </c>
      <c r="W357" s="10">
        <f t="shared" si="23"/>
        <v>2.1799999999998931E-2</v>
      </c>
    </row>
    <row r="358" spans="1:24" s="10" customFormat="1" x14ac:dyDescent="0.2">
      <c r="A358" s="10" t="s">
        <v>2286</v>
      </c>
      <c r="B358" s="10" t="s">
        <v>2287</v>
      </c>
      <c r="C358" s="10" t="s">
        <v>2288</v>
      </c>
      <c r="D358" s="10" t="s">
        <v>2289</v>
      </c>
      <c r="E358" s="10">
        <v>592</v>
      </c>
      <c r="F358" s="10" t="s">
        <v>9</v>
      </c>
      <c r="G358" s="10" t="s">
        <v>14</v>
      </c>
      <c r="H358" s="10" t="s">
        <v>2290</v>
      </c>
      <c r="I358" s="10">
        <v>1</v>
      </c>
      <c r="J358" s="10">
        <v>725</v>
      </c>
      <c r="K358" s="11">
        <v>531377.69999999995</v>
      </c>
      <c r="L358" s="10">
        <v>709858.56</v>
      </c>
      <c r="M358" s="10">
        <v>654596.75</v>
      </c>
      <c r="N358" s="10">
        <f t="shared" si="20"/>
        <v>3</v>
      </c>
      <c r="O358" s="11">
        <v>19.019400000000001</v>
      </c>
      <c r="P358" s="10">
        <v>19.437200000000001</v>
      </c>
      <c r="Q358" s="10">
        <v>19.3202</v>
      </c>
      <c r="R358" s="11">
        <v>19.019400000000001</v>
      </c>
      <c r="S358" s="10">
        <v>19.437200000000001</v>
      </c>
      <c r="T358" s="10">
        <v>19.3202</v>
      </c>
      <c r="U358" s="11">
        <f t="shared" si="21"/>
        <v>0.41779999999999973</v>
      </c>
      <c r="V358" s="10">
        <f t="shared" si="22"/>
        <v>0.30079999999999885</v>
      </c>
      <c r="W358" s="10">
        <f t="shared" si="23"/>
        <v>0.35929999999999929</v>
      </c>
    </row>
    <row r="359" spans="1:24" s="10" customFormat="1" x14ac:dyDescent="0.2">
      <c r="A359" s="10" t="s">
        <v>1511</v>
      </c>
      <c r="B359" s="10" t="s">
        <v>1512</v>
      </c>
      <c r="C359" s="10" t="s">
        <v>1513</v>
      </c>
      <c r="D359" s="10" t="s">
        <v>1514</v>
      </c>
      <c r="E359" s="10">
        <v>584</v>
      </c>
      <c r="F359" s="10" t="s">
        <v>9</v>
      </c>
      <c r="G359" s="10" t="s">
        <v>14</v>
      </c>
      <c r="H359" s="10" t="s">
        <v>1515</v>
      </c>
      <c r="I359" s="10">
        <v>1</v>
      </c>
      <c r="J359" s="10">
        <v>491</v>
      </c>
      <c r="K359" s="13">
        <v>139832000</v>
      </c>
      <c r="L359" s="12">
        <v>187149936</v>
      </c>
      <c r="M359" s="12">
        <v>220202928</v>
      </c>
      <c r="N359" s="10">
        <f t="shared" si="20"/>
        <v>3</v>
      </c>
      <c r="O359" s="11">
        <v>27.0609</v>
      </c>
      <c r="P359" s="10">
        <v>27.4785</v>
      </c>
      <c r="Q359" s="10">
        <v>27.712900000000001</v>
      </c>
      <c r="R359" s="11">
        <v>27.0609</v>
      </c>
      <c r="S359" s="10">
        <v>27.4785</v>
      </c>
      <c r="T359" s="10">
        <v>27.712900000000001</v>
      </c>
      <c r="U359" s="11">
        <f t="shared" si="21"/>
        <v>0.41760000000000019</v>
      </c>
      <c r="V359" s="10">
        <f t="shared" si="22"/>
        <v>0.65200000000000102</v>
      </c>
      <c r="W359" s="10">
        <f t="shared" si="23"/>
        <v>0.53480000000000061</v>
      </c>
      <c r="X359" s="12"/>
    </row>
    <row r="360" spans="1:24" s="10" customFormat="1" x14ac:dyDescent="0.2">
      <c r="A360" s="10" t="s">
        <v>1211</v>
      </c>
      <c r="B360" s="10" t="s">
        <v>1212</v>
      </c>
      <c r="C360" s="10" t="s">
        <v>1213</v>
      </c>
      <c r="D360" s="10" t="s">
        <v>1214</v>
      </c>
      <c r="E360" s="10">
        <v>325</v>
      </c>
      <c r="F360" s="10" t="s">
        <v>9</v>
      </c>
      <c r="G360" s="10" t="s">
        <v>14</v>
      </c>
      <c r="H360" s="10" t="s">
        <v>1215</v>
      </c>
      <c r="I360" s="10">
        <v>1</v>
      </c>
      <c r="J360" s="10">
        <v>391</v>
      </c>
      <c r="K360" s="11">
        <v>90289.16</v>
      </c>
      <c r="L360" s="10">
        <v>120574.766</v>
      </c>
      <c r="M360" s="10" t="s">
        <v>6689</v>
      </c>
      <c r="N360" s="10">
        <f t="shared" si="20"/>
        <v>2</v>
      </c>
      <c r="O360" s="11">
        <v>16.462299999999999</v>
      </c>
      <c r="P360" s="10">
        <v>16.8796</v>
      </c>
      <c r="Q360" s="10" t="s">
        <v>6689</v>
      </c>
      <c r="R360" s="11">
        <v>16.462299999999999</v>
      </c>
      <c r="S360" s="10">
        <v>16.8796</v>
      </c>
      <c r="T360" s="10">
        <v>15.659800000000001</v>
      </c>
      <c r="U360" s="11">
        <f t="shared" si="21"/>
        <v>0.41730000000000089</v>
      </c>
      <c r="V360" s="10">
        <f t="shared" si="22"/>
        <v>-0.80249999999999844</v>
      </c>
      <c r="W360" s="10">
        <f t="shared" si="23"/>
        <v>-0.19259999999999877</v>
      </c>
    </row>
    <row r="361" spans="1:24" s="10" customFormat="1" x14ac:dyDescent="0.2">
      <c r="A361" s="10" t="s">
        <v>5107</v>
      </c>
      <c r="B361" s="10" t="s">
        <v>5108</v>
      </c>
      <c r="C361" s="10" t="s">
        <v>5109</v>
      </c>
      <c r="D361" s="10" t="s">
        <v>5110</v>
      </c>
      <c r="E361" s="10">
        <v>1194</v>
      </c>
      <c r="F361" s="10" t="s">
        <v>9</v>
      </c>
      <c r="G361" s="10" t="s">
        <v>14</v>
      </c>
      <c r="H361" s="10" t="s">
        <v>5111</v>
      </c>
      <c r="I361" s="10">
        <v>1</v>
      </c>
      <c r="J361" s="10">
        <v>1566</v>
      </c>
      <c r="K361" s="11">
        <v>95468.054999999993</v>
      </c>
      <c r="L361" s="10">
        <v>127400.96000000001</v>
      </c>
      <c r="M361" s="10">
        <v>101264.55</v>
      </c>
      <c r="N361" s="10">
        <f t="shared" si="20"/>
        <v>3</v>
      </c>
      <c r="O361" s="11">
        <v>16.5427</v>
      </c>
      <c r="P361" s="10">
        <v>16.959</v>
      </c>
      <c r="Q361" s="10">
        <v>16.627800000000001</v>
      </c>
      <c r="R361" s="11">
        <v>16.5427</v>
      </c>
      <c r="S361" s="10">
        <v>16.959</v>
      </c>
      <c r="T361" s="10">
        <v>16.627800000000001</v>
      </c>
      <c r="U361" s="11">
        <f t="shared" si="21"/>
        <v>0.41629999999999967</v>
      </c>
      <c r="V361" s="10">
        <f t="shared" si="22"/>
        <v>8.510000000000062E-2</v>
      </c>
      <c r="W361" s="10">
        <f t="shared" si="23"/>
        <v>0.25070000000000014</v>
      </c>
    </row>
    <row r="362" spans="1:24" s="10" customFormat="1" x14ac:dyDescent="0.2">
      <c r="A362" s="10" t="s">
        <v>6507</v>
      </c>
      <c r="B362" s="10" t="s">
        <v>6508</v>
      </c>
      <c r="C362" s="10" t="s">
        <v>6509</v>
      </c>
      <c r="D362" s="10" t="s">
        <v>6510</v>
      </c>
      <c r="E362" s="10">
        <v>331</v>
      </c>
      <c r="F362" s="10" t="s">
        <v>9</v>
      </c>
      <c r="G362" s="10" t="s">
        <v>14</v>
      </c>
      <c r="H362" s="10" t="s">
        <v>6511</v>
      </c>
      <c r="I362" s="10">
        <v>1</v>
      </c>
      <c r="J362" s="10">
        <v>2144</v>
      </c>
      <c r="K362" s="11">
        <v>424089.4</v>
      </c>
      <c r="L362" s="10">
        <v>565831.69999999995</v>
      </c>
      <c r="M362" s="10">
        <v>141619.82999999999</v>
      </c>
      <c r="N362" s="10">
        <f t="shared" si="20"/>
        <v>3</v>
      </c>
      <c r="O362" s="11">
        <v>18.693999999999999</v>
      </c>
      <c r="P362" s="10">
        <v>19.11</v>
      </c>
      <c r="Q362" s="10">
        <v>17.111699999999999</v>
      </c>
      <c r="R362" s="11">
        <v>18.693999999999999</v>
      </c>
      <c r="S362" s="10">
        <v>19.11</v>
      </c>
      <c r="T362" s="10">
        <v>17.111699999999999</v>
      </c>
      <c r="U362" s="11">
        <f t="shared" si="21"/>
        <v>0.41600000000000037</v>
      </c>
      <c r="V362" s="10">
        <f t="shared" si="22"/>
        <v>-1.5823</v>
      </c>
      <c r="W362" s="10">
        <f t="shared" si="23"/>
        <v>-0.58314999999999984</v>
      </c>
    </row>
    <row r="363" spans="1:24" s="10" customFormat="1" x14ac:dyDescent="0.2">
      <c r="A363" s="10" t="s">
        <v>3421</v>
      </c>
      <c r="B363" s="10" t="s">
        <v>3422</v>
      </c>
      <c r="C363" s="10" t="s">
        <v>3423</v>
      </c>
      <c r="D363" s="10" t="s">
        <v>3424</v>
      </c>
      <c r="E363" s="10">
        <v>200</v>
      </c>
      <c r="F363" s="10" t="s">
        <v>9</v>
      </c>
      <c r="G363" s="10" t="s">
        <v>14</v>
      </c>
      <c r="H363" s="10" t="s">
        <v>3425</v>
      </c>
      <c r="I363" s="10">
        <v>1</v>
      </c>
      <c r="J363" s="10">
        <v>1035</v>
      </c>
      <c r="K363" s="11">
        <v>426951.9</v>
      </c>
      <c r="L363" s="10">
        <v>569134.6</v>
      </c>
      <c r="M363" s="10">
        <v>532667.56000000006</v>
      </c>
      <c r="N363" s="10">
        <f t="shared" si="20"/>
        <v>3</v>
      </c>
      <c r="O363" s="11">
        <v>18.703700000000001</v>
      </c>
      <c r="P363" s="10">
        <v>19.118400000000001</v>
      </c>
      <c r="Q363" s="10">
        <v>19.0229</v>
      </c>
      <c r="R363" s="11">
        <v>18.703700000000001</v>
      </c>
      <c r="S363" s="10">
        <v>19.118400000000001</v>
      </c>
      <c r="T363" s="10">
        <v>19.0229</v>
      </c>
      <c r="U363" s="11">
        <f t="shared" si="21"/>
        <v>0.41469999999999985</v>
      </c>
      <c r="V363" s="10">
        <f t="shared" si="22"/>
        <v>0.3191999999999986</v>
      </c>
      <c r="W363" s="10">
        <f t="shared" si="23"/>
        <v>0.36694999999999922</v>
      </c>
    </row>
    <row r="364" spans="1:24" s="10" customFormat="1" x14ac:dyDescent="0.2">
      <c r="A364" s="10" t="s">
        <v>6552</v>
      </c>
      <c r="B364" s="10" t="s">
        <v>6553</v>
      </c>
      <c r="C364" s="10" t="s">
        <v>6554</v>
      </c>
      <c r="D364" s="10" t="s">
        <v>6555</v>
      </c>
      <c r="E364" s="10">
        <v>529</v>
      </c>
      <c r="F364" s="10" t="s">
        <v>9</v>
      </c>
      <c r="G364" s="10" t="s">
        <v>14</v>
      </c>
      <c r="H364" s="10" t="s">
        <v>6556</v>
      </c>
      <c r="I364" s="10">
        <v>1</v>
      </c>
      <c r="J364" s="10">
        <v>2158</v>
      </c>
      <c r="K364" s="11">
        <v>487593.1</v>
      </c>
      <c r="L364" s="10">
        <v>649898.56000000006</v>
      </c>
      <c r="M364" s="10">
        <v>655517.75</v>
      </c>
      <c r="N364" s="10">
        <f t="shared" si="20"/>
        <v>3</v>
      </c>
      <c r="O364" s="11">
        <v>18.895299999999999</v>
      </c>
      <c r="P364" s="10">
        <v>19.309899999999999</v>
      </c>
      <c r="Q364" s="10">
        <v>19.322299999999998</v>
      </c>
      <c r="R364" s="11">
        <v>18.895299999999999</v>
      </c>
      <c r="S364" s="10">
        <v>19.309899999999999</v>
      </c>
      <c r="T364" s="10">
        <v>19.322299999999998</v>
      </c>
      <c r="U364" s="11">
        <f t="shared" si="21"/>
        <v>0.41460000000000008</v>
      </c>
      <c r="V364" s="10">
        <f t="shared" si="22"/>
        <v>0.4269999999999996</v>
      </c>
      <c r="W364" s="10">
        <f t="shared" si="23"/>
        <v>0.42079999999999984</v>
      </c>
    </row>
    <row r="365" spans="1:24" s="10" customFormat="1" x14ac:dyDescent="0.2">
      <c r="A365" s="10" t="s">
        <v>3531</v>
      </c>
      <c r="B365" s="10" t="s">
        <v>3532</v>
      </c>
      <c r="C365" s="10" t="s">
        <v>3533</v>
      </c>
      <c r="D365" s="10" t="s">
        <v>3534</v>
      </c>
      <c r="E365" s="10">
        <v>113</v>
      </c>
      <c r="F365" s="10" t="s">
        <v>9</v>
      </c>
      <c r="G365" s="10" t="s">
        <v>14</v>
      </c>
      <c r="H365" s="10" t="s">
        <v>3535</v>
      </c>
      <c r="I365" s="10">
        <v>1</v>
      </c>
      <c r="J365" s="10">
        <v>1060</v>
      </c>
      <c r="K365" s="11">
        <v>729476.94</v>
      </c>
      <c r="L365" s="10">
        <v>971534.25</v>
      </c>
      <c r="M365" s="10">
        <v>1611729.9</v>
      </c>
      <c r="N365" s="10">
        <f t="shared" si="20"/>
        <v>3</v>
      </c>
      <c r="O365" s="11">
        <v>19.476500000000001</v>
      </c>
      <c r="P365" s="10">
        <v>19.889900000000001</v>
      </c>
      <c r="Q365" s="10">
        <v>20.620200000000001</v>
      </c>
      <c r="R365" s="11">
        <v>19.476500000000001</v>
      </c>
      <c r="S365" s="10">
        <v>19.889900000000001</v>
      </c>
      <c r="T365" s="10">
        <v>20.620200000000001</v>
      </c>
      <c r="U365" s="11">
        <f t="shared" si="21"/>
        <v>0.41339999999999932</v>
      </c>
      <c r="V365" s="10">
        <f t="shared" si="22"/>
        <v>1.1436999999999991</v>
      </c>
      <c r="W365" s="10">
        <f t="shared" si="23"/>
        <v>0.77854999999999919</v>
      </c>
    </row>
    <row r="366" spans="1:24" s="10" customFormat="1" x14ac:dyDescent="0.2">
      <c r="A366" s="10" t="s">
        <v>3386</v>
      </c>
      <c r="B366" s="10" t="s">
        <v>3387</v>
      </c>
      <c r="C366" s="10" t="s">
        <v>3388</v>
      </c>
      <c r="D366" s="10" t="s">
        <v>3389</v>
      </c>
      <c r="E366" s="10">
        <v>318</v>
      </c>
      <c r="F366" s="10" t="s">
        <v>9</v>
      </c>
      <c r="G366" s="10" t="s">
        <v>14</v>
      </c>
      <c r="H366" s="10" t="s">
        <v>3390</v>
      </c>
      <c r="I366" s="10">
        <v>1</v>
      </c>
      <c r="J366" s="10">
        <v>1024</v>
      </c>
      <c r="K366" s="11">
        <v>367770.62</v>
      </c>
      <c r="L366" s="10">
        <v>488742.12</v>
      </c>
      <c r="M366" s="10">
        <v>256468.92</v>
      </c>
      <c r="N366" s="10">
        <f t="shared" si="20"/>
        <v>3</v>
      </c>
      <c r="O366" s="11">
        <v>18.488399999999999</v>
      </c>
      <c r="P366" s="10">
        <v>18.898700000000002</v>
      </c>
      <c r="Q366" s="10">
        <v>17.968399999999999</v>
      </c>
      <c r="R366" s="11">
        <v>18.488399999999999</v>
      </c>
      <c r="S366" s="10">
        <v>18.898700000000002</v>
      </c>
      <c r="T366" s="10">
        <v>17.968399999999999</v>
      </c>
      <c r="U366" s="11">
        <f t="shared" si="21"/>
        <v>0.410300000000003</v>
      </c>
      <c r="V366" s="10">
        <f t="shared" si="22"/>
        <v>-0.51999999999999957</v>
      </c>
      <c r="W366" s="10">
        <f t="shared" si="23"/>
        <v>-5.4849999999998289E-2</v>
      </c>
    </row>
    <row r="367" spans="1:24" s="10" customFormat="1" x14ac:dyDescent="0.2">
      <c r="A367" s="10" t="s">
        <v>6022</v>
      </c>
      <c r="B367" s="10" t="s">
        <v>6023</v>
      </c>
      <c r="C367" s="10" t="s">
        <v>6024</v>
      </c>
      <c r="D367" s="10" t="s">
        <v>6025</v>
      </c>
      <c r="E367" s="10">
        <v>602</v>
      </c>
      <c r="F367" s="10" t="s">
        <v>9</v>
      </c>
      <c r="G367" s="10" t="s">
        <v>14</v>
      </c>
      <c r="H367" s="10" t="s">
        <v>6026</v>
      </c>
      <c r="I367" s="10">
        <v>1</v>
      </c>
      <c r="J367" s="10">
        <v>1939</v>
      </c>
      <c r="K367" s="11">
        <v>187589.56</v>
      </c>
      <c r="L367" s="10">
        <v>248615.36</v>
      </c>
      <c r="M367" s="10">
        <v>150077.28</v>
      </c>
      <c r="N367" s="10">
        <f t="shared" si="20"/>
        <v>3</v>
      </c>
      <c r="O367" s="11">
        <v>17.517199999999999</v>
      </c>
      <c r="P367" s="10">
        <v>17.9236</v>
      </c>
      <c r="Q367" s="10">
        <v>17.1953</v>
      </c>
      <c r="R367" s="11">
        <v>17.517199999999999</v>
      </c>
      <c r="S367" s="10">
        <v>17.9236</v>
      </c>
      <c r="T367" s="10">
        <v>17.1953</v>
      </c>
      <c r="U367" s="11">
        <f t="shared" si="21"/>
        <v>0.40640000000000143</v>
      </c>
      <c r="V367" s="10">
        <f t="shared" si="22"/>
        <v>-0.32189999999999941</v>
      </c>
      <c r="W367" s="10">
        <f t="shared" si="23"/>
        <v>4.2250000000001009E-2</v>
      </c>
    </row>
    <row r="368" spans="1:24" s="10" customFormat="1" x14ac:dyDescent="0.2">
      <c r="A368" s="10" t="s">
        <v>4176</v>
      </c>
      <c r="B368" s="10" t="s">
        <v>4177</v>
      </c>
      <c r="C368" s="10" t="s">
        <v>4178</v>
      </c>
      <c r="D368" s="10" t="s">
        <v>4179</v>
      </c>
      <c r="E368" s="10">
        <v>188</v>
      </c>
      <c r="F368" s="10" t="s">
        <v>9</v>
      </c>
      <c r="G368" s="10" t="s">
        <v>14</v>
      </c>
      <c r="H368" s="10" t="s">
        <v>4180</v>
      </c>
      <c r="I368" s="10">
        <v>1</v>
      </c>
      <c r="J368" s="10">
        <v>1232</v>
      </c>
      <c r="K368" s="11">
        <v>3415489.2</v>
      </c>
      <c r="L368" s="10">
        <v>4507582</v>
      </c>
      <c r="M368" s="10">
        <v>6543194</v>
      </c>
      <c r="N368" s="10">
        <f t="shared" si="20"/>
        <v>3</v>
      </c>
      <c r="O368" s="11">
        <v>21.703700000000001</v>
      </c>
      <c r="P368" s="10">
        <v>22.103899999999999</v>
      </c>
      <c r="Q368" s="10">
        <v>22.6416</v>
      </c>
      <c r="R368" s="11">
        <v>21.703700000000001</v>
      </c>
      <c r="S368" s="10">
        <v>22.103899999999999</v>
      </c>
      <c r="T368" s="10">
        <v>22.6416</v>
      </c>
      <c r="U368" s="11">
        <f t="shared" si="21"/>
        <v>0.40019999999999811</v>
      </c>
      <c r="V368" s="10">
        <f t="shared" si="22"/>
        <v>0.93789999999999907</v>
      </c>
      <c r="W368" s="10">
        <f t="shared" si="23"/>
        <v>0.66904999999999859</v>
      </c>
    </row>
    <row r="369" spans="1:24" s="10" customFormat="1" x14ac:dyDescent="0.2">
      <c r="A369" s="10" t="s">
        <v>3236</v>
      </c>
      <c r="B369" s="10" t="s">
        <v>3237</v>
      </c>
      <c r="C369" s="10" t="s">
        <v>3238</v>
      </c>
      <c r="D369" s="10" t="s">
        <v>3239</v>
      </c>
      <c r="E369" s="10">
        <v>494</v>
      </c>
      <c r="F369" s="10" t="s">
        <v>9</v>
      </c>
      <c r="G369" s="10" t="s">
        <v>14</v>
      </c>
      <c r="H369" s="10" t="s">
        <v>3240</v>
      </c>
      <c r="I369" s="10">
        <v>1</v>
      </c>
      <c r="J369" s="10">
        <v>979</v>
      </c>
      <c r="K369" s="11">
        <v>553613</v>
      </c>
      <c r="L369" s="10">
        <v>730269.1</v>
      </c>
      <c r="M369" s="10">
        <v>622020.43999999994</v>
      </c>
      <c r="N369" s="10">
        <f t="shared" si="20"/>
        <v>3</v>
      </c>
      <c r="O369" s="11">
        <v>19.078499999999998</v>
      </c>
      <c r="P369" s="10">
        <v>19.478100000000001</v>
      </c>
      <c r="Q369" s="10">
        <v>19.246600000000001</v>
      </c>
      <c r="R369" s="11">
        <v>19.078499999999998</v>
      </c>
      <c r="S369" s="10">
        <v>19.478100000000001</v>
      </c>
      <c r="T369" s="10">
        <v>19.246600000000001</v>
      </c>
      <c r="U369" s="11">
        <f t="shared" si="21"/>
        <v>0.39960000000000306</v>
      </c>
      <c r="V369" s="10">
        <f t="shared" si="22"/>
        <v>0.16810000000000258</v>
      </c>
      <c r="W369" s="10">
        <f t="shared" si="23"/>
        <v>0.28385000000000282</v>
      </c>
    </row>
    <row r="370" spans="1:24" s="10" customFormat="1" x14ac:dyDescent="0.2">
      <c r="A370" s="10" t="s">
        <v>6317</v>
      </c>
      <c r="B370" s="10" t="s">
        <v>6318</v>
      </c>
      <c r="C370" s="10" t="s">
        <v>6319</v>
      </c>
      <c r="D370" s="10" t="s">
        <v>6320</v>
      </c>
      <c r="E370" s="10">
        <v>275</v>
      </c>
      <c r="F370" s="10" t="s">
        <v>9</v>
      </c>
      <c r="G370" s="10" t="s">
        <v>14</v>
      </c>
      <c r="H370" s="10" t="s">
        <v>6321</v>
      </c>
      <c r="I370" s="10">
        <v>1</v>
      </c>
      <c r="J370" s="10">
        <v>2075</v>
      </c>
      <c r="K370" s="11">
        <v>235483.45</v>
      </c>
      <c r="L370" s="10">
        <v>310393.40000000002</v>
      </c>
      <c r="M370" s="10">
        <v>249067.95</v>
      </c>
      <c r="N370" s="10">
        <f t="shared" si="20"/>
        <v>3</v>
      </c>
      <c r="O370" s="11">
        <v>17.845300000000002</v>
      </c>
      <c r="P370" s="10">
        <v>18.2437</v>
      </c>
      <c r="Q370" s="10">
        <v>17.926200000000001</v>
      </c>
      <c r="R370" s="11">
        <v>17.845300000000002</v>
      </c>
      <c r="S370" s="10">
        <v>18.2437</v>
      </c>
      <c r="T370" s="10">
        <v>17.926200000000001</v>
      </c>
      <c r="U370" s="11">
        <f t="shared" si="21"/>
        <v>0.39839999999999876</v>
      </c>
      <c r="V370" s="10">
        <f t="shared" si="22"/>
        <v>8.089999999999975E-2</v>
      </c>
      <c r="W370" s="10">
        <f t="shared" si="23"/>
        <v>0.23964999999999925</v>
      </c>
    </row>
    <row r="371" spans="1:24" s="10" customFormat="1" x14ac:dyDescent="0.2">
      <c r="A371" s="10" t="s">
        <v>5052</v>
      </c>
      <c r="B371" s="10" t="s">
        <v>5053</v>
      </c>
      <c r="C371" s="10" t="s">
        <v>5054</v>
      </c>
      <c r="D371" s="10" t="s">
        <v>5055</v>
      </c>
      <c r="E371" s="10">
        <v>1564</v>
      </c>
      <c r="F371" s="10" t="s">
        <v>9</v>
      </c>
      <c r="G371" s="10" t="s">
        <v>14</v>
      </c>
      <c r="H371" s="10" t="s">
        <v>5056</v>
      </c>
      <c r="I371" s="10">
        <v>1</v>
      </c>
      <c r="J371" s="10">
        <v>1543</v>
      </c>
      <c r="K371" s="11">
        <v>114928.38</v>
      </c>
      <c r="L371" s="10">
        <v>151211.57999999999</v>
      </c>
      <c r="M371" s="10">
        <v>129650.12</v>
      </c>
      <c r="N371" s="10">
        <f t="shared" si="20"/>
        <v>3</v>
      </c>
      <c r="O371" s="11">
        <v>16.810400000000001</v>
      </c>
      <c r="P371" s="10">
        <v>17.206199999999999</v>
      </c>
      <c r="Q371" s="10">
        <v>16.984300000000001</v>
      </c>
      <c r="R371" s="11">
        <v>16.810400000000001</v>
      </c>
      <c r="S371" s="10">
        <v>17.206199999999999</v>
      </c>
      <c r="T371" s="10">
        <v>16.984300000000001</v>
      </c>
      <c r="U371" s="11">
        <f t="shared" si="21"/>
        <v>0.39579999999999771</v>
      </c>
      <c r="V371" s="10">
        <f t="shared" si="22"/>
        <v>0.17389999999999972</v>
      </c>
      <c r="W371" s="10">
        <f t="shared" si="23"/>
        <v>0.28484999999999872</v>
      </c>
    </row>
    <row r="372" spans="1:24" s="10" customFormat="1" x14ac:dyDescent="0.2">
      <c r="A372" s="10" t="s">
        <v>116</v>
      </c>
      <c r="B372" s="10" t="s">
        <v>117</v>
      </c>
      <c r="C372" s="10" t="s">
        <v>118</v>
      </c>
      <c r="D372" s="10" t="s">
        <v>119</v>
      </c>
      <c r="E372" s="10">
        <v>521</v>
      </c>
      <c r="F372" s="10" t="s">
        <v>9</v>
      </c>
      <c r="G372" s="10" t="s">
        <v>14</v>
      </c>
      <c r="H372" s="10" t="s">
        <v>120</v>
      </c>
      <c r="I372" s="10">
        <v>1</v>
      </c>
      <c r="J372" s="10">
        <v>42</v>
      </c>
      <c r="K372" s="11">
        <v>411829.53</v>
      </c>
      <c r="L372" s="10">
        <v>541305.30000000005</v>
      </c>
      <c r="M372" s="10">
        <v>469366.2</v>
      </c>
      <c r="N372" s="10">
        <f t="shared" si="20"/>
        <v>3</v>
      </c>
      <c r="O372" s="11">
        <v>18.651700000000002</v>
      </c>
      <c r="P372" s="10">
        <v>19.046099999999999</v>
      </c>
      <c r="Q372" s="10">
        <v>18.840399999999999</v>
      </c>
      <c r="R372" s="11">
        <v>18.651700000000002</v>
      </c>
      <c r="S372" s="10">
        <v>19.046099999999999</v>
      </c>
      <c r="T372" s="10">
        <v>18.840399999999999</v>
      </c>
      <c r="U372" s="11">
        <f t="shared" si="21"/>
        <v>0.39439999999999742</v>
      </c>
      <c r="V372" s="10">
        <f t="shared" si="22"/>
        <v>0.1886999999999972</v>
      </c>
      <c r="W372" s="10">
        <f t="shared" si="23"/>
        <v>0.29154999999999731</v>
      </c>
    </row>
    <row r="373" spans="1:24" s="10" customFormat="1" x14ac:dyDescent="0.2">
      <c r="A373" s="10" t="s">
        <v>141</v>
      </c>
      <c r="B373" s="10" t="s">
        <v>142</v>
      </c>
      <c r="C373" s="10" t="s">
        <v>143</v>
      </c>
      <c r="D373" s="10" t="s">
        <v>144</v>
      </c>
      <c r="E373" s="10">
        <v>308</v>
      </c>
      <c r="F373" s="10" t="s">
        <v>9</v>
      </c>
      <c r="G373" s="10" t="s">
        <v>14</v>
      </c>
      <c r="H373" s="10" t="s">
        <v>145</v>
      </c>
      <c r="I373" s="10">
        <v>1</v>
      </c>
      <c r="J373" s="10">
        <v>50</v>
      </c>
      <c r="K373" s="11">
        <v>323752.90000000002</v>
      </c>
      <c r="L373" s="10">
        <v>425482.5</v>
      </c>
      <c r="M373" s="10">
        <v>349842.47</v>
      </c>
      <c r="N373" s="10">
        <f t="shared" si="20"/>
        <v>3</v>
      </c>
      <c r="O373" s="11">
        <v>18.304500000000001</v>
      </c>
      <c r="P373" s="10">
        <v>18.698699999999999</v>
      </c>
      <c r="Q373" s="10">
        <v>18.4163</v>
      </c>
      <c r="R373" s="11">
        <v>18.304500000000001</v>
      </c>
      <c r="S373" s="10">
        <v>18.698699999999999</v>
      </c>
      <c r="T373" s="10">
        <v>18.4163</v>
      </c>
      <c r="U373" s="11">
        <f t="shared" si="21"/>
        <v>0.39419999999999789</v>
      </c>
      <c r="V373" s="10">
        <f t="shared" si="22"/>
        <v>0.11179999999999879</v>
      </c>
      <c r="W373" s="10">
        <f t="shared" si="23"/>
        <v>0.25299999999999834</v>
      </c>
    </row>
    <row r="374" spans="1:24" s="10" customFormat="1" x14ac:dyDescent="0.2">
      <c r="A374" s="10" t="s">
        <v>201</v>
      </c>
      <c r="B374" s="10" t="s">
        <v>202</v>
      </c>
      <c r="C374" s="10" t="s">
        <v>203</v>
      </c>
      <c r="D374" s="10" t="s">
        <v>204</v>
      </c>
      <c r="E374" s="10">
        <v>1071</v>
      </c>
      <c r="F374" s="10" t="s">
        <v>9</v>
      </c>
      <c r="G374" s="10" t="s">
        <v>14</v>
      </c>
      <c r="H374" s="10" t="s">
        <v>205</v>
      </c>
      <c r="I374" s="10">
        <v>1</v>
      </c>
      <c r="J374" s="10">
        <v>69</v>
      </c>
      <c r="K374" s="11">
        <v>414788.22</v>
      </c>
      <c r="L374" s="10">
        <v>544848</v>
      </c>
      <c r="M374" s="10">
        <v>477766.6</v>
      </c>
      <c r="N374" s="10">
        <f t="shared" si="20"/>
        <v>3</v>
      </c>
      <c r="O374" s="11">
        <v>18.661999999999999</v>
      </c>
      <c r="P374" s="10">
        <v>19.055499999999999</v>
      </c>
      <c r="Q374" s="10">
        <v>18.8659</v>
      </c>
      <c r="R374" s="11">
        <v>18.661999999999999</v>
      </c>
      <c r="S374" s="10">
        <v>19.055499999999999</v>
      </c>
      <c r="T374" s="10">
        <v>18.8659</v>
      </c>
      <c r="U374" s="11">
        <f t="shared" si="21"/>
        <v>0.39349999999999952</v>
      </c>
      <c r="V374" s="10">
        <f t="shared" si="22"/>
        <v>0.20390000000000086</v>
      </c>
      <c r="W374" s="10">
        <f t="shared" si="23"/>
        <v>0.29870000000000019</v>
      </c>
    </row>
    <row r="375" spans="1:24" s="10" customFormat="1" x14ac:dyDescent="0.2">
      <c r="A375" s="10" t="s">
        <v>2226</v>
      </c>
      <c r="B375" s="10" t="s">
        <v>2227</v>
      </c>
      <c r="C375" s="10" t="s">
        <v>2228</v>
      </c>
      <c r="D375" s="10" t="s">
        <v>2229</v>
      </c>
      <c r="E375" s="10">
        <v>456</v>
      </c>
      <c r="F375" s="10" t="s">
        <v>9</v>
      </c>
      <c r="G375" s="10" t="s">
        <v>14</v>
      </c>
      <c r="H375" s="10" t="s">
        <v>2230</v>
      </c>
      <c r="I375" s="10">
        <v>1</v>
      </c>
      <c r="J375" s="10">
        <v>706</v>
      </c>
      <c r="K375" s="11">
        <v>339056.4</v>
      </c>
      <c r="L375" s="10">
        <v>444440.53</v>
      </c>
      <c r="M375" s="10">
        <v>380527.75</v>
      </c>
      <c r="N375" s="10">
        <f t="shared" si="20"/>
        <v>3</v>
      </c>
      <c r="O375" s="11">
        <v>18.371200000000002</v>
      </c>
      <c r="P375" s="10">
        <v>18.761600000000001</v>
      </c>
      <c r="Q375" s="10">
        <v>18.537600000000001</v>
      </c>
      <c r="R375" s="11">
        <v>18.371200000000002</v>
      </c>
      <c r="S375" s="10">
        <v>18.761600000000001</v>
      </c>
      <c r="T375" s="10">
        <v>18.537600000000001</v>
      </c>
      <c r="U375" s="11">
        <f t="shared" si="21"/>
        <v>0.39039999999999964</v>
      </c>
      <c r="V375" s="10">
        <f t="shared" si="22"/>
        <v>0.16639999999999944</v>
      </c>
      <c r="W375" s="10">
        <f t="shared" si="23"/>
        <v>0.27839999999999954</v>
      </c>
    </row>
    <row r="376" spans="1:24" s="10" customFormat="1" x14ac:dyDescent="0.2">
      <c r="A376" s="10" t="s">
        <v>4926</v>
      </c>
      <c r="B376" s="10" t="s">
        <v>4927</v>
      </c>
      <c r="C376" s="10" t="s">
        <v>4928</v>
      </c>
      <c r="D376" s="10" t="s">
        <v>4929</v>
      </c>
      <c r="E376" s="10">
        <v>1249</v>
      </c>
      <c r="F376" s="10" t="s">
        <v>9</v>
      </c>
      <c r="G376" s="10" t="s">
        <v>14</v>
      </c>
      <c r="H376" s="10" t="s">
        <v>4930</v>
      </c>
      <c r="I376" s="10">
        <v>1</v>
      </c>
      <c r="J376" s="10">
        <v>1467</v>
      </c>
      <c r="K376" s="11">
        <v>230094.31</v>
      </c>
      <c r="L376" s="10">
        <v>301537.65999999997</v>
      </c>
      <c r="M376" s="10">
        <v>207405.19</v>
      </c>
      <c r="N376" s="10">
        <f t="shared" si="20"/>
        <v>3</v>
      </c>
      <c r="O376" s="11">
        <v>17.811900000000001</v>
      </c>
      <c r="P376" s="10">
        <v>18.202000000000002</v>
      </c>
      <c r="Q376" s="10">
        <v>17.662099999999999</v>
      </c>
      <c r="R376" s="11">
        <v>17.811900000000001</v>
      </c>
      <c r="S376" s="10">
        <v>18.202000000000002</v>
      </c>
      <c r="T376" s="10">
        <v>17.662099999999999</v>
      </c>
      <c r="U376" s="11">
        <f t="shared" si="21"/>
        <v>0.39010000000000034</v>
      </c>
      <c r="V376" s="10">
        <f t="shared" si="22"/>
        <v>-0.1498000000000026</v>
      </c>
      <c r="W376" s="10">
        <f t="shared" si="23"/>
        <v>0.12014999999999887</v>
      </c>
    </row>
    <row r="377" spans="1:24" s="10" customFormat="1" x14ac:dyDescent="0.2">
      <c r="A377" s="10" t="s">
        <v>7306</v>
      </c>
      <c r="B377" s="10" t="s">
        <v>7307</v>
      </c>
      <c r="C377" s="10" t="s">
        <v>7308</v>
      </c>
      <c r="D377" s="10" t="s">
        <v>7309</v>
      </c>
      <c r="E377" s="10">
        <v>153</v>
      </c>
      <c r="F377" s="10" t="s">
        <v>9</v>
      </c>
      <c r="G377" s="10" t="s">
        <v>14</v>
      </c>
      <c r="H377" s="10" t="s">
        <v>7310</v>
      </c>
      <c r="I377" s="10">
        <v>1</v>
      </c>
      <c r="J377" s="10">
        <v>1834</v>
      </c>
      <c r="K377" s="11">
        <v>117405.46</v>
      </c>
      <c r="L377" s="10">
        <v>153816.85999999999</v>
      </c>
      <c r="M377" s="10">
        <v>100284.18</v>
      </c>
      <c r="N377" s="10">
        <f t="shared" si="20"/>
        <v>3</v>
      </c>
      <c r="O377" s="11">
        <v>16.841100000000001</v>
      </c>
      <c r="P377" s="10">
        <v>17.230899999999998</v>
      </c>
      <c r="Q377" s="10">
        <v>16.613700000000001</v>
      </c>
      <c r="R377" s="11">
        <v>16.841100000000001</v>
      </c>
      <c r="S377" s="10">
        <v>17.230899999999998</v>
      </c>
      <c r="T377" s="10">
        <v>16.613700000000001</v>
      </c>
      <c r="U377" s="11">
        <f t="shared" si="21"/>
        <v>0.38979999999999748</v>
      </c>
      <c r="V377" s="10">
        <f t="shared" si="22"/>
        <v>-0.22739999999999938</v>
      </c>
      <c r="W377" s="10">
        <f t="shared" si="23"/>
        <v>8.1199999999999051E-2</v>
      </c>
    </row>
    <row r="378" spans="1:24" s="10" customFormat="1" x14ac:dyDescent="0.2">
      <c r="A378" s="10" t="s">
        <v>5372</v>
      </c>
      <c r="B378" s="10" t="s">
        <v>5373</v>
      </c>
      <c r="C378" s="10" t="s">
        <v>5374</v>
      </c>
      <c r="D378" s="10" t="s">
        <v>5375</v>
      </c>
      <c r="E378" s="10">
        <v>1383</v>
      </c>
      <c r="F378" s="10" t="s">
        <v>9</v>
      </c>
      <c r="G378" s="10" t="s">
        <v>14</v>
      </c>
      <c r="H378" s="10" t="s">
        <v>5376</v>
      </c>
      <c r="I378" s="10">
        <v>1</v>
      </c>
      <c r="J378" s="10">
        <v>1693</v>
      </c>
      <c r="K378" s="11">
        <v>188156.38</v>
      </c>
      <c r="L378" s="10">
        <v>246294.84</v>
      </c>
      <c r="M378" s="10">
        <v>281356.53000000003</v>
      </c>
      <c r="N378" s="10">
        <f t="shared" si="20"/>
        <v>3</v>
      </c>
      <c r="O378" s="11">
        <v>17.521599999999999</v>
      </c>
      <c r="P378" s="10">
        <v>17.91</v>
      </c>
      <c r="Q378" s="10">
        <v>18.102</v>
      </c>
      <c r="R378" s="11">
        <v>17.521599999999999</v>
      </c>
      <c r="S378" s="10">
        <v>17.91</v>
      </c>
      <c r="T378" s="10">
        <v>18.102</v>
      </c>
      <c r="U378" s="11">
        <f t="shared" si="21"/>
        <v>0.38840000000000074</v>
      </c>
      <c r="V378" s="10">
        <f t="shared" si="22"/>
        <v>0.58040000000000092</v>
      </c>
      <c r="W378" s="10">
        <f t="shared" si="23"/>
        <v>0.48440000000000083</v>
      </c>
    </row>
    <row r="379" spans="1:24" s="10" customFormat="1" x14ac:dyDescent="0.2">
      <c r="A379" s="10" t="s">
        <v>2826</v>
      </c>
      <c r="B379" s="10" t="s">
        <v>2827</v>
      </c>
      <c r="C379" s="10" t="s">
        <v>2828</v>
      </c>
      <c r="D379" s="10" t="s">
        <v>2829</v>
      </c>
      <c r="E379" s="10">
        <v>2468</v>
      </c>
      <c r="F379" s="10" t="s">
        <v>9</v>
      </c>
      <c r="G379" s="10" t="s">
        <v>14</v>
      </c>
      <c r="H379" s="10" t="s">
        <v>2830</v>
      </c>
      <c r="I379" s="10">
        <v>1</v>
      </c>
      <c r="J379" s="10">
        <v>859</v>
      </c>
      <c r="K379" s="11">
        <v>1112617.3999999999</v>
      </c>
      <c r="L379" s="10">
        <v>1455667.8</v>
      </c>
      <c r="M379" s="10">
        <v>1244505.8</v>
      </c>
      <c r="N379" s="10">
        <f t="shared" si="20"/>
        <v>3</v>
      </c>
      <c r="O379" s="11">
        <v>20.0855</v>
      </c>
      <c r="P379" s="10">
        <v>20.473199999999999</v>
      </c>
      <c r="Q379" s="10">
        <v>20.2471</v>
      </c>
      <c r="R379" s="11">
        <v>20.0855</v>
      </c>
      <c r="S379" s="10">
        <v>20.473199999999999</v>
      </c>
      <c r="T379" s="10">
        <v>20.2471</v>
      </c>
      <c r="U379" s="11">
        <f t="shared" si="21"/>
        <v>0.38769999999999882</v>
      </c>
      <c r="V379" s="10">
        <f t="shared" si="22"/>
        <v>0.16159999999999997</v>
      </c>
      <c r="W379" s="10">
        <f t="shared" si="23"/>
        <v>0.27464999999999939</v>
      </c>
    </row>
    <row r="380" spans="1:24" s="10" customFormat="1" x14ac:dyDescent="0.2">
      <c r="A380" s="10" t="s">
        <v>5417</v>
      </c>
      <c r="B380" s="10" t="s">
        <v>5418</v>
      </c>
      <c r="C380" s="10" t="s">
        <v>5419</v>
      </c>
      <c r="D380" s="10" t="s">
        <v>5420</v>
      </c>
      <c r="E380" s="10">
        <v>400</v>
      </c>
      <c r="F380" s="10" t="s">
        <v>9</v>
      </c>
      <c r="G380" s="10" t="s">
        <v>14</v>
      </c>
      <c r="H380" s="10" t="s">
        <v>5421</v>
      </c>
      <c r="I380" s="10">
        <v>1</v>
      </c>
      <c r="J380" s="10">
        <v>1712</v>
      </c>
      <c r="K380" s="11">
        <v>709849.75</v>
      </c>
      <c r="L380" s="10">
        <v>927360.1</v>
      </c>
      <c r="M380" s="10">
        <v>764252.06</v>
      </c>
      <c r="N380" s="10">
        <f t="shared" si="20"/>
        <v>3</v>
      </c>
      <c r="O380" s="11">
        <v>19.437200000000001</v>
      </c>
      <c r="P380" s="10">
        <v>19.822800000000001</v>
      </c>
      <c r="Q380" s="10">
        <v>19.543700000000001</v>
      </c>
      <c r="R380" s="11">
        <v>19.437200000000001</v>
      </c>
      <c r="S380" s="10">
        <v>19.822800000000001</v>
      </c>
      <c r="T380" s="10">
        <v>19.543700000000001</v>
      </c>
      <c r="U380" s="11">
        <f t="shared" si="21"/>
        <v>0.38560000000000016</v>
      </c>
      <c r="V380" s="10">
        <f t="shared" si="22"/>
        <v>0.10650000000000048</v>
      </c>
      <c r="W380" s="10">
        <f t="shared" si="23"/>
        <v>0.24605000000000032</v>
      </c>
    </row>
    <row r="381" spans="1:24" s="10" customFormat="1" x14ac:dyDescent="0.2">
      <c r="A381" s="10" t="s">
        <v>4906</v>
      </c>
      <c r="B381" s="10" t="s">
        <v>4907</v>
      </c>
      <c r="C381" s="10" t="s">
        <v>4908</v>
      </c>
      <c r="D381" s="10" t="s">
        <v>4909</v>
      </c>
      <c r="E381" s="10">
        <v>508</v>
      </c>
      <c r="F381" s="10" t="s">
        <v>9</v>
      </c>
      <c r="G381" s="10" t="s">
        <v>14</v>
      </c>
      <c r="H381" s="10" t="s">
        <v>4910</v>
      </c>
      <c r="I381" s="10">
        <v>1</v>
      </c>
      <c r="J381" s="10">
        <v>1461</v>
      </c>
      <c r="K381" s="11">
        <v>399245.44</v>
      </c>
      <c r="L381" s="10">
        <v>521398.88</v>
      </c>
      <c r="M381" s="10">
        <v>230888.27</v>
      </c>
      <c r="N381" s="10">
        <f t="shared" si="20"/>
        <v>3</v>
      </c>
      <c r="O381" s="11">
        <v>18.6069</v>
      </c>
      <c r="P381" s="10">
        <v>18.992000000000001</v>
      </c>
      <c r="Q381" s="10">
        <v>17.816800000000001</v>
      </c>
      <c r="R381" s="11">
        <v>18.6069</v>
      </c>
      <c r="S381" s="10">
        <v>18.992000000000001</v>
      </c>
      <c r="T381" s="10">
        <v>17.816800000000001</v>
      </c>
      <c r="U381" s="11">
        <f t="shared" si="21"/>
        <v>0.38510000000000133</v>
      </c>
      <c r="V381" s="10">
        <f t="shared" si="22"/>
        <v>-0.79009999999999891</v>
      </c>
      <c r="W381" s="10">
        <f t="shared" si="23"/>
        <v>-0.20249999999999879</v>
      </c>
    </row>
    <row r="382" spans="1:24" s="10" customFormat="1" x14ac:dyDescent="0.2">
      <c r="A382" s="10" t="s">
        <v>3876</v>
      </c>
      <c r="B382" s="10" t="s">
        <v>3877</v>
      </c>
      <c r="C382" s="10" t="s">
        <v>3878</v>
      </c>
      <c r="D382" s="10" t="s">
        <v>3879</v>
      </c>
      <c r="E382" s="10">
        <v>462</v>
      </c>
      <c r="F382" s="10" t="s">
        <v>9</v>
      </c>
      <c r="G382" s="10" t="s">
        <v>14</v>
      </c>
      <c r="H382" s="10" t="s">
        <v>3880</v>
      </c>
      <c r="I382" s="10">
        <v>1</v>
      </c>
      <c r="J382" s="10">
        <v>1144</v>
      </c>
      <c r="K382" s="13">
        <v>120673448</v>
      </c>
      <c r="L382" s="12">
        <v>158081472</v>
      </c>
      <c r="M382" s="12">
        <v>150344160</v>
      </c>
      <c r="N382" s="10">
        <f t="shared" si="20"/>
        <v>3</v>
      </c>
      <c r="O382" s="11">
        <v>26.8504</v>
      </c>
      <c r="P382" s="10">
        <v>27.235299999999999</v>
      </c>
      <c r="Q382" s="10">
        <v>27.160399999999999</v>
      </c>
      <c r="R382" s="11">
        <v>26.8504</v>
      </c>
      <c r="S382" s="10">
        <v>27.235299999999999</v>
      </c>
      <c r="T382" s="10">
        <v>27.160399999999999</v>
      </c>
      <c r="U382" s="11">
        <f t="shared" si="21"/>
        <v>0.38489999999999824</v>
      </c>
      <c r="V382" s="10">
        <f t="shared" si="22"/>
        <v>0.30999999999999872</v>
      </c>
      <c r="W382" s="10">
        <f t="shared" si="23"/>
        <v>0.34744999999999848</v>
      </c>
      <c r="X382" s="12"/>
    </row>
    <row r="383" spans="1:24" s="10" customFormat="1" x14ac:dyDescent="0.2">
      <c r="A383" s="10" t="s">
        <v>4331</v>
      </c>
      <c r="B383" s="10" t="s">
        <v>4332</v>
      </c>
      <c r="C383" s="10" t="s">
        <v>4333</v>
      </c>
      <c r="D383" s="10" t="s">
        <v>4334</v>
      </c>
      <c r="E383" s="10">
        <v>2346</v>
      </c>
      <c r="F383" s="10" t="s">
        <v>9</v>
      </c>
      <c r="G383" s="10" t="s">
        <v>14</v>
      </c>
      <c r="H383" s="10" t="s">
        <v>4335</v>
      </c>
      <c r="I383" s="10">
        <v>1</v>
      </c>
      <c r="J383" s="10">
        <v>1280</v>
      </c>
      <c r="K383" s="11">
        <v>278765.40000000002</v>
      </c>
      <c r="L383" s="10">
        <v>363598.12</v>
      </c>
      <c r="M383" s="10">
        <v>481536.06</v>
      </c>
      <c r="N383" s="10">
        <f t="shared" si="20"/>
        <v>3</v>
      </c>
      <c r="O383" s="11">
        <v>18.088699999999999</v>
      </c>
      <c r="P383" s="10">
        <v>18.472000000000001</v>
      </c>
      <c r="Q383" s="10">
        <v>18.877300000000002</v>
      </c>
      <c r="R383" s="11">
        <v>18.088699999999999</v>
      </c>
      <c r="S383" s="10">
        <v>18.472000000000001</v>
      </c>
      <c r="T383" s="10">
        <v>18.877300000000002</v>
      </c>
      <c r="U383" s="11">
        <f t="shared" si="21"/>
        <v>0.38330000000000197</v>
      </c>
      <c r="V383" s="10">
        <f t="shared" si="22"/>
        <v>0.78860000000000241</v>
      </c>
      <c r="W383" s="10">
        <f t="shared" si="23"/>
        <v>0.58595000000000219</v>
      </c>
    </row>
    <row r="384" spans="1:24" s="10" customFormat="1" x14ac:dyDescent="0.2">
      <c r="A384" s="10" t="s">
        <v>1721</v>
      </c>
      <c r="B384" s="10" t="s">
        <v>1722</v>
      </c>
      <c r="C384" s="10" t="s">
        <v>1723</v>
      </c>
      <c r="D384" s="10" t="s">
        <v>1724</v>
      </c>
      <c r="E384" s="10">
        <v>180</v>
      </c>
      <c r="F384" s="10" t="s">
        <v>9</v>
      </c>
      <c r="G384" s="10" t="s">
        <v>14</v>
      </c>
      <c r="H384" s="10" t="s">
        <v>1725</v>
      </c>
      <c r="I384" s="10">
        <v>1</v>
      </c>
      <c r="J384" s="10">
        <v>555</v>
      </c>
      <c r="K384" s="11">
        <v>2231399.7999999998</v>
      </c>
      <c r="L384" s="10">
        <v>2907123.2</v>
      </c>
      <c r="M384" s="10">
        <v>3033842.8</v>
      </c>
      <c r="N384" s="10">
        <f t="shared" si="20"/>
        <v>3</v>
      </c>
      <c r="O384" s="11">
        <v>21.089500000000001</v>
      </c>
      <c r="P384" s="10">
        <v>21.4712</v>
      </c>
      <c r="Q384" s="10">
        <v>21.532699999999998</v>
      </c>
      <c r="R384" s="11">
        <v>21.089500000000001</v>
      </c>
      <c r="S384" s="10">
        <v>21.4712</v>
      </c>
      <c r="T384" s="10">
        <v>21.532699999999998</v>
      </c>
      <c r="U384" s="11">
        <f t="shared" si="21"/>
        <v>0.3816999999999986</v>
      </c>
      <c r="V384" s="10">
        <f t="shared" si="22"/>
        <v>0.44319999999999737</v>
      </c>
      <c r="W384" s="10">
        <f t="shared" si="23"/>
        <v>0.41244999999999798</v>
      </c>
    </row>
    <row r="385" spans="1:24" s="10" customFormat="1" x14ac:dyDescent="0.2">
      <c r="A385" s="10" t="s">
        <v>6047</v>
      </c>
      <c r="B385" s="10" t="s">
        <v>6048</v>
      </c>
      <c r="C385" s="10" t="s">
        <v>6049</v>
      </c>
      <c r="D385" s="10" t="s">
        <v>6050</v>
      </c>
      <c r="E385" s="10">
        <v>1003</v>
      </c>
      <c r="F385" s="10" t="s">
        <v>9</v>
      </c>
      <c r="G385" s="10" t="s">
        <v>14</v>
      </c>
      <c r="H385" s="10" t="s">
        <v>6051</v>
      </c>
      <c r="I385" s="10">
        <v>1</v>
      </c>
      <c r="J385" s="10">
        <v>1953</v>
      </c>
      <c r="K385" s="11">
        <v>152679.14000000001</v>
      </c>
      <c r="L385" s="10">
        <v>198675.62</v>
      </c>
      <c r="M385" s="10">
        <v>211992.58</v>
      </c>
      <c r="N385" s="10">
        <f t="shared" si="20"/>
        <v>3</v>
      </c>
      <c r="O385" s="11">
        <v>17.220099999999999</v>
      </c>
      <c r="P385" s="10">
        <v>17.600100000000001</v>
      </c>
      <c r="Q385" s="10">
        <v>17.6937</v>
      </c>
      <c r="R385" s="11">
        <v>17.220099999999999</v>
      </c>
      <c r="S385" s="10">
        <v>17.600100000000001</v>
      </c>
      <c r="T385" s="10">
        <v>17.6937</v>
      </c>
      <c r="U385" s="11">
        <f t="shared" si="21"/>
        <v>0.38000000000000256</v>
      </c>
      <c r="V385" s="10">
        <f t="shared" si="22"/>
        <v>0.47360000000000113</v>
      </c>
      <c r="W385" s="10">
        <f t="shared" si="23"/>
        <v>0.42680000000000184</v>
      </c>
    </row>
    <row r="386" spans="1:24" s="10" customFormat="1" x14ac:dyDescent="0.2">
      <c r="A386" s="10" t="s">
        <v>849</v>
      </c>
      <c r="B386" s="10" t="s">
        <v>850</v>
      </c>
      <c r="C386" s="10" t="s">
        <v>851</v>
      </c>
      <c r="D386" s="10" t="s">
        <v>852</v>
      </c>
      <c r="E386" s="10">
        <v>395</v>
      </c>
      <c r="F386" s="10" t="s">
        <v>9</v>
      </c>
      <c r="G386" s="10" t="s">
        <v>14</v>
      </c>
      <c r="H386" s="10" t="s">
        <v>853</v>
      </c>
      <c r="I386" s="10">
        <v>1</v>
      </c>
      <c r="J386" s="10">
        <v>282</v>
      </c>
      <c r="K386" s="11">
        <v>941261.75</v>
      </c>
      <c r="L386" s="10">
        <v>1224623.2</v>
      </c>
      <c r="M386" s="10">
        <v>941639.44</v>
      </c>
      <c r="N386" s="10">
        <f t="shared" si="20"/>
        <v>3</v>
      </c>
      <c r="O386" s="11">
        <v>19.844200000000001</v>
      </c>
      <c r="P386" s="10">
        <v>20.2239</v>
      </c>
      <c r="Q386" s="10">
        <v>19.844799999999999</v>
      </c>
      <c r="R386" s="11">
        <v>19.844200000000001</v>
      </c>
      <c r="S386" s="10">
        <v>20.2239</v>
      </c>
      <c r="T386" s="10">
        <v>19.844799999999999</v>
      </c>
      <c r="U386" s="11">
        <f t="shared" si="21"/>
        <v>0.3796999999999997</v>
      </c>
      <c r="V386" s="10">
        <f t="shared" si="22"/>
        <v>5.9999999999860165E-4</v>
      </c>
      <c r="W386" s="10">
        <f t="shared" si="23"/>
        <v>0.19014999999999915</v>
      </c>
    </row>
    <row r="387" spans="1:24" s="10" customFormat="1" x14ac:dyDescent="0.2">
      <c r="A387" s="10" t="s">
        <v>6097</v>
      </c>
      <c r="B387" s="10" t="s">
        <v>6098</v>
      </c>
      <c r="C387" s="10" t="s">
        <v>6099</v>
      </c>
      <c r="D387" s="10" t="s">
        <v>6100</v>
      </c>
      <c r="E387" s="10">
        <v>783</v>
      </c>
      <c r="F387" s="10" t="s">
        <v>9</v>
      </c>
      <c r="G387" s="10" t="s">
        <v>14</v>
      </c>
      <c r="H387" s="10" t="s">
        <v>6101</v>
      </c>
      <c r="I387" s="10">
        <v>1</v>
      </c>
      <c r="J387" s="10">
        <v>1982</v>
      </c>
      <c r="K387" s="11">
        <v>1275653.8999999999</v>
      </c>
      <c r="L387" s="10">
        <v>1659539.8</v>
      </c>
      <c r="M387" s="10">
        <v>2347782.5</v>
      </c>
      <c r="N387" s="10">
        <f t="shared" ref="N387:N450" si="24">COUNT(K387:M387)</f>
        <v>3</v>
      </c>
      <c r="O387" s="11">
        <v>20.282800000000002</v>
      </c>
      <c r="P387" s="10">
        <v>20.662400000000002</v>
      </c>
      <c r="Q387" s="10">
        <v>21.1629</v>
      </c>
      <c r="R387" s="11">
        <v>20.282800000000002</v>
      </c>
      <c r="S387" s="10">
        <v>20.662400000000002</v>
      </c>
      <c r="T387" s="10">
        <v>21.1629</v>
      </c>
      <c r="U387" s="11">
        <f t="shared" ref="U387:U450" si="25">S387-R387</f>
        <v>0.37959999999999994</v>
      </c>
      <c r="V387" s="10">
        <f t="shared" ref="V387:V450" si="26">T387-R387</f>
        <v>0.88009999999999877</v>
      </c>
      <c r="W387" s="10">
        <f t="shared" ref="W387:W450" si="27">AVERAGE(U387:V387)</f>
        <v>0.62984999999999935</v>
      </c>
    </row>
    <row r="388" spans="1:24" s="10" customFormat="1" x14ac:dyDescent="0.2">
      <c r="A388" s="10" t="s">
        <v>5982</v>
      </c>
      <c r="B388" s="10" t="s">
        <v>5983</v>
      </c>
      <c r="C388" s="10" t="s">
        <v>5984</v>
      </c>
      <c r="D388" s="10" t="s">
        <v>5985</v>
      </c>
      <c r="E388" s="10">
        <v>528</v>
      </c>
      <c r="F388" s="10" t="s">
        <v>9</v>
      </c>
      <c r="G388" s="10" t="s">
        <v>14</v>
      </c>
      <c r="H388" s="10" t="s">
        <v>5986</v>
      </c>
      <c r="I388" s="10">
        <v>1</v>
      </c>
      <c r="J388" s="10">
        <v>1922</v>
      </c>
      <c r="K388" s="11">
        <v>207298.53</v>
      </c>
      <c r="L388" s="10">
        <v>269059.3</v>
      </c>
      <c r="M388" s="10">
        <v>200536.31</v>
      </c>
      <c r="N388" s="10">
        <f t="shared" si="24"/>
        <v>3</v>
      </c>
      <c r="O388" s="11">
        <v>17.6614</v>
      </c>
      <c r="P388" s="10">
        <v>18.037600000000001</v>
      </c>
      <c r="Q388" s="10">
        <v>17.613499999999998</v>
      </c>
      <c r="R388" s="11">
        <v>17.6614</v>
      </c>
      <c r="S388" s="10">
        <v>18.037600000000001</v>
      </c>
      <c r="T388" s="10">
        <v>17.613499999999998</v>
      </c>
      <c r="U388" s="11">
        <f t="shared" si="25"/>
        <v>0.37620000000000076</v>
      </c>
      <c r="V388" s="10">
        <f t="shared" si="26"/>
        <v>-4.7900000000002052E-2</v>
      </c>
      <c r="W388" s="10">
        <f t="shared" si="27"/>
        <v>0.16414999999999935</v>
      </c>
    </row>
    <row r="389" spans="1:24" s="10" customFormat="1" x14ac:dyDescent="0.2">
      <c r="A389" s="10" t="s">
        <v>1701</v>
      </c>
      <c r="B389" s="10" t="s">
        <v>1702</v>
      </c>
      <c r="C389" s="10" t="s">
        <v>1703</v>
      </c>
      <c r="D389" s="10" t="s">
        <v>1704</v>
      </c>
      <c r="E389" s="10">
        <v>439</v>
      </c>
      <c r="F389" s="10" t="s">
        <v>9</v>
      </c>
      <c r="G389" s="10" t="s">
        <v>14</v>
      </c>
      <c r="H389" s="10" t="s">
        <v>1705</v>
      </c>
      <c r="I389" s="10">
        <v>1</v>
      </c>
      <c r="J389" s="10">
        <v>551</v>
      </c>
      <c r="K389" s="11">
        <v>325125.40000000002</v>
      </c>
      <c r="L389" s="10">
        <v>420986.7</v>
      </c>
      <c r="M389" s="10">
        <v>274470.15999999997</v>
      </c>
      <c r="N389" s="10">
        <f t="shared" si="24"/>
        <v>3</v>
      </c>
      <c r="O389" s="11">
        <v>18.310600000000001</v>
      </c>
      <c r="P389" s="10">
        <v>18.683399999999999</v>
      </c>
      <c r="Q389" s="10">
        <v>18.066299999999998</v>
      </c>
      <c r="R389" s="11">
        <v>18.310600000000001</v>
      </c>
      <c r="S389" s="10">
        <v>18.683399999999999</v>
      </c>
      <c r="T389" s="10">
        <v>18.066299999999998</v>
      </c>
      <c r="U389" s="11">
        <f t="shared" si="25"/>
        <v>0.37279999999999802</v>
      </c>
      <c r="V389" s="10">
        <f t="shared" si="26"/>
        <v>-0.24430000000000263</v>
      </c>
      <c r="W389" s="10">
        <f t="shared" si="27"/>
        <v>6.4249999999997698E-2</v>
      </c>
    </row>
    <row r="390" spans="1:24" s="10" customFormat="1" x14ac:dyDescent="0.2">
      <c r="A390" s="10" t="s">
        <v>5332</v>
      </c>
      <c r="B390" s="10" t="s">
        <v>5333</v>
      </c>
      <c r="C390" s="10" t="s">
        <v>5334</v>
      </c>
      <c r="D390" s="10" t="s">
        <v>5335</v>
      </c>
      <c r="E390" s="10">
        <v>979</v>
      </c>
      <c r="F390" s="10" t="s">
        <v>9</v>
      </c>
      <c r="G390" s="10" t="s">
        <v>14</v>
      </c>
      <c r="H390" s="10" t="s">
        <v>5336</v>
      </c>
      <c r="I390" s="10">
        <v>1</v>
      </c>
      <c r="J390" s="10">
        <v>1676</v>
      </c>
      <c r="K390" s="11">
        <v>163824.44</v>
      </c>
      <c r="L390" s="10">
        <v>212071.1</v>
      </c>
      <c r="M390" s="10">
        <v>216410.7</v>
      </c>
      <c r="N390" s="10">
        <f t="shared" si="24"/>
        <v>3</v>
      </c>
      <c r="O390" s="11">
        <v>17.3218</v>
      </c>
      <c r="P390" s="10">
        <v>17.694199999999999</v>
      </c>
      <c r="Q390" s="10">
        <v>17.723400000000002</v>
      </c>
      <c r="R390" s="11">
        <v>17.3218</v>
      </c>
      <c r="S390" s="10">
        <v>17.694199999999999</v>
      </c>
      <c r="T390" s="10">
        <v>17.723400000000002</v>
      </c>
      <c r="U390" s="11">
        <f t="shared" si="25"/>
        <v>0.37239999999999895</v>
      </c>
      <c r="V390" s="10">
        <f t="shared" si="26"/>
        <v>0.40160000000000196</v>
      </c>
      <c r="W390" s="10">
        <f t="shared" si="27"/>
        <v>0.38700000000000045</v>
      </c>
    </row>
    <row r="391" spans="1:24" s="10" customFormat="1" x14ac:dyDescent="0.2">
      <c r="A391" s="10" t="s">
        <v>241</v>
      </c>
      <c r="B391" s="10" t="s">
        <v>242</v>
      </c>
      <c r="C391" s="10" t="s">
        <v>243</v>
      </c>
      <c r="D391" s="10" t="s">
        <v>244</v>
      </c>
      <c r="E391" s="10">
        <v>548</v>
      </c>
      <c r="F391" s="10" t="s">
        <v>9</v>
      </c>
      <c r="G391" s="10" t="s">
        <v>14</v>
      </c>
      <c r="H391" s="10" t="s">
        <v>245</v>
      </c>
      <c r="I391" s="10">
        <v>1</v>
      </c>
      <c r="J391" s="10">
        <v>84</v>
      </c>
      <c r="K391" s="11">
        <v>1017119.3</v>
      </c>
      <c r="L391" s="10">
        <v>1315062.3999999999</v>
      </c>
      <c r="M391" s="10">
        <v>1429540.2</v>
      </c>
      <c r="N391" s="10">
        <f t="shared" si="24"/>
        <v>3</v>
      </c>
      <c r="O391" s="11">
        <v>19.956099999999999</v>
      </c>
      <c r="P391" s="10">
        <v>20.326699999999999</v>
      </c>
      <c r="Q391" s="10">
        <v>20.447099999999999</v>
      </c>
      <c r="R391" s="11">
        <v>19.956099999999999</v>
      </c>
      <c r="S391" s="10">
        <v>20.326699999999999</v>
      </c>
      <c r="T391" s="10">
        <v>20.447099999999999</v>
      </c>
      <c r="U391" s="11">
        <f t="shared" si="25"/>
        <v>0.3705999999999996</v>
      </c>
      <c r="V391" s="10">
        <f t="shared" si="26"/>
        <v>0.49099999999999966</v>
      </c>
      <c r="W391" s="10">
        <f t="shared" si="27"/>
        <v>0.43079999999999963</v>
      </c>
    </row>
    <row r="392" spans="1:24" s="10" customFormat="1" x14ac:dyDescent="0.2">
      <c r="A392" s="10" t="s">
        <v>1676</v>
      </c>
      <c r="B392" s="10" t="s">
        <v>1677</v>
      </c>
      <c r="C392" s="10" t="s">
        <v>1678</v>
      </c>
      <c r="D392" s="10" t="s">
        <v>1679</v>
      </c>
      <c r="E392" s="10">
        <v>351</v>
      </c>
      <c r="F392" s="10" t="s">
        <v>9</v>
      </c>
      <c r="G392" s="10" t="s">
        <v>14</v>
      </c>
      <c r="H392" s="10" t="s">
        <v>1680</v>
      </c>
      <c r="I392" s="10">
        <v>0.99990000000000001</v>
      </c>
      <c r="J392" s="10">
        <v>544</v>
      </c>
      <c r="K392" s="11">
        <v>237730.5</v>
      </c>
      <c r="L392" s="10">
        <v>307239.84000000003</v>
      </c>
      <c r="M392" s="10">
        <v>269914.88</v>
      </c>
      <c r="N392" s="10">
        <f t="shared" si="24"/>
        <v>3</v>
      </c>
      <c r="O392" s="11">
        <v>17.859000000000002</v>
      </c>
      <c r="P392" s="10">
        <v>18.228999999999999</v>
      </c>
      <c r="Q392" s="10">
        <v>18.042100000000001</v>
      </c>
      <c r="R392" s="11">
        <v>17.859000000000002</v>
      </c>
      <c r="S392" s="10">
        <v>18.228999999999999</v>
      </c>
      <c r="T392" s="10">
        <v>18.042100000000001</v>
      </c>
      <c r="U392" s="11">
        <f t="shared" si="25"/>
        <v>0.36999999999999744</v>
      </c>
      <c r="V392" s="10">
        <f t="shared" si="26"/>
        <v>0.1830999999999996</v>
      </c>
      <c r="W392" s="10">
        <f t="shared" si="27"/>
        <v>0.27654999999999852</v>
      </c>
    </row>
    <row r="393" spans="1:24" s="10" customFormat="1" x14ac:dyDescent="0.2">
      <c r="A393" s="10" t="s">
        <v>4987</v>
      </c>
      <c r="B393" s="10" t="s">
        <v>4988</v>
      </c>
      <c r="C393" s="10" t="s">
        <v>4989</v>
      </c>
      <c r="D393" s="10" t="s">
        <v>4990</v>
      </c>
      <c r="E393" s="10">
        <v>5183</v>
      </c>
      <c r="F393" s="10" t="s">
        <v>9</v>
      </c>
      <c r="G393" s="10" t="s">
        <v>14</v>
      </c>
      <c r="H393" s="10" t="s">
        <v>4991</v>
      </c>
      <c r="I393" s="10">
        <v>1</v>
      </c>
      <c r="J393" s="10">
        <v>1505</v>
      </c>
      <c r="K393" s="11">
        <v>183047.73</v>
      </c>
      <c r="L393" s="10">
        <v>236322.55</v>
      </c>
      <c r="M393" s="10">
        <v>177969.38</v>
      </c>
      <c r="N393" s="10">
        <f t="shared" si="24"/>
        <v>3</v>
      </c>
      <c r="O393" s="11">
        <v>17.4819</v>
      </c>
      <c r="P393" s="10">
        <v>17.8504</v>
      </c>
      <c r="Q393" s="10">
        <v>17.441299999999998</v>
      </c>
      <c r="R393" s="11">
        <v>17.4819</v>
      </c>
      <c r="S393" s="10">
        <v>17.8504</v>
      </c>
      <c r="T393" s="10">
        <v>17.441299999999998</v>
      </c>
      <c r="U393" s="11">
        <f t="shared" si="25"/>
        <v>0.36850000000000094</v>
      </c>
      <c r="V393" s="10">
        <f t="shared" si="26"/>
        <v>-4.0600000000001302E-2</v>
      </c>
      <c r="W393" s="10">
        <f t="shared" si="27"/>
        <v>0.16394999999999982</v>
      </c>
    </row>
    <row r="394" spans="1:24" s="10" customFormat="1" x14ac:dyDescent="0.2">
      <c r="A394" s="10" t="s">
        <v>2586</v>
      </c>
      <c r="B394" s="10" t="s">
        <v>2587</v>
      </c>
      <c r="C394" s="10" t="s">
        <v>2588</v>
      </c>
      <c r="D394" s="10" t="s">
        <v>2589</v>
      </c>
      <c r="E394" s="10">
        <v>456</v>
      </c>
      <c r="F394" s="10" t="s">
        <v>9</v>
      </c>
      <c r="G394" s="10" t="s">
        <v>14</v>
      </c>
      <c r="H394" s="10" t="s">
        <v>2590</v>
      </c>
      <c r="I394" s="10">
        <v>1</v>
      </c>
      <c r="J394" s="10">
        <v>796</v>
      </c>
      <c r="K394" s="11">
        <v>2959419.5</v>
      </c>
      <c r="L394" s="10">
        <v>3816085.2</v>
      </c>
      <c r="M394" s="10">
        <v>3368156</v>
      </c>
      <c r="N394" s="10">
        <f t="shared" si="24"/>
        <v>3</v>
      </c>
      <c r="O394" s="11">
        <v>21.4969</v>
      </c>
      <c r="P394" s="10">
        <v>21.863700000000001</v>
      </c>
      <c r="Q394" s="10">
        <v>21.683499999999999</v>
      </c>
      <c r="R394" s="11">
        <v>21.4969</v>
      </c>
      <c r="S394" s="10">
        <v>21.863700000000001</v>
      </c>
      <c r="T394" s="10">
        <v>21.683499999999999</v>
      </c>
      <c r="U394" s="11">
        <f t="shared" si="25"/>
        <v>0.36680000000000135</v>
      </c>
      <c r="V394" s="10">
        <f t="shared" si="26"/>
        <v>0.18659999999999854</v>
      </c>
      <c r="W394" s="10">
        <f t="shared" si="27"/>
        <v>0.27669999999999995</v>
      </c>
      <c r="X394" s="12"/>
    </row>
    <row r="395" spans="1:24" s="10" customFormat="1" x14ac:dyDescent="0.2">
      <c r="A395" s="10" t="s">
        <v>7336</v>
      </c>
      <c r="B395" s="10" t="s">
        <v>7337</v>
      </c>
      <c r="C395" s="10" t="s">
        <v>7338</v>
      </c>
      <c r="D395" s="10" t="s">
        <v>7339</v>
      </c>
      <c r="E395" s="10">
        <v>1025</v>
      </c>
      <c r="F395" s="10" t="s">
        <v>9</v>
      </c>
      <c r="G395" s="10" t="s">
        <v>14</v>
      </c>
      <c r="H395" s="10" t="s">
        <v>7340</v>
      </c>
      <c r="I395" s="10">
        <v>1</v>
      </c>
      <c r="J395" s="10">
        <v>1902</v>
      </c>
      <c r="K395" s="11">
        <v>119434.875</v>
      </c>
      <c r="L395" s="10">
        <v>154014.38</v>
      </c>
      <c r="M395" s="10">
        <v>196288.34</v>
      </c>
      <c r="N395" s="10">
        <f t="shared" si="24"/>
        <v>3</v>
      </c>
      <c r="O395" s="11">
        <v>16.8659</v>
      </c>
      <c r="P395" s="10">
        <v>17.232700000000001</v>
      </c>
      <c r="Q395" s="10">
        <v>17.582599999999999</v>
      </c>
      <c r="R395" s="11">
        <v>16.8659</v>
      </c>
      <c r="S395" s="10">
        <v>17.232700000000001</v>
      </c>
      <c r="T395" s="10">
        <v>17.582599999999999</v>
      </c>
      <c r="U395" s="11">
        <f t="shared" si="25"/>
        <v>0.36680000000000135</v>
      </c>
      <c r="V395" s="10">
        <f t="shared" si="26"/>
        <v>0.71669999999999945</v>
      </c>
      <c r="W395" s="10">
        <f t="shared" si="27"/>
        <v>0.5417500000000004</v>
      </c>
    </row>
    <row r="396" spans="1:24" s="10" customFormat="1" x14ac:dyDescent="0.2">
      <c r="A396" s="10" t="s">
        <v>2651</v>
      </c>
      <c r="B396" s="10" t="s">
        <v>2652</v>
      </c>
      <c r="C396" s="10" t="s">
        <v>2653</v>
      </c>
      <c r="D396" s="10" t="s">
        <v>2654</v>
      </c>
      <c r="E396" s="10">
        <v>450</v>
      </c>
      <c r="F396" s="10" t="s">
        <v>9</v>
      </c>
      <c r="G396" s="10" t="s">
        <v>14</v>
      </c>
      <c r="H396" s="10" t="s">
        <v>2655</v>
      </c>
      <c r="I396" s="10">
        <v>1</v>
      </c>
      <c r="J396" s="10">
        <v>813</v>
      </c>
      <c r="K396" s="11">
        <v>249239.8</v>
      </c>
      <c r="L396" s="10">
        <v>321261.84000000003</v>
      </c>
      <c r="M396" s="10">
        <v>256511.73</v>
      </c>
      <c r="N396" s="10">
        <f t="shared" si="24"/>
        <v>3</v>
      </c>
      <c r="O396" s="11">
        <v>17.927199999999999</v>
      </c>
      <c r="P396" s="10">
        <v>18.293399999999998</v>
      </c>
      <c r="Q396" s="10">
        <v>17.968699999999998</v>
      </c>
      <c r="R396" s="11">
        <v>17.927199999999999</v>
      </c>
      <c r="S396" s="10">
        <v>18.293399999999998</v>
      </c>
      <c r="T396" s="10">
        <v>17.968699999999998</v>
      </c>
      <c r="U396" s="11">
        <f t="shared" si="25"/>
        <v>0.36619999999999919</v>
      </c>
      <c r="V396" s="10">
        <f t="shared" si="26"/>
        <v>4.1499999999999204E-2</v>
      </c>
      <c r="W396" s="10">
        <f t="shared" si="27"/>
        <v>0.2038499999999992</v>
      </c>
    </row>
    <row r="397" spans="1:24" s="10" customFormat="1" x14ac:dyDescent="0.2">
      <c r="A397" s="10" t="s">
        <v>5212</v>
      </c>
      <c r="B397" s="10" t="s">
        <v>5213</v>
      </c>
      <c r="C397" s="10" t="s">
        <v>5214</v>
      </c>
      <c r="D397" s="10" t="s">
        <v>5215</v>
      </c>
      <c r="E397" s="10">
        <v>2850</v>
      </c>
      <c r="F397" s="10" t="s">
        <v>9</v>
      </c>
      <c r="G397" s="10" t="s">
        <v>14</v>
      </c>
      <c r="H397" s="10" t="s">
        <v>5216</v>
      </c>
      <c r="I397" s="10">
        <v>1</v>
      </c>
      <c r="J397" s="10">
        <v>1608</v>
      </c>
      <c r="K397" s="11">
        <v>1476368.9</v>
      </c>
      <c r="L397" s="10">
        <v>1902790.8</v>
      </c>
      <c r="M397" s="10">
        <v>1957172.1</v>
      </c>
      <c r="N397" s="10">
        <f t="shared" si="24"/>
        <v>3</v>
      </c>
      <c r="O397" s="11">
        <v>20.493600000000001</v>
      </c>
      <c r="P397" s="10">
        <v>20.8597</v>
      </c>
      <c r="Q397" s="10">
        <v>20.900300000000001</v>
      </c>
      <c r="R397" s="11">
        <v>20.493600000000001</v>
      </c>
      <c r="S397" s="10">
        <v>20.8597</v>
      </c>
      <c r="T397" s="10">
        <v>20.900300000000001</v>
      </c>
      <c r="U397" s="11">
        <f t="shared" si="25"/>
        <v>0.36609999999999943</v>
      </c>
      <c r="V397" s="10">
        <f t="shared" si="26"/>
        <v>0.40670000000000073</v>
      </c>
      <c r="W397" s="10">
        <f t="shared" si="27"/>
        <v>0.38640000000000008</v>
      </c>
    </row>
    <row r="398" spans="1:24" s="10" customFormat="1" x14ac:dyDescent="0.2">
      <c r="A398" s="10" t="s">
        <v>7554</v>
      </c>
      <c r="B398" s="10" t="s">
        <v>7555</v>
      </c>
      <c r="C398" s="10" t="s">
        <v>7556</v>
      </c>
      <c r="D398" s="10" t="s">
        <v>7557</v>
      </c>
      <c r="E398" s="10">
        <v>377</v>
      </c>
      <c r="F398" s="10" t="s">
        <v>9</v>
      </c>
      <c r="G398" s="10" t="s">
        <v>14</v>
      </c>
      <c r="H398" s="10" t="s">
        <v>7558</v>
      </c>
      <c r="I398" s="10">
        <v>1</v>
      </c>
      <c r="J398" s="10">
        <v>1142</v>
      </c>
      <c r="K398" s="11">
        <v>6966018.5</v>
      </c>
      <c r="L398" s="10">
        <v>8969192</v>
      </c>
      <c r="M398" s="10">
        <v>9512913</v>
      </c>
      <c r="N398" s="10">
        <f t="shared" si="24"/>
        <v>3</v>
      </c>
      <c r="O398" s="11">
        <v>22.7319</v>
      </c>
      <c r="P398" s="10">
        <v>23.096499999999999</v>
      </c>
      <c r="Q398" s="10">
        <v>23.1815</v>
      </c>
      <c r="R398" s="11">
        <v>22.7319</v>
      </c>
      <c r="S398" s="10">
        <v>23.096499999999999</v>
      </c>
      <c r="T398" s="10">
        <v>23.1815</v>
      </c>
      <c r="U398" s="11">
        <f t="shared" si="25"/>
        <v>0.36459999999999937</v>
      </c>
      <c r="V398" s="10">
        <f t="shared" si="26"/>
        <v>0.44960000000000022</v>
      </c>
      <c r="W398" s="10">
        <f t="shared" si="27"/>
        <v>0.4070999999999998</v>
      </c>
      <c r="X398" s="12"/>
    </row>
    <row r="399" spans="1:24" s="10" customFormat="1" x14ac:dyDescent="0.2">
      <c r="A399" s="10" t="s">
        <v>3626</v>
      </c>
      <c r="B399" s="10" t="s">
        <v>3627</v>
      </c>
      <c r="C399" s="10" t="s">
        <v>3628</v>
      </c>
      <c r="D399" s="10" t="s">
        <v>3629</v>
      </c>
      <c r="E399" s="10">
        <v>158</v>
      </c>
      <c r="F399" s="10" t="s">
        <v>9</v>
      </c>
      <c r="G399" s="10" t="s">
        <v>14</v>
      </c>
      <c r="H399" s="10" t="s">
        <v>3630</v>
      </c>
      <c r="I399" s="10">
        <v>1</v>
      </c>
      <c r="J399" s="10">
        <v>1083</v>
      </c>
      <c r="K399" s="11">
        <v>2184072.2000000002</v>
      </c>
      <c r="L399" s="10">
        <v>2811123</v>
      </c>
      <c r="M399" s="10">
        <v>6388126</v>
      </c>
      <c r="N399" s="10">
        <f t="shared" si="24"/>
        <v>3</v>
      </c>
      <c r="O399" s="11">
        <v>21.058599999999998</v>
      </c>
      <c r="P399" s="10">
        <v>21.422699999999999</v>
      </c>
      <c r="Q399" s="10">
        <v>22.606999999999999</v>
      </c>
      <c r="R399" s="11">
        <v>21.058599999999998</v>
      </c>
      <c r="S399" s="10">
        <v>21.422699999999999</v>
      </c>
      <c r="T399" s="10">
        <v>22.606999999999999</v>
      </c>
      <c r="U399" s="11">
        <f t="shared" si="25"/>
        <v>0.36410000000000053</v>
      </c>
      <c r="V399" s="10">
        <f t="shared" si="26"/>
        <v>1.5484000000000009</v>
      </c>
      <c r="W399" s="10">
        <f t="shared" si="27"/>
        <v>0.95625000000000071</v>
      </c>
    </row>
    <row r="400" spans="1:24" s="10" customFormat="1" x14ac:dyDescent="0.2">
      <c r="A400" s="10" t="s">
        <v>3366</v>
      </c>
      <c r="B400" s="10" t="s">
        <v>3367</v>
      </c>
      <c r="C400" s="10" t="s">
        <v>3368</v>
      </c>
      <c r="D400" s="10" t="s">
        <v>3369</v>
      </c>
      <c r="E400" s="10">
        <v>151</v>
      </c>
      <c r="F400" s="10" t="s">
        <v>9</v>
      </c>
      <c r="G400" s="10" t="s">
        <v>14</v>
      </c>
      <c r="H400" s="10" t="s">
        <v>3370</v>
      </c>
      <c r="I400" s="10">
        <v>1</v>
      </c>
      <c r="J400" s="10">
        <v>1020</v>
      </c>
      <c r="K400" s="13">
        <v>31752072</v>
      </c>
      <c r="L400" s="12">
        <v>40885660</v>
      </c>
      <c r="M400" s="12">
        <v>27088450</v>
      </c>
      <c r="N400" s="10">
        <f t="shared" si="24"/>
        <v>3</v>
      </c>
      <c r="O400" s="11">
        <v>24.922499999999999</v>
      </c>
      <c r="P400" s="10">
        <v>25.285599999999999</v>
      </c>
      <c r="Q400" s="10">
        <v>24.691800000000001</v>
      </c>
      <c r="R400" s="11">
        <v>24.922499999999999</v>
      </c>
      <c r="S400" s="10">
        <v>25.285599999999999</v>
      </c>
      <c r="T400" s="10">
        <v>24.691800000000001</v>
      </c>
      <c r="U400" s="11">
        <f t="shared" si="25"/>
        <v>0.36309999999999931</v>
      </c>
      <c r="V400" s="10">
        <f t="shared" si="26"/>
        <v>-0.23069999999999879</v>
      </c>
      <c r="W400" s="10">
        <f t="shared" si="27"/>
        <v>6.6200000000000259E-2</v>
      </c>
      <c r="X400" s="12"/>
    </row>
    <row r="401" spans="1:24" s="10" customFormat="1" x14ac:dyDescent="0.2">
      <c r="A401" s="10" t="s">
        <v>6122</v>
      </c>
      <c r="B401" s="10" t="s">
        <v>6123</v>
      </c>
      <c r="C401" s="10" t="s">
        <v>6124</v>
      </c>
      <c r="D401" s="10" t="s">
        <v>6125</v>
      </c>
      <c r="E401" s="10">
        <v>589</v>
      </c>
      <c r="F401" s="10" t="s">
        <v>9</v>
      </c>
      <c r="G401" s="10" t="s">
        <v>14</v>
      </c>
      <c r="H401" s="10" t="s">
        <v>6126</v>
      </c>
      <c r="I401" s="10">
        <v>1</v>
      </c>
      <c r="J401" s="10">
        <v>1995</v>
      </c>
      <c r="K401" s="11">
        <v>838978.94</v>
      </c>
      <c r="L401" s="10">
        <v>1078243.2</v>
      </c>
      <c r="M401" s="10">
        <v>802351.2</v>
      </c>
      <c r="N401" s="10">
        <f t="shared" si="24"/>
        <v>3</v>
      </c>
      <c r="O401" s="11">
        <v>19.6783</v>
      </c>
      <c r="P401" s="10">
        <v>20.040299999999998</v>
      </c>
      <c r="Q401" s="10">
        <v>19.613900000000001</v>
      </c>
      <c r="R401" s="11">
        <v>19.6783</v>
      </c>
      <c r="S401" s="10">
        <v>20.040299999999998</v>
      </c>
      <c r="T401" s="10">
        <v>19.613900000000001</v>
      </c>
      <c r="U401" s="11">
        <f t="shared" si="25"/>
        <v>0.36199999999999832</v>
      </c>
      <c r="V401" s="10">
        <f t="shared" si="26"/>
        <v>-6.4399999999999125E-2</v>
      </c>
      <c r="W401" s="10">
        <f t="shared" si="27"/>
        <v>0.1487999999999996</v>
      </c>
    </row>
    <row r="402" spans="1:24" s="10" customFormat="1" x14ac:dyDescent="0.2">
      <c r="A402" s="10" t="s">
        <v>6517</v>
      </c>
      <c r="B402" s="10" t="s">
        <v>6518</v>
      </c>
      <c r="C402" s="10" t="s">
        <v>6519</v>
      </c>
      <c r="D402" s="10" t="s">
        <v>6520</v>
      </c>
      <c r="E402" s="10">
        <v>166</v>
      </c>
      <c r="F402" s="10" t="s">
        <v>9</v>
      </c>
      <c r="G402" s="10" t="s">
        <v>14</v>
      </c>
      <c r="H402" s="10" t="s">
        <v>6521</v>
      </c>
      <c r="I402" s="10">
        <v>1</v>
      </c>
      <c r="J402" s="10">
        <v>2146</v>
      </c>
      <c r="K402" s="11">
        <v>117037.336</v>
      </c>
      <c r="L402" s="10">
        <v>150406.25</v>
      </c>
      <c r="M402" s="10">
        <v>104217.97</v>
      </c>
      <c r="N402" s="10">
        <f t="shared" si="24"/>
        <v>3</v>
      </c>
      <c r="O402" s="11">
        <v>16.836600000000001</v>
      </c>
      <c r="P402" s="10">
        <v>17.198499999999999</v>
      </c>
      <c r="Q402" s="10">
        <v>16.6692</v>
      </c>
      <c r="R402" s="11">
        <v>16.836600000000001</v>
      </c>
      <c r="S402" s="10">
        <v>17.198499999999999</v>
      </c>
      <c r="T402" s="10">
        <v>16.6692</v>
      </c>
      <c r="U402" s="11">
        <f t="shared" si="25"/>
        <v>0.36189999999999856</v>
      </c>
      <c r="V402" s="10">
        <f t="shared" si="26"/>
        <v>-0.16740000000000066</v>
      </c>
      <c r="W402" s="10">
        <f t="shared" si="27"/>
        <v>9.7249999999998948E-2</v>
      </c>
    </row>
    <row r="403" spans="1:24" s="10" customFormat="1" x14ac:dyDescent="0.2">
      <c r="A403" s="10" t="s">
        <v>5457</v>
      </c>
      <c r="B403" s="10" t="s">
        <v>5458</v>
      </c>
      <c r="C403" s="10" t="s">
        <v>5459</v>
      </c>
      <c r="D403" s="10" t="s">
        <v>5460</v>
      </c>
      <c r="E403" s="10">
        <v>711</v>
      </c>
      <c r="F403" s="10" t="s">
        <v>9</v>
      </c>
      <c r="G403" s="10" t="s">
        <v>14</v>
      </c>
      <c r="H403" s="10" t="s">
        <v>5461</v>
      </c>
      <c r="I403" s="10">
        <v>1</v>
      </c>
      <c r="J403" s="10">
        <v>1724</v>
      </c>
      <c r="K403" s="11">
        <v>503679.47</v>
      </c>
      <c r="L403" s="10">
        <v>647123.25</v>
      </c>
      <c r="M403" s="10">
        <v>553692.9</v>
      </c>
      <c r="N403" s="10">
        <f t="shared" si="24"/>
        <v>3</v>
      </c>
      <c r="O403" s="11">
        <v>18.9421</v>
      </c>
      <c r="P403" s="10">
        <v>19.303699999999999</v>
      </c>
      <c r="Q403" s="10">
        <v>19.078700000000001</v>
      </c>
      <c r="R403" s="11">
        <v>18.9421</v>
      </c>
      <c r="S403" s="10">
        <v>19.303699999999999</v>
      </c>
      <c r="T403" s="10">
        <v>19.078700000000001</v>
      </c>
      <c r="U403" s="11">
        <f t="shared" si="25"/>
        <v>0.36159999999999926</v>
      </c>
      <c r="V403" s="10">
        <f t="shared" si="26"/>
        <v>0.13660000000000139</v>
      </c>
      <c r="W403" s="10">
        <f t="shared" si="27"/>
        <v>0.24910000000000032</v>
      </c>
    </row>
    <row r="404" spans="1:24" s="10" customFormat="1" x14ac:dyDescent="0.2">
      <c r="A404" s="10" t="s">
        <v>4401</v>
      </c>
      <c r="B404" s="10" t="s">
        <v>4402</v>
      </c>
      <c r="C404" s="10" t="s">
        <v>4403</v>
      </c>
      <c r="D404" s="10" t="s">
        <v>4404</v>
      </c>
      <c r="E404" s="10">
        <v>644</v>
      </c>
      <c r="F404" s="10" t="s">
        <v>9</v>
      </c>
      <c r="G404" s="10" t="s">
        <v>14</v>
      </c>
      <c r="H404" s="10" t="s">
        <v>4405</v>
      </c>
      <c r="I404" s="10">
        <v>1</v>
      </c>
      <c r="J404" s="10">
        <v>1300</v>
      </c>
      <c r="K404" s="11">
        <v>260882.66</v>
      </c>
      <c r="L404" s="10">
        <v>335159.75</v>
      </c>
      <c r="M404" s="10">
        <v>432885.47</v>
      </c>
      <c r="N404" s="10">
        <f t="shared" si="24"/>
        <v>3</v>
      </c>
      <c r="O404" s="11">
        <v>17.992999999999999</v>
      </c>
      <c r="P404" s="10">
        <v>18.354500000000002</v>
      </c>
      <c r="Q404" s="10">
        <v>18.723600000000001</v>
      </c>
      <c r="R404" s="11">
        <v>17.992999999999999</v>
      </c>
      <c r="S404" s="10">
        <v>18.354500000000002</v>
      </c>
      <c r="T404" s="10">
        <v>18.723600000000001</v>
      </c>
      <c r="U404" s="11">
        <f t="shared" si="25"/>
        <v>0.36150000000000304</v>
      </c>
      <c r="V404" s="10">
        <f t="shared" si="26"/>
        <v>0.73060000000000258</v>
      </c>
      <c r="W404" s="10">
        <f t="shared" si="27"/>
        <v>0.54605000000000281</v>
      </c>
    </row>
    <row r="405" spans="1:24" s="10" customFormat="1" x14ac:dyDescent="0.2">
      <c r="A405" s="10" t="s">
        <v>2086</v>
      </c>
      <c r="B405" s="10" t="s">
        <v>2087</v>
      </c>
      <c r="C405" s="10" t="s">
        <v>2088</v>
      </c>
      <c r="D405" s="10" t="s">
        <v>2089</v>
      </c>
      <c r="E405" s="10">
        <v>2225</v>
      </c>
      <c r="F405" s="10" t="s">
        <v>9</v>
      </c>
      <c r="G405" s="10" t="s">
        <v>14</v>
      </c>
      <c r="H405" s="10" t="s">
        <v>2090</v>
      </c>
      <c r="I405" s="10">
        <v>1</v>
      </c>
      <c r="J405" s="10">
        <v>667</v>
      </c>
      <c r="K405" s="11">
        <v>736715.8</v>
      </c>
      <c r="L405" s="10">
        <v>945763.94</v>
      </c>
      <c r="M405" s="10">
        <v>749212.3</v>
      </c>
      <c r="N405" s="10">
        <f t="shared" si="24"/>
        <v>3</v>
      </c>
      <c r="O405" s="11">
        <v>19.4907</v>
      </c>
      <c r="P405" s="10">
        <v>19.851099999999999</v>
      </c>
      <c r="Q405" s="10">
        <v>19.515000000000001</v>
      </c>
      <c r="R405" s="11">
        <v>19.4907</v>
      </c>
      <c r="S405" s="10">
        <v>19.851099999999999</v>
      </c>
      <c r="T405" s="10">
        <v>19.515000000000001</v>
      </c>
      <c r="U405" s="11">
        <f t="shared" si="25"/>
        <v>0.3603999999999985</v>
      </c>
      <c r="V405" s="10">
        <f t="shared" si="26"/>
        <v>2.430000000000021E-2</v>
      </c>
      <c r="W405" s="10">
        <f t="shared" si="27"/>
        <v>0.19234999999999935</v>
      </c>
    </row>
    <row r="406" spans="1:24" s="10" customFormat="1" x14ac:dyDescent="0.2">
      <c r="A406" s="10" t="s">
        <v>1011</v>
      </c>
      <c r="B406" s="10" t="s">
        <v>1012</v>
      </c>
      <c r="C406" s="10" t="s">
        <v>1013</v>
      </c>
      <c r="D406" s="10" t="s">
        <v>1014</v>
      </c>
      <c r="E406" s="10">
        <v>298</v>
      </c>
      <c r="F406" s="10" t="s">
        <v>9</v>
      </c>
      <c r="G406" s="10" t="s">
        <v>14</v>
      </c>
      <c r="H406" s="10" t="s">
        <v>1015</v>
      </c>
      <c r="I406" s="10">
        <v>1</v>
      </c>
      <c r="J406" s="10">
        <v>333</v>
      </c>
      <c r="K406" s="13">
        <v>11291372</v>
      </c>
      <c r="L406" s="12">
        <v>14476893</v>
      </c>
      <c r="M406" s="12">
        <v>14173546</v>
      </c>
      <c r="N406" s="10">
        <f t="shared" si="24"/>
        <v>3</v>
      </c>
      <c r="O406" s="11">
        <v>23.4298</v>
      </c>
      <c r="P406" s="10">
        <v>23.7895</v>
      </c>
      <c r="Q406" s="10">
        <v>23.759399999999999</v>
      </c>
      <c r="R406" s="11">
        <v>23.4298</v>
      </c>
      <c r="S406" s="10">
        <v>23.7895</v>
      </c>
      <c r="T406" s="10">
        <v>23.759399999999999</v>
      </c>
      <c r="U406" s="11">
        <f t="shared" si="25"/>
        <v>0.35970000000000013</v>
      </c>
      <c r="V406" s="10">
        <f t="shared" si="26"/>
        <v>0.32959999999999923</v>
      </c>
      <c r="W406" s="10">
        <f t="shared" si="27"/>
        <v>0.34464999999999968</v>
      </c>
      <c r="X406" s="12"/>
    </row>
    <row r="407" spans="1:24" s="10" customFormat="1" x14ac:dyDescent="0.2">
      <c r="A407" s="10" t="s">
        <v>7461</v>
      </c>
      <c r="B407" s="10" t="s">
        <v>7462</v>
      </c>
      <c r="C407" s="10" t="s">
        <v>7463</v>
      </c>
      <c r="D407" s="10" t="s">
        <v>7464</v>
      </c>
      <c r="E407" s="10">
        <v>276</v>
      </c>
      <c r="F407" s="10" t="s">
        <v>9</v>
      </c>
      <c r="G407" s="10" t="s">
        <v>14</v>
      </c>
      <c r="H407" s="10" t="s">
        <v>7465</v>
      </c>
      <c r="I407" s="10">
        <v>1</v>
      </c>
      <c r="J407" s="10">
        <v>95</v>
      </c>
      <c r="K407" s="11">
        <v>64742.707000000002</v>
      </c>
      <c r="L407" s="10" t="s">
        <v>6689</v>
      </c>
      <c r="M407" s="10">
        <v>60010.26</v>
      </c>
      <c r="N407" s="10">
        <f t="shared" si="24"/>
        <v>2</v>
      </c>
      <c r="O407" s="11">
        <v>15.9824</v>
      </c>
      <c r="P407" s="10" t="s">
        <v>6689</v>
      </c>
      <c r="Q407" s="10">
        <v>15.8729</v>
      </c>
      <c r="R407" s="11">
        <v>15.9824</v>
      </c>
      <c r="S407" s="10">
        <v>16.340699999999998</v>
      </c>
      <c r="T407" s="10">
        <v>15.8729</v>
      </c>
      <c r="U407" s="11">
        <f t="shared" si="25"/>
        <v>0.35829999999999806</v>
      </c>
      <c r="V407" s="10">
        <f t="shared" si="26"/>
        <v>-0.1095000000000006</v>
      </c>
      <c r="W407" s="10">
        <f t="shared" si="27"/>
        <v>0.12439999999999873</v>
      </c>
    </row>
    <row r="408" spans="1:24" s="10" customFormat="1" x14ac:dyDescent="0.2">
      <c r="A408" s="10" t="s">
        <v>2416</v>
      </c>
      <c r="B408" s="10" t="s">
        <v>2417</v>
      </c>
      <c r="C408" s="10" t="s">
        <v>2418</v>
      </c>
      <c r="D408" s="10" t="s">
        <v>2419</v>
      </c>
      <c r="E408" s="10">
        <v>128</v>
      </c>
      <c r="F408" s="10" t="s">
        <v>9</v>
      </c>
      <c r="G408" s="10" t="s">
        <v>14</v>
      </c>
      <c r="H408" s="10" t="s">
        <v>2420</v>
      </c>
      <c r="I408" s="10">
        <v>1</v>
      </c>
      <c r="J408" s="10">
        <v>755</v>
      </c>
      <c r="K408" s="11">
        <v>2531385</v>
      </c>
      <c r="L408" s="10">
        <v>3242385.8</v>
      </c>
      <c r="M408" s="12">
        <v>10335335</v>
      </c>
      <c r="N408" s="10">
        <f t="shared" si="24"/>
        <v>3</v>
      </c>
      <c r="O408" s="11">
        <v>21.2715</v>
      </c>
      <c r="P408" s="10">
        <v>21.628599999999999</v>
      </c>
      <c r="Q408" s="10">
        <v>23.296099999999999</v>
      </c>
      <c r="R408" s="11">
        <v>21.2715</v>
      </c>
      <c r="S408" s="10">
        <v>21.628599999999999</v>
      </c>
      <c r="T408" s="10">
        <v>23.296099999999999</v>
      </c>
      <c r="U408" s="11">
        <f t="shared" si="25"/>
        <v>0.35709999999999908</v>
      </c>
      <c r="V408" s="10">
        <f t="shared" si="26"/>
        <v>2.0245999999999995</v>
      </c>
      <c r="W408" s="10">
        <f t="shared" si="27"/>
        <v>1.1908499999999993</v>
      </c>
    </row>
    <row r="409" spans="1:24" s="10" customFormat="1" x14ac:dyDescent="0.2">
      <c r="A409" s="10" t="s">
        <v>5817</v>
      </c>
      <c r="B409" s="10" t="s">
        <v>5818</v>
      </c>
      <c r="C409" s="10" t="s">
        <v>5819</v>
      </c>
      <c r="D409" s="10" t="s">
        <v>5820</v>
      </c>
      <c r="E409" s="10">
        <v>1104</v>
      </c>
      <c r="F409" s="10" t="s">
        <v>9</v>
      </c>
      <c r="G409" s="10" t="s">
        <v>14</v>
      </c>
      <c r="H409" s="10" t="s">
        <v>5821</v>
      </c>
      <c r="I409" s="10">
        <v>1</v>
      </c>
      <c r="J409" s="10">
        <v>1852</v>
      </c>
      <c r="K409" s="11">
        <v>1093803.1000000001</v>
      </c>
      <c r="L409" s="10">
        <v>1399954.6</v>
      </c>
      <c r="M409" s="10">
        <v>1384681.8</v>
      </c>
      <c r="N409" s="10">
        <f t="shared" si="24"/>
        <v>3</v>
      </c>
      <c r="O409" s="11">
        <v>20.0609</v>
      </c>
      <c r="P409" s="10">
        <v>20.416899999999998</v>
      </c>
      <c r="Q409" s="10">
        <v>20.4011</v>
      </c>
      <c r="R409" s="11">
        <v>20.0609</v>
      </c>
      <c r="S409" s="10">
        <v>20.416899999999998</v>
      </c>
      <c r="T409" s="10">
        <v>20.4011</v>
      </c>
      <c r="U409" s="11">
        <f t="shared" si="25"/>
        <v>0.3559999999999981</v>
      </c>
      <c r="V409" s="10">
        <f t="shared" si="26"/>
        <v>0.34019999999999939</v>
      </c>
      <c r="W409" s="10">
        <f t="shared" si="27"/>
        <v>0.34809999999999874</v>
      </c>
    </row>
    <row r="410" spans="1:24" s="10" customFormat="1" x14ac:dyDescent="0.2">
      <c r="A410" s="10" t="s">
        <v>4786</v>
      </c>
      <c r="B410" s="10" t="s">
        <v>4787</v>
      </c>
      <c r="C410" s="10" t="s">
        <v>4788</v>
      </c>
      <c r="D410" s="10" t="s">
        <v>4789</v>
      </c>
      <c r="E410" s="10">
        <v>1217</v>
      </c>
      <c r="F410" s="10" t="s">
        <v>9</v>
      </c>
      <c r="G410" s="10" t="s">
        <v>14</v>
      </c>
      <c r="H410" s="10" t="s">
        <v>4790</v>
      </c>
      <c r="I410" s="10">
        <v>1</v>
      </c>
      <c r="J410" s="10">
        <v>1417</v>
      </c>
      <c r="K410" s="11">
        <v>2422259.2000000002</v>
      </c>
      <c r="L410" s="10">
        <v>3098489.8</v>
      </c>
      <c r="M410" s="10">
        <v>3577837.2</v>
      </c>
      <c r="N410" s="10">
        <f t="shared" si="24"/>
        <v>3</v>
      </c>
      <c r="O410" s="11">
        <v>21.207899999999999</v>
      </c>
      <c r="P410" s="10">
        <v>21.563099999999999</v>
      </c>
      <c r="Q410" s="10">
        <v>21.770700000000001</v>
      </c>
      <c r="R410" s="11">
        <v>21.207899999999999</v>
      </c>
      <c r="S410" s="10">
        <v>21.563099999999999</v>
      </c>
      <c r="T410" s="10">
        <v>21.770700000000001</v>
      </c>
      <c r="U410" s="11">
        <f t="shared" si="25"/>
        <v>0.35519999999999996</v>
      </c>
      <c r="V410" s="10">
        <f t="shared" si="26"/>
        <v>0.56280000000000285</v>
      </c>
      <c r="W410" s="10">
        <f t="shared" si="27"/>
        <v>0.45900000000000141</v>
      </c>
    </row>
    <row r="411" spans="1:24" s="10" customFormat="1" x14ac:dyDescent="0.2">
      <c r="A411" s="10" t="s">
        <v>5587</v>
      </c>
      <c r="B411" s="10" t="s">
        <v>5588</v>
      </c>
      <c r="C411" s="10" t="s">
        <v>5589</v>
      </c>
      <c r="D411" s="10" t="s">
        <v>5590</v>
      </c>
      <c r="E411" s="10">
        <v>340</v>
      </c>
      <c r="F411" s="10" t="s">
        <v>9</v>
      </c>
      <c r="G411" s="10" t="s">
        <v>14</v>
      </c>
      <c r="H411" s="10" t="s">
        <v>5591</v>
      </c>
      <c r="I411" s="10">
        <v>1</v>
      </c>
      <c r="J411" s="10">
        <v>1774</v>
      </c>
      <c r="K411" s="11">
        <v>275745.3</v>
      </c>
      <c r="L411" s="10">
        <v>352548.97</v>
      </c>
      <c r="M411" s="10">
        <v>308827.2</v>
      </c>
      <c r="N411" s="10">
        <f t="shared" si="24"/>
        <v>3</v>
      </c>
      <c r="O411" s="11">
        <v>18.073</v>
      </c>
      <c r="P411" s="10">
        <v>18.427499999999998</v>
      </c>
      <c r="Q411" s="10">
        <v>18.2364</v>
      </c>
      <c r="R411" s="11">
        <v>18.073</v>
      </c>
      <c r="S411" s="10">
        <v>18.427499999999998</v>
      </c>
      <c r="T411" s="10">
        <v>18.2364</v>
      </c>
      <c r="U411" s="11">
        <f t="shared" si="25"/>
        <v>0.35449999999999804</v>
      </c>
      <c r="V411" s="10">
        <f t="shared" si="26"/>
        <v>0.16339999999999932</v>
      </c>
      <c r="W411" s="10">
        <f t="shared" si="27"/>
        <v>0.25894999999999868</v>
      </c>
    </row>
    <row r="412" spans="1:24" s="10" customFormat="1" x14ac:dyDescent="0.2">
      <c r="A412" s="10" t="s">
        <v>2641</v>
      </c>
      <c r="B412" s="10" t="s">
        <v>2642</v>
      </c>
      <c r="C412" s="10" t="s">
        <v>2643</v>
      </c>
      <c r="D412" s="10" t="s">
        <v>2644</v>
      </c>
      <c r="E412" s="10">
        <v>763</v>
      </c>
      <c r="F412" s="10" t="s">
        <v>9</v>
      </c>
      <c r="G412" s="10" t="s">
        <v>14</v>
      </c>
      <c r="H412" s="10" t="s">
        <v>2645</v>
      </c>
      <c r="I412" s="10">
        <v>1</v>
      </c>
      <c r="J412" s="10">
        <v>811</v>
      </c>
      <c r="K412" s="11">
        <v>465186.66</v>
      </c>
      <c r="L412" s="10">
        <v>593171.1</v>
      </c>
      <c r="M412" s="10">
        <v>459874.1</v>
      </c>
      <c r="N412" s="10">
        <f t="shared" si="24"/>
        <v>3</v>
      </c>
      <c r="O412" s="11">
        <v>18.827500000000001</v>
      </c>
      <c r="P412" s="10">
        <v>19.178100000000001</v>
      </c>
      <c r="Q412" s="10">
        <v>18.8109</v>
      </c>
      <c r="R412" s="11">
        <v>18.827500000000001</v>
      </c>
      <c r="S412" s="10">
        <v>19.178100000000001</v>
      </c>
      <c r="T412" s="10">
        <v>18.8109</v>
      </c>
      <c r="U412" s="11">
        <f t="shared" si="25"/>
        <v>0.35060000000000002</v>
      </c>
      <c r="V412" s="10">
        <f t="shared" si="26"/>
        <v>-1.6600000000000392E-2</v>
      </c>
      <c r="W412" s="10">
        <f t="shared" si="27"/>
        <v>0.16699999999999982</v>
      </c>
    </row>
    <row r="413" spans="1:24" s="10" customFormat="1" x14ac:dyDescent="0.2">
      <c r="A413" s="10" t="s">
        <v>5102</v>
      </c>
      <c r="B413" s="10" t="s">
        <v>5103</v>
      </c>
      <c r="C413" s="10" t="s">
        <v>5104</v>
      </c>
      <c r="D413" s="10" t="s">
        <v>5105</v>
      </c>
      <c r="E413" s="10">
        <v>419</v>
      </c>
      <c r="F413" s="10" t="s">
        <v>9</v>
      </c>
      <c r="G413" s="10" t="s">
        <v>14</v>
      </c>
      <c r="H413" s="10" t="s">
        <v>5106</v>
      </c>
      <c r="I413" s="10">
        <v>1</v>
      </c>
      <c r="J413" s="10">
        <v>1565</v>
      </c>
      <c r="K413" s="11">
        <v>571606.4</v>
      </c>
      <c r="L413" s="10">
        <v>728559.06</v>
      </c>
      <c r="M413" s="10">
        <v>560582.56000000006</v>
      </c>
      <c r="N413" s="10">
        <f t="shared" si="24"/>
        <v>3</v>
      </c>
      <c r="O413" s="11">
        <v>19.124700000000001</v>
      </c>
      <c r="P413" s="10">
        <v>19.474699999999999</v>
      </c>
      <c r="Q413" s="10">
        <v>19.096599999999999</v>
      </c>
      <c r="R413" s="11">
        <v>19.124700000000001</v>
      </c>
      <c r="S413" s="10">
        <v>19.474699999999999</v>
      </c>
      <c r="T413" s="10">
        <v>19.096599999999999</v>
      </c>
      <c r="U413" s="11">
        <f t="shared" si="25"/>
        <v>0.34999999999999787</v>
      </c>
      <c r="V413" s="10">
        <f t="shared" si="26"/>
        <v>-2.8100000000002012E-2</v>
      </c>
      <c r="W413" s="10">
        <f t="shared" si="27"/>
        <v>0.16094999999999793</v>
      </c>
    </row>
    <row r="414" spans="1:24" s="10" customFormat="1" x14ac:dyDescent="0.2">
      <c r="A414" s="10" t="s">
        <v>5252</v>
      </c>
      <c r="B414" s="10" t="s">
        <v>5253</v>
      </c>
      <c r="C414" s="10" t="s">
        <v>5254</v>
      </c>
      <c r="D414" s="10" t="s">
        <v>5255</v>
      </c>
      <c r="E414" s="10">
        <v>923</v>
      </c>
      <c r="F414" s="10" t="s">
        <v>9</v>
      </c>
      <c r="G414" s="10" t="s">
        <v>14</v>
      </c>
      <c r="H414" s="10" t="s">
        <v>5256</v>
      </c>
      <c r="I414" s="10">
        <v>1</v>
      </c>
      <c r="J414" s="10">
        <v>1631</v>
      </c>
      <c r="K414" s="11">
        <v>291631.62</v>
      </c>
      <c r="L414" s="10">
        <v>371668.44</v>
      </c>
      <c r="M414" s="10">
        <v>252039.23</v>
      </c>
      <c r="N414" s="10">
        <f t="shared" si="24"/>
        <v>3</v>
      </c>
      <c r="O414" s="11">
        <v>18.1538</v>
      </c>
      <c r="P414" s="10">
        <v>18.503699999999998</v>
      </c>
      <c r="Q414" s="10">
        <v>17.943300000000001</v>
      </c>
      <c r="R414" s="11">
        <v>18.1538</v>
      </c>
      <c r="S414" s="10">
        <v>18.503699999999998</v>
      </c>
      <c r="T414" s="10">
        <v>17.943300000000001</v>
      </c>
      <c r="U414" s="11">
        <f t="shared" si="25"/>
        <v>0.3498999999999981</v>
      </c>
      <c r="V414" s="10">
        <f t="shared" si="26"/>
        <v>-0.21049999999999969</v>
      </c>
      <c r="W414" s="10">
        <f t="shared" si="27"/>
        <v>6.9699999999999207E-2</v>
      </c>
    </row>
    <row r="415" spans="1:24" s="10" customFormat="1" x14ac:dyDescent="0.2">
      <c r="A415" s="10" t="s">
        <v>4726</v>
      </c>
      <c r="B415" s="10" t="s">
        <v>4727</v>
      </c>
      <c r="C415" s="10" t="s">
        <v>4728</v>
      </c>
      <c r="D415" s="10" t="s">
        <v>4729</v>
      </c>
      <c r="E415" s="10">
        <v>440</v>
      </c>
      <c r="F415" s="10" t="s">
        <v>9</v>
      </c>
      <c r="G415" s="10" t="s">
        <v>14</v>
      </c>
      <c r="H415" s="10" t="s">
        <v>4730</v>
      </c>
      <c r="I415" s="10">
        <v>1</v>
      </c>
      <c r="J415" s="10">
        <v>1399</v>
      </c>
      <c r="K415" s="11">
        <v>1356532.5</v>
      </c>
      <c r="L415" s="10">
        <v>1728047.5</v>
      </c>
      <c r="M415" s="10">
        <v>1424293</v>
      </c>
      <c r="N415" s="10">
        <f t="shared" si="24"/>
        <v>3</v>
      </c>
      <c r="O415" s="11">
        <v>20.371500000000001</v>
      </c>
      <c r="P415" s="10">
        <v>20.720700000000001</v>
      </c>
      <c r="Q415" s="10">
        <v>20.441800000000001</v>
      </c>
      <c r="R415" s="11">
        <v>20.371500000000001</v>
      </c>
      <c r="S415" s="10">
        <v>20.720700000000001</v>
      </c>
      <c r="T415" s="10">
        <v>20.441800000000001</v>
      </c>
      <c r="U415" s="11">
        <f t="shared" si="25"/>
        <v>0.34919999999999973</v>
      </c>
      <c r="V415" s="10">
        <f t="shared" si="26"/>
        <v>7.0299999999999585E-2</v>
      </c>
      <c r="W415" s="10">
        <f t="shared" si="27"/>
        <v>0.20974999999999966</v>
      </c>
    </row>
    <row r="416" spans="1:24" s="10" customFormat="1" x14ac:dyDescent="0.2">
      <c r="A416" s="10" t="s">
        <v>4336</v>
      </c>
      <c r="B416" s="10" t="s">
        <v>4337</v>
      </c>
      <c r="C416" s="10" t="s">
        <v>4338</v>
      </c>
      <c r="D416" s="10" t="s">
        <v>4339</v>
      </c>
      <c r="E416" s="10">
        <v>491</v>
      </c>
      <c r="F416" s="10" t="s">
        <v>9</v>
      </c>
      <c r="G416" s="10" t="s">
        <v>14</v>
      </c>
      <c r="H416" s="10" t="s">
        <v>4340</v>
      </c>
      <c r="I416" s="10">
        <v>1</v>
      </c>
      <c r="J416" s="10">
        <v>1281</v>
      </c>
      <c r="K416" s="11">
        <v>211521.33</v>
      </c>
      <c r="L416" s="10">
        <v>269342.56</v>
      </c>
      <c r="M416" s="10">
        <v>180654.84</v>
      </c>
      <c r="N416" s="10">
        <f t="shared" si="24"/>
        <v>3</v>
      </c>
      <c r="O416" s="11">
        <v>17.6904</v>
      </c>
      <c r="P416" s="10">
        <v>18.039100000000001</v>
      </c>
      <c r="Q416" s="10">
        <v>17.462900000000001</v>
      </c>
      <c r="R416" s="11">
        <v>17.6904</v>
      </c>
      <c r="S416" s="10">
        <v>18.039100000000001</v>
      </c>
      <c r="T416" s="10">
        <v>17.462900000000001</v>
      </c>
      <c r="U416" s="11">
        <f t="shared" si="25"/>
        <v>0.3487000000000009</v>
      </c>
      <c r="V416" s="10">
        <f t="shared" si="26"/>
        <v>-0.22749999999999915</v>
      </c>
      <c r="W416" s="10">
        <f t="shared" si="27"/>
        <v>6.0600000000000875E-2</v>
      </c>
    </row>
    <row r="417" spans="1:24" s="10" customFormat="1" x14ac:dyDescent="0.2">
      <c r="A417" s="10" t="s">
        <v>2876</v>
      </c>
      <c r="B417" s="10" t="s">
        <v>2877</v>
      </c>
      <c r="C417" s="10" t="s">
        <v>2878</v>
      </c>
      <c r="D417" s="10" t="s">
        <v>2879</v>
      </c>
      <c r="E417" s="10">
        <v>390</v>
      </c>
      <c r="F417" s="10" t="s">
        <v>9</v>
      </c>
      <c r="G417" s="10" t="s">
        <v>14</v>
      </c>
      <c r="H417" s="10" t="s">
        <v>2880</v>
      </c>
      <c r="I417" s="10">
        <v>1</v>
      </c>
      <c r="J417" s="10">
        <v>877</v>
      </c>
      <c r="K417" s="11">
        <v>240944.25</v>
      </c>
      <c r="L417" s="10">
        <v>306502.7</v>
      </c>
      <c r="M417" s="10">
        <v>434879</v>
      </c>
      <c r="N417" s="10">
        <f t="shared" si="24"/>
        <v>3</v>
      </c>
      <c r="O417" s="11">
        <v>17.878299999999999</v>
      </c>
      <c r="P417" s="10">
        <v>18.2255</v>
      </c>
      <c r="Q417" s="10">
        <v>18.7303</v>
      </c>
      <c r="R417" s="11">
        <v>17.878299999999999</v>
      </c>
      <c r="S417" s="10">
        <v>18.2255</v>
      </c>
      <c r="T417" s="10">
        <v>18.7303</v>
      </c>
      <c r="U417" s="11">
        <f t="shared" si="25"/>
        <v>0.34720000000000084</v>
      </c>
      <c r="V417" s="10">
        <f t="shared" si="26"/>
        <v>0.85200000000000031</v>
      </c>
      <c r="W417" s="10">
        <f t="shared" si="27"/>
        <v>0.59960000000000058</v>
      </c>
    </row>
    <row r="418" spans="1:24" s="10" customFormat="1" x14ac:dyDescent="0.2">
      <c r="A418" s="10" t="s">
        <v>721</v>
      </c>
      <c r="B418" s="10" t="s">
        <v>722</v>
      </c>
      <c r="C418" s="10" t="s">
        <v>723</v>
      </c>
      <c r="D418" s="10" t="s">
        <v>724</v>
      </c>
      <c r="E418" s="10">
        <v>527</v>
      </c>
      <c r="F418" s="10" t="s">
        <v>9</v>
      </c>
      <c r="G418" s="10" t="s">
        <v>14</v>
      </c>
      <c r="H418" s="10" t="s">
        <v>725</v>
      </c>
      <c r="I418" s="10">
        <v>1</v>
      </c>
      <c r="J418" s="10">
        <v>241</v>
      </c>
      <c r="K418" s="11">
        <v>234760.53</v>
      </c>
      <c r="L418" s="10">
        <v>298557.94</v>
      </c>
      <c r="M418" s="10">
        <v>218797.44</v>
      </c>
      <c r="N418" s="10">
        <f t="shared" si="24"/>
        <v>3</v>
      </c>
      <c r="O418" s="11">
        <v>17.840800000000002</v>
      </c>
      <c r="P418" s="10">
        <v>18.1877</v>
      </c>
      <c r="Q418" s="10">
        <v>17.7392</v>
      </c>
      <c r="R418" s="11">
        <v>17.840800000000002</v>
      </c>
      <c r="S418" s="10">
        <v>18.1877</v>
      </c>
      <c r="T418" s="10">
        <v>17.7392</v>
      </c>
      <c r="U418" s="11">
        <f t="shared" si="25"/>
        <v>0.34689999999999799</v>
      </c>
      <c r="V418" s="10">
        <f t="shared" si="26"/>
        <v>-0.10160000000000124</v>
      </c>
      <c r="W418" s="10">
        <f t="shared" si="27"/>
        <v>0.12264999999999837</v>
      </c>
    </row>
    <row r="419" spans="1:24" s="10" customFormat="1" x14ac:dyDescent="0.2">
      <c r="A419" s="10" t="s">
        <v>7156</v>
      </c>
      <c r="B419" s="10" t="s">
        <v>7157</v>
      </c>
      <c r="C419" s="10" t="s">
        <v>7158</v>
      </c>
      <c r="D419" s="10" t="s">
        <v>7159</v>
      </c>
      <c r="E419" s="10">
        <v>1108</v>
      </c>
      <c r="F419" s="10" t="s">
        <v>9</v>
      </c>
      <c r="G419" s="10" t="s">
        <v>14</v>
      </c>
      <c r="H419" s="10" t="s">
        <v>7160</v>
      </c>
      <c r="I419" s="10">
        <v>1</v>
      </c>
      <c r="J419" s="10">
        <v>1275</v>
      </c>
      <c r="K419" s="11">
        <v>83932.41</v>
      </c>
      <c r="L419" s="10">
        <v>106701.64</v>
      </c>
      <c r="M419" s="10">
        <v>107694.016</v>
      </c>
      <c r="N419" s="10">
        <f t="shared" si="24"/>
        <v>3</v>
      </c>
      <c r="O419" s="11">
        <v>16.3569</v>
      </c>
      <c r="P419" s="10">
        <v>16.703199999999999</v>
      </c>
      <c r="Q419" s="10">
        <v>16.7166</v>
      </c>
      <c r="R419" s="11">
        <v>16.3569</v>
      </c>
      <c r="S419" s="10">
        <v>16.703199999999999</v>
      </c>
      <c r="T419" s="10">
        <v>16.7166</v>
      </c>
      <c r="U419" s="11">
        <f t="shared" si="25"/>
        <v>0.34629999999999939</v>
      </c>
      <c r="V419" s="10">
        <f t="shared" si="26"/>
        <v>0.35970000000000013</v>
      </c>
      <c r="W419" s="10">
        <f t="shared" si="27"/>
        <v>0.35299999999999976</v>
      </c>
    </row>
    <row r="420" spans="1:24" s="10" customFormat="1" x14ac:dyDescent="0.2">
      <c r="A420" s="10" t="s">
        <v>1151</v>
      </c>
      <c r="B420" s="10" t="s">
        <v>1152</v>
      </c>
      <c r="C420" s="10" t="s">
        <v>1153</v>
      </c>
      <c r="D420" s="10" t="s">
        <v>1154</v>
      </c>
      <c r="E420" s="10">
        <v>339</v>
      </c>
      <c r="F420" s="10" t="s">
        <v>9</v>
      </c>
      <c r="G420" s="10" t="s">
        <v>14</v>
      </c>
      <c r="H420" s="10" t="s">
        <v>1155</v>
      </c>
      <c r="I420" s="10">
        <v>1</v>
      </c>
      <c r="J420" s="10">
        <v>372</v>
      </c>
      <c r="K420" s="11">
        <v>308153</v>
      </c>
      <c r="L420" s="10">
        <v>391554.44</v>
      </c>
      <c r="M420" s="10">
        <v>256563.72</v>
      </c>
      <c r="N420" s="10">
        <f t="shared" si="24"/>
        <v>3</v>
      </c>
      <c r="O420" s="11">
        <v>18.2333</v>
      </c>
      <c r="P420" s="10">
        <v>18.578900000000001</v>
      </c>
      <c r="Q420" s="10">
        <v>17.969000000000001</v>
      </c>
      <c r="R420" s="11">
        <v>18.2333</v>
      </c>
      <c r="S420" s="10">
        <v>18.578900000000001</v>
      </c>
      <c r="T420" s="10">
        <v>17.969000000000001</v>
      </c>
      <c r="U420" s="11">
        <f t="shared" si="25"/>
        <v>0.34560000000000102</v>
      </c>
      <c r="V420" s="10">
        <f t="shared" si="26"/>
        <v>-0.26429999999999865</v>
      </c>
      <c r="W420" s="10">
        <f t="shared" si="27"/>
        <v>4.0650000000001185E-2</v>
      </c>
    </row>
    <row r="421" spans="1:24" s="10" customFormat="1" x14ac:dyDescent="0.2">
      <c r="A421" s="10" t="s">
        <v>4116</v>
      </c>
      <c r="B421" s="10" t="s">
        <v>4117</v>
      </c>
      <c r="C421" s="10" t="s">
        <v>4118</v>
      </c>
      <c r="D421" s="10" t="s">
        <v>4119</v>
      </c>
      <c r="E421" s="10">
        <v>1599</v>
      </c>
      <c r="F421" s="10" t="s">
        <v>9</v>
      </c>
      <c r="G421" s="10" t="s">
        <v>14</v>
      </c>
      <c r="H421" s="10" t="s">
        <v>4120</v>
      </c>
      <c r="I421" s="10">
        <v>1</v>
      </c>
      <c r="J421" s="10">
        <v>1215</v>
      </c>
      <c r="K421" s="11">
        <v>742436.9</v>
      </c>
      <c r="L421" s="10">
        <v>942276.4</v>
      </c>
      <c r="M421" s="10">
        <v>794692.2</v>
      </c>
      <c r="N421" s="10">
        <f t="shared" si="24"/>
        <v>3</v>
      </c>
      <c r="O421" s="11">
        <v>19.501899999999999</v>
      </c>
      <c r="P421" s="10">
        <v>19.845800000000001</v>
      </c>
      <c r="Q421" s="10">
        <v>19.600000000000001</v>
      </c>
      <c r="R421" s="11">
        <v>19.501899999999999</v>
      </c>
      <c r="S421" s="10">
        <v>19.845800000000001</v>
      </c>
      <c r="T421" s="10">
        <v>19.600000000000001</v>
      </c>
      <c r="U421" s="11">
        <f t="shared" si="25"/>
        <v>0.34390000000000143</v>
      </c>
      <c r="V421" s="10">
        <f t="shared" si="26"/>
        <v>9.8100000000002296E-2</v>
      </c>
      <c r="W421" s="10">
        <f t="shared" si="27"/>
        <v>0.22100000000000186</v>
      </c>
    </row>
    <row r="422" spans="1:24" s="10" customFormat="1" x14ac:dyDescent="0.2">
      <c r="A422" s="10" t="s">
        <v>5247</v>
      </c>
      <c r="B422" s="10" t="s">
        <v>5248</v>
      </c>
      <c r="C422" s="10" t="s">
        <v>5249</v>
      </c>
      <c r="D422" s="10" t="s">
        <v>5250</v>
      </c>
      <c r="E422" s="10">
        <v>666</v>
      </c>
      <c r="F422" s="10" t="s">
        <v>9</v>
      </c>
      <c r="G422" s="10" t="s">
        <v>14</v>
      </c>
      <c r="H422" s="10" t="s">
        <v>5251</v>
      </c>
      <c r="I422" s="10">
        <v>1</v>
      </c>
      <c r="J422" s="10">
        <v>1630</v>
      </c>
      <c r="K422" s="11">
        <v>224826.22</v>
      </c>
      <c r="L422" s="10">
        <v>285193.62</v>
      </c>
      <c r="M422" s="10">
        <v>209529.58</v>
      </c>
      <c r="N422" s="10">
        <f t="shared" si="24"/>
        <v>3</v>
      </c>
      <c r="O422" s="11">
        <v>17.778500000000001</v>
      </c>
      <c r="P422" s="10">
        <v>18.121600000000001</v>
      </c>
      <c r="Q422" s="10">
        <v>17.6768</v>
      </c>
      <c r="R422" s="11">
        <v>17.778500000000001</v>
      </c>
      <c r="S422" s="10">
        <v>18.121600000000001</v>
      </c>
      <c r="T422" s="10">
        <v>17.6768</v>
      </c>
      <c r="U422" s="11">
        <f t="shared" si="25"/>
        <v>0.34309999999999974</v>
      </c>
      <c r="V422" s="10">
        <f t="shared" si="26"/>
        <v>-0.10170000000000101</v>
      </c>
      <c r="W422" s="10">
        <f t="shared" si="27"/>
        <v>0.12069999999999936</v>
      </c>
    </row>
    <row r="423" spans="1:24" s="10" customFormat="1" x14ac:dyDescent="0.2">
      <c r="A423" s="10" t="s">
        <v>5992</v>
      </c>
      <c r="B423" s="10" t="s">
        <v>5993</v>
      </c>
      <c r="C423" s="10" t="s">
        <v>5994</v>
      </c>
      <c r="D423" s="10" t="s">
        <v>5995</v>
      </c>
      <c r="E423" s="10">
        <v>224</v>
      </c>
      <c r="F423" s="10" t="s">
        <v>9</v>
      </c>
      <c r="G423" s="10" t="s">
        <v>14</v>
      </c>
      <c r="H423" s="10" t="s">
        <v>5996</v>
      </c>
      <c r="I423" s="10">
        <v>0.99970000000000003</v>
      </c>
      <c r="J423" s="10">
        <v>1925</v>
      </c>
      <c r="K423" s="11">
        <v>149701.47</v>
      </c>
      <c r="L423" s="10">
        <v>189486.19</v>
      </c>
      <c r="M423" s="10">
        <v>176840.7</v>
      </c>
      <c r="N423" s="10">
        <f t="shared" si="24"/>
        <v>3</v>
      </c>
      <c r="O423" s="11">
        <v>17.191700000000001</v>
      </c>
      <c r="P423" s="10">
        <v>17.531700000000001</v>
      </c>
      <c r="Q423" s="10">
        <v>17.432099999999998</v>
      </c>
      <c r="R423" s="11">
        <v>17.191700000000001</v>
      </c>
      <c r="S423" s="10">
        <v>17.531700000000001</v>
      </c>
      <c r="T423" s="10">
        <v>17.432099999999998</v>
      </c>
      <c r="U423" s="11">
        <f t="shared" si="25"/>
        <v>0.33999999999999986</v>
      </c>
      <c r="V423" s="10">
        <f t="shared" si="26"/>
        <v>0.2403999999999975</v>
      </c>
      <c r="W423" s="10">
        <f t="shared" si="27"/>
        <v>0.29019999999999868</v>
      </c>
    </row>
    <row r="424" spans="1:24" s="10" customFormat="1" x14ac:dyDescent="0.2">
      <c r="A424" s="10" t="s">
        <v>3981</v>
      </c>
      <c r="B424" s="10" t="s">
        <v>3982</v>
      </c>
      <c r="C424" s="10" t="s">
        <v>3983</v>
      </c>
      <c r="D424" s="10" t="s">
        <v>3984</v>
      </c>
      <c r="E424" s="10">
        <v>196</v>
      </c>
      <c r="F424" s="10" t="s">
        <v>9</v>
      </c>
      <c r="G424" s="10" t="s">
        <v>14</v>
      </c>
      <c r="H424" s="10" t="s">
        <v>3985</v>
      </c>
      <c r="I424" s="10">
        <v>1</v>
      </c>
      <c r="J424" s="10">
        <v>1172</v>
      </c>
      <c r="K424" s="11">
        <v>344873.03</v>
      </c>
      <c r="L424" s="10">
        <v>436047.28</v>
      </c>
      <c r="M424" s="10">
        <v>332982.21999999997</v>
      </c>
      <c r="N424" s="10">
        <f t="shared" si="24"/>
        <v>3</v>
      </c>
      <c r="O424" s="11">
        <v>18.395700000000001</v>
      </c>
      <c r="P424" s="10">
        <v>18.734100000000002</v>
      </c>
      <c r="Q424" s="10">
        <v>18.345099999999999</v>
      </c>
      <c r="R424" s="11">
        <v>18.395700000000001</v>
      </c>
      <c r="S424" s="10">
        <v>18.734100000000002</v>
      </c>
      <c r="T424" s="10">
        <v>18.345099999999999</v>
      </c>
      <c r="U424" s="11">
        <f t="shared" si="25"/>
        <v>0.33840000000000003</v>
      </c>
      <c r="V424" s="10">
        <f t="shared" si="26"/>
        <v>-5.0600000000002865E-2</v>
      </c>
      <c r="W424" s="10">
        <f t="shared" si="27"/>
        <v>0.14389999999999858</v>
      </c>
    </row>
    <row r="425" spans="1:24" s="10" customFormat="1" x14ac:dyDescent="0.2">
      <c r="A425" s="10" t="s">
        <v>3551</v>
      </c>
      <c r="B425" s="10" t="s">
        <v>3552</v>
      </c>
      <c r="C425" s="10" t="s">
        <v>3553</v>
      </c>
      <c r="D425" s="10" t="s">
        <v>3554</v>
      </c>
      <c r="E425" s="10">
        <v>463</v>
      </c>
      <c r="F425" s="10" t="s">
        <v>9</v>
      </c>
      <c r="G425" s="10" t="s">
        <v>14</v>
      </c>
      <c r="H425" s="10" t="s">
        <v>3555</v>
      </c>
      <c r="I425" s="10">
        <v>1</v>
      </c>
      <c r="J425" s="10">
        <v>1067</v>
      </c>
      <c r="K425" s="11">
        <v>3371535.2</v>
      </c>
      <c r="L425" s="10">
        <v>4262716.5</v>
      </c>
      <c r="M425" s="10">
        <v>3964977</v>
      </c>
      <c r="N425" s="10">
        <f t="shared" si="24"/>
        <v>3</v>
      </c>
      <c r="O425" s="11">
        <v>21.684999999999999</v>
      </c>
      <c r="P425" s="10">
        <v>22.023299999999999</v>
      </c>
      <c r="Q425" s="10">
        <v>21.918900000000001</v>
      </c>
      <c r="R425" s="11">
        <v>21.684999999999999</v>
      </c>
      <c r="S425" s="10">
        <v>22.023299999999999</v>
      </c>
      <c r="T425" s="10">
        <v>21.918900000000001</v>
      </c>
      <c r="U425" s="11">
        <f t="shared" si="25"/>
        <v>0.33830000000000027</v>
      </c>
      <c r="V425" s="10">
        <f t="shared" si="26"/>
        <v>0.233900000000002</v>
      </c>
      <c r="W425" s="10">
        <f t="shared" si="27"/>
        <v>0.28610000000000113</v>
      </c>
      <c r="X425" s="12"/>
    </row>
    <row r="426" spans="1:24" s="10" customFormat="1" x14ac:dyDescent="0.2">
      <c r="A426" s="10" t="s">
        <v>1571</v>
      </c>
      <c r="B426" s="10" t="s">
        <v>1572</v>
      </c>
      <c r="C426" s="10" t="s">
        <v>1573</v>
      </c>
      <c r="D426" s="10" t="s">
        <v>1574</v>
      </c>
      <c r="E426" s="10">
        <v>325</v>
      </c>
      <c r="F426" s="10" t="s">
        <v>9</v>
      </c>
      <c r="G426" s="10" t="s">
        <v>14</v>
      </c>
      <c r="H426" s="10" t="s">
        <v>1575</v>
      </c>
      <c r="I426" s="10">
        <v>1</v>
      </c>
      <c r="J426" s="10">
        <v>506</v>
      </c>
      <c r="K426" s="11">
        <v>184090.6</v>
      </c>
      <c r="L426" s="10">
        <v>232581.34</v>
      </c>
      <c r="M426" s="10">
        <v>258150.77</v>
      </c>
      <c r="N426" s="10">
        <f t="shared" si="24"/>
        <v>3</v>
      </c>
      <c r="O426" s="11">
        <v>17.490100000000002</v>
      </c>
      <c r="P426" s="10">
        <v>17.827400000000001</v>
      </c>
      <c r="Q426" s="10">
        <v>17.977900000000002</v>
      </c>
      <c r="R426" s="11">
        <v>17.490100000000002</v>
      </c>
      <c r="S426" s="10">
        <v>17.827400000000001</v>
      </c>
      <c r="T426" s="10">
        <v>17.977900000000002</v>
      </c>
      <c r="U426" s="11">
        <f t="shared" si="25"/>
        <v>0.33729999999999905</v>
      </c>
      <c r="V426" s="10">
        <f t="shared" si="26"/>
        <v>0.48780000000000001</v>
      </c>
      <c r="W426" s="10">
        <f t="shared" si="27"/>
        <v>0.41254999999999953</v>
      </c>
    </row>
    <row r="427" spans="1:24" s="10" customFormat="1" x14ac:dyDescent="0.2">
      <c r="A427" s="10" t="s">
        <v>7416</v>
      </c>
      <c r="B427" s="10" t="s">
        <v>7417</v>
      </c>
      <c r="C427" s="10" t="s">
        <v>7418</v>
      </c>
      <c r="D427" s="10" t="s">
        <v>7419</v>
      </c>
      <c r="E427" s="10">
        <v>1083</v>
      </c>
      <c r="F427" s="10" t="s">
        <v>9</v>
      </c>
      <c r="G427" s="10" t="s">
        <v>14</v>
      </c>
      <c r="H427" s="10" t="s">
        <v>7420</v>
      </c>
      <c r="I427" s="10">
        <v>1</v>
      </c>
      <c r="J427" s="10">
        <v>2135</v>
      </c>
      <c r="K427" s="11">
        <v>100430.61</v>
      </c>
      <c r="L427" s="10">
        <v>126726.56</v>
      </c>
      <c r="M427" s="10">
        <v>121826.016</v>
      </c>
      <c r="N427" s="10">
        <f t="shared" si="24"/>
        <v>3</v>
      </c>
      <c r="O427" s="11">
        <v>16.6158</v>
      </c>
      <c r="P427" s="10">
        <v>16.9514</v>
      </c>
      <c r="Q427" s="10">
        <v>16.894500000000001</v>
      </c>
      <c r="R427" s="11">
        <v>16.6158</v>
      </c>
      <c r="S427" s="10">
        <v>16.9514</v>
      </c>
      <c r="T427" s="10">
        <v>16.894500000000001</v>
      </c>
      <c r="U427" s="11">
        <f t="shared" si="25"/>
        <v>0.33559999999999945</v>
      </c>
      <c r="V427" s="10">
        <f t="shared" si="26"/>
        <v>0.27870000000000061</v>
      </c>
      <c r="W427" s="10">
        <f t="shared" si="27"/>
        <v>0.30715000000000003</v>
      </c>
    </row>
    <row r="428" spans="1:24" s="10" customFormat="1" x14ac:dyDescent="0.2">
      <c r="A428" s="10" t="s">
        <v>3611</v>
      </c>
      <c r="B428" s="10" t="s">
        <v>3612</v>
      </c>
      <c r="C428" s="10" t="s">
        <v>3613</v>
      </c>
      <c r="D428" s="10" t="s">
        <v>3614</v>
      </c>
      <c r="E428" s="10">
        <v>143</v>
      </c>
      <c r="F428" s="10" t="s">
        <v>9</v>
      </c>
      <c r="G428" s="10" t="s">
        <v>14</v>
      </c>
      <c r="H428" s="10" t="s">
        <v>3615</v>
      </c>
      <c r="I428" s="10">
        <v>1</v>
      </c>
      <c r="J428" s="10">
        <v>1079</v>
      </c>
      <c r="K428" s="11">
        <v>1025949.75</v>
      </c>
      <c r="L428" s="10">
        <v>1293291.8999999999</v>
      </c>
      <c r="M428" s="10">
        <v>2652818</v>
      </c>
      <c r="N428" s="10">
        <f t="shared" si="24"/>
        <v>3</v>
      </c>
      <c r="O428" s="11">
        <v>19.968499999999999</v>
      </c>
      <c r="P428" s="10">
        <v>20.302600000000002</v>
      </c>
      <c r="Q428" s="10">
        <v>21.339099999999998</v>
      </c>
      <c r="R428" s="11">
        <v>19.968499999999999</v>
      </c>
      <c r="S428" s="10">
        <v>20.302600000000002</v>
      </c>
      <c r="T428" s="10">
        <v>21.339099999999998</v>
      </c>
      <c r="U428" s="11">
        <f t="shared" si="25"/>
        <v>0.33410000000000295</v>
      </c>
      <c r="V428" s="10">
        <f t="shared" si="26"/>
        <v>1.3705999999999996</v>
      </c>
      <c r="W428" s="10">
        <f t="shared" si="27"/>
        <v>0.85235000000000127</v>
      </c>
    </row>
    <row r="429" spans="1:24" s="10" customFormat="1" x14ac:dyDescent="0.2">
      <c r="A429" s="10" t="s">
        <v>5892</v>
      </c>
      <c r="B429" s="10" t="s">
        <v>5893</v>
      </c>
      <c r="C429" s="10" t="s">
        <v>5894</v>
      </c>
      <c r="D429" s="10" t="s">
        <v>5895</v>
      </c>
      <c r="E429" s="10">
        <v>423</v>
      </c>
      <c r="F429" s="10" t="s">
        <v>9</v>
      </c>
      <c r="G429" s="10" t="s">
        <v>14</v>
      </c>
      <c r="H429" s="10" t="s">
        <v>5896</v>
      </c>
      <c r="I429" s="10">
        <v>1</v>
      </c>
      <c r="J429" s="10">
        <v>1878</v>
      </c>
      <c r="K429" s="11">
        <v>113562.81</v>
      </c>
      <c r="L429" s="10">
        <v>142831.66</v>
      </c>
      <c r="M429" s="10">
        <v>142536.57999999999</v>
      </c>
      <c r="N429" s="10">
        <f t="shared" si="24"/>
        <v>3</v>
      </c>
      <c r="O429" s="11">
        <v>16.793099999999999</v>
      </c>
      <c r="P429" s="10">
        <v>17.123999999999999</v>
      </c>
      <c r="Q429" s="10">
        <v>17.120999999999999</v>
      </c>
      <c r="R429" s="11">
        <v>16.793099999999999</v>
      </c>
      <c r="S429" s="10">
        <v>17.123999999999999</v>
      </c>
      <c r="T429" s="10">
        <v>17.120999999999999</v>
      </c>
      <c r="U429" s="11">
        <f t="shared" si="25"/>
        <v>0.33089999999999975</v>
      </c>
      <c r="V429" s="10">
        <f t="shared" si="26"/>
        <v>0.32789999999999964</v>
      </c>
      <c r="W429" s="10">
        <f t="shared" si="27"/>
        <v>0.32939999999999969</v>
      </c>
    </row>
    <row r="430" spans="1:24" s="10" customFormat="1" x14ac:dyDescent="0.2">
      <c r="A430" s="10" t="s">
        <v>3021</v>
      </c>
      <c r="B430" s="10" t="s">
        <v>3022</v>
      </c>
      <c r="C430" s="10" t="s">
        <v>3023</v>
      </c>
      <c r="D430" s="10" t="s">
        <v>3024</v>
      </c>
      <c r="E430" s="10">
        <v>870</v>
      </c>
      <c r="F430" s="10" t="s">
        <v>9</v>
      </c>
      <c r="G430" s="10" t="s">
        <v>14</v>
      </c>
      <c r="H430" s="10" t="s">
        <v>3025</v>
      </c>
      <c r="I430" s="10">
        <v>1</v>
      </c>
      <c r="J430" s="10">
        <v>922</v>
      </c>
      <c r="K430" s="11">
        <v>298644.09999999998</v>
      </c>
      <c r="L430" s="10">
        <v>375139.03</v>
      </c>
      <c r="M430" s="10">
        <v>375222.7</v>
      </c>
      <c r="N430" s="10">
        <f t="shared" si="24"/>
        <v>3</v>
      </c>
      <c r="O430" s="11">
        <v>18.188099999999999</v>
      </c>
      <c r="P430" s="10">
        <v>18.517099999999999</v>
      </c>
      <c r="Q430" s="10">
        <v>18.517399999999999</v>
      </c>
      <c r="R430" s="11">
        <v>18.188099999999999</v>
      </c>
      <c r="S430" s="10">
        <v>18.517099999999999</v>
      </c>
      <c r="T430" s="10">
        <v>18.517399999999999</v>
      </c>
      <c r="U430" s="11">
        <f t="shared" si="25"/>
        <v>0.32900000000000063</v>
      </c>
      <c r="V430" s="10">
        <f t="shared" si="26"/>
        <v>0.32929999999999993</v>
      </c>
      <c r="W430" s="10">
        <f t="shared" si="27"/>
        <v>0.32915000000000028</v>
      </c>
    </row>
    <row r="431" spans="1:24" s="10" customFormat="1" x14ac:dyDescent="0.2">
      <c r="A431" s="10" t="s">
        <v>7719</v>
      </c>
      <c r="B431" s="10" t="s">
        <v>7720</v>
      </c>
      <c r="C431" s="10" t="s">
        <v>7721</v>
      </c>
      <c r="D431" s="10" t="s">
        <v>7722</v>
      </c>
      <c r="E431" s="10">
        <v>376</v>
      </c>
      <c r="F431" s="10" t="s">
        <v>9</v>
      </c>
      <c r="G431" s="10" t="s">
        <v>14</v>
      </c>
      <c r="H431" s="10" t="s">
        <v>7723</v>
      </c>
      <c r="I431" s="10">
        <v>1</v>
      </c>
      <c r="J431" s="10">
        <v>2192</v>
      </c>
      <c r="K431" s="11">
        <v>82930.585999999996</v>
      </c>
      <c r="L431" s="10">
        <v>104092.06</v>
      </c>
      <c r="M431" s="10">
        <v>59496.04</v>
      </c>
      <c r="N431" s="10">
        <f t="shared" si="24"/>
        <v>3</v>
      </c>
      <c r="O431" s="11">
        <v>16.339600000000001</v>
      </c>
      <c r="P431" s="10">
        <v>16.6675</v>
      </c>
      <c r="Q431" s="10">
        <v>15.8605</v>
      </c>
      <c r="R431" s="11">
        <v>16.339600000000001</v>
      </c>
      <c r="S431" s="10">
        <v>16.6675</v>
      </c>
      <c r="T431" s="10">
        <v>15.8605</v>
      </c>
      <c r="U431" s="11">
        <f t="shared" si="25"/>
        <v>0.32789999999999964</v>
      </c>
      <c r="V431" s="10">
        <f t="shared" si="26"/>
        <v>-0.47910000000000075</v>
      </c>
      <c r="W431" s="10">
        <f t="shared" si="27"/>
        <v>-7.5600000000000556E-2</v>
      </c>
    </row>
    <row r="432" spans="1:24" s="10" customFormat="1" x14ac:dyDescent="0.2">
      <c r="A432" s="10" t="s">
        <v>3681</v>
      </c>
      <c r="B432" s="10" t="s">
        <v>3682</v>
      </c>
      <c r="C432" s="10" t="s">
        <v>3683</v>
      </c>
      <c r="D432" s="10" t="s">
        <v>3684</v>
      </c>
      <c r="E432" s="10">
        <v>437</v>
      </c>
      <c r="F432" s="10" t="s">
        <v>9</v>
      </c>
      <c r="G432" s="10" t="s">
        <v>14</v>
      </c>
      <c r="H432" s="10" t="s">
        <v>3685</v>
      </c>
      <c r="I432" s="10">
        <v>1</v>
      </c>
      <c r="J432" s="10">
        <v>1097</v>
      </c>
      <c r="K432" s="11">
        <v>414307.16</v>
      </c>
      <c r="L432" s="10">
        <v>519879.5</v>
      </c>
      <c r="M432" s="10">
        <v>581353.75</v>
      </c>
      <c r="N432" s="10">
        <f t="shared" si="24"/>
        <v>3</v>
      </c>
      <c r="O432" s="11">
        <v>18.660299999999999</v>
      </c>
      <c r="P432" s="10">
        <v>18.9878</v>
      </c>
      <c r="Q432" s="10">
        <v>19.149100000000001</v>
      </c>
      <c r="R432" s="11">
        <v>18.660299999999999</v>
      </c>
      <c r="S432" s="10">
        <v>18.9878</v>
      </c>
      <c r="T432" s="10">
        <v>19.149100000000001</v>
      </c>
      <c r="U432" s="11">
        <f t="shared" si="25"/>
        <v>0.32750000000000057</v>
      </c>
      <c r="V432" s="10">
        <f t="shared" si="26"/>
        <v>0.48880000000000123</v>
      </c>
      <c r="W432" s="10">
        <f t="shared" si="27"/>
        <v>0.4081500000000009</v>
      </c>
    </row>
    <row r="433" spans="1:24" s="10" customFormat="1" x14ac:dyDescent="0.2">
      <c r="A433" s="10" t="s">
        <v>5607</v>
      </c>
      <c r="B433" s="10" t="s">
        <v>5608</v>
      </c>
      <c r="C433" s="10" t="s">
        <v>5609</v>
      </c>
      <c r="D433" s="10" t="s">
        <v>5610</v>
      </c>
      <c r="E433" s="10">
        <v>1041</v>
      </c>
      <c r="F433" s="10" t="s">
        <v>9</v>
      </c>
      <c r="G433" s="10" t="s">
        <v>14</v>
      </c>
      <c r="H433" s="10" t="s">
        <v>5611</v>
      </c>
      <c r="I433" s="10">
        <v>1</v>
      </c>
      <c r="J433" s="10">
        <v>1786</v>
      </c>
      <c r="K433" s="11">
        <v>283565.03000000003</v>
      </c>
      <c r="L433" s="10">
        <v>355370.1</v>
      </c>
      <c r="M433" s="10">
        <v>299315.09999999998</v>
      </c>
      <c r="N433" s="10">
        <f t="shared" si="24"/>
        <v>3</v>
      </c>
      <c r="O433" s="11">
        <v>18.113299999999999</v>
      </c>
      <c r="P433" s="10">
        <v>18.439</v>
      </c>
      <c r="Q433" s="10">
        <v>18.191299999999998</v>
      </c>
      <c r="R433" s="11">
        <v>18.113299999999999</v>
      </c>
      <c r="S433" s="10">
        <v>18.439</v>
      </c>
      <c r="T433" s="10">
        <v>18.191299999999998</v>
      </c>
      <c r="U433" s="11">
        <f t="shared" si="25"/>
        <v>0.32570000000000121</v>
      </c>
      <c r="V433" s="10">
        <f t="shared" si="26"/>
        <v>7.7999999999999403E-2</v>
      </c>
      <c r="W433" s="10">
        <f t="shared" si="27"/>
        <v>0.20185000000000031</v>
      </c>
    </row>
    <row r="434" spans="1:24" s="10" customFormat="1" x14ac:dyDescent="0.2">
      <c r="A434" s="10" t="s">
        <v>4716</v>
      </c>
      <c r="B434" s="10" t="s">
        <v>4717</v>
      </c>
      <c r="C434" s="10" t="s">
        <v>4718</v>
      </c>
      <c r="D434" s="10" t="s">
        <v>4719</v>
      </c>
      <c r="E434" s="10">
        <v>660</v>
      </c>
      <c r="F434" s="10" t="s">
        <v>9</v>
      </c>
      <c r="G434" s="10" t="s">
        <v>14</v>
      </c>
      <c r="H434" s="10" t="s">
        <v>4720</v>
      </c>
      <c r="I434" s="10">
        <v>1</v>
      </c>
      <c r="J434" s="10">
        <v>1397</v>
      </c>
      <c r="K434" s="11">
        <v>52478.66</v>
      </c>
      <c r="L434" s="10">
        <v>65686.22</v>
      </c>
      <c r="M434" s="10">
        <v>81053.72</v>
      </c>
      <c r="N434" s="10">
        <f t="shared" si="24"/>
        <v>3</v>
      </c>
      <c r="O434" s="11">
        <v>15.679399999999999</v>
      </c>
      <c r="P434" s="10">
        <v>16.003299999999999</v>
      </c>
      <c r="Q434" s="10">
        <v>16.3066</v>
      </c>
      <c r="R434" s="11">
        <v>15.679399999999999</v>
      </c>
      <c r="S434" s="10">
        <v>16.003299999999999</v>
      </c>
      <c r="T434" s="10">
        <v>16.3066</v>
      </c>
      <c r="U434" s="11">
        <f t="shared" si="25"/>
        <v>0.32390000000000008</v>
      </c>
      <c r="V434" s="10">
        <f t="shared" si="26"/>
        <v>0.6272000000000002</v>
      </c>
      <c r="W434" s="10">
        <f t="shared" si="27"/>
        <v>0.47555000000000014</v>
      </c>
    </row>
    <row r="435" spans="1:24" s="10" customFormat="1" x14ac:dyDescent="0.2">
      <c r="A435" s="10" t="s">
        <v>6866</v>
      </c>
      <c r="B435" s="10" t="s">
        <v>6867</v>
      </c>
      <c r="C435" s="10" t="s">
        <v>6868</v>
      </c>
      <c r="D435" s="10" t="s">
        <v>6869</v>
      </c>
      <c r="E435" s="10">
        <v>135</v>
      </c>
      <c r="F435" s="10" t="s">
        <v>9</v>
      </c>
      <c r="G435" s="10" t="s">
        <v>14</v>
      </c>
      <c r="H435" s="10" t="s">
        <v>6870</v>
      </c>
      <c r="I435" s="10">
        <v>1</v>
      </c>
      <c r="J435" s="10">
        <v>409</v>
      </c>
      <c r="K435" s="11">
        <v>8244676</v>
      </c>
      <c r="L435" s="12">
        <v>10309534</v>
      </c>
      <c r="M435" s="10">
        <v>8595179</v>
      </c>
      <c r="N435" s="10">
        <f t="shared" si="24"/>
        <v>3</v>
      </c>
      <c r="O435" s="11">
        <v>22.975000000000001</v>
      </c>
      <c r="P435" s="10">
        <v>23.296099999999999</v>
      </c>
      <c r="Q435" s="10">
        <v>23.0351</v>
      </c>
      <c r="R435" s="11">
        <v>22.975000000000001</v>
      </c>
      <c r="S435" s="10">
        <v>23.296099999999999</v>
      </c>
      <c r="T435" s="10">
        <v>23.0351</v>
      </c>
      <c r="U435" s="11">
        <f t="shared" si="25"/>
        <v>0.32109999999999772</v>
      </c>
      <c r="V435" s="10">
        <f t="shared" si="26"/>
        <v>6.0099999999998488E-2</v>
      </c>
      <c r="W435" s="10">
        <f t="shared" si="27"/>
        <v>0.1905999999999981</v>
      </c>
      <c r="X435" s="12"/>
    </row>
    <row r="436" spans="1:24" s="10" customFormat="1" x14ac:dyDescent="0.2">
      <c r="A436" s="10" t="s">
        <v>4771</v>
      </c>
      <c r="B436" s="10" t="s">
        <v>4772</v>
      </c>
      <c r="C436" s="10" t="s">
        <v>4773</v>
      </c>
      <c r="D436" s="10" t="s">
        <v>4774</v>
      </c>
      <c r="E436" s="10">
        <v>112</v>
      </c>
      <c r="F436" s="10" t="s">
        <v>9</v>
      </c>
      <c r="G436" s="10" t="s">
        <v>14</v>
      </c>
      <c r="H436" s="10" t="s">
        <v>4775</v>
      </c>
      <c r="I436" s="10">
        <v>1</v>
      </c>
      <c r="J436" s="10">
        <v>1414</v>
      </c>
      <c r="K436" s="11">
        <v>222347.55</v>
      </c>
      <c r="L436" s="10">
        <v>277240.21999999997</v>
      </c>
      <c r="M436" s="10">
        <v>193263.47</v>
      </c>
      <c r="N436" s="10">
        <f t="shared" si="24"/>
        <v>3</v>
      </c>
      <c r="O436" s="11">
        <v>17.762499999999999</v>
      </c>
      <c r="P436" s="10">
        <v>18.0808</v>
      </c>
      <c r="Q436" s="10">
        <v>17.560199999999998</v>
      </c>
      <c r="R436" s="11">
        <v>17.762499999999999</v>
      </c>
      <c r="S436" s="10">
        <v>18.0808</v>
      </c>
      <c r="T436" s="10">
        <v>17.560199999999998</v>
      </c>
      <c r="U436" s="11">
        <f t="shared" si="25"/>
        <v>0.31830000000000069</v>
      </c>
      <c r="V436" s="10">
        <f t="shared" si="26"/>
        <v>-0.20230000000000103</v>
      </c>
      <c r="W436" s="10">
        <f t="shared" si="27"/>
        <v>5.7999999999999829E-2</v>
      </c>
    </row>
    <row r="437" spans="1:24" s="10" customFormat="1" x14ac:dyDescent="0.2">
      <c r="A437" s="10" t="s">
        <v>431</v>
      </c>
      <c r="B437" s="10" t="s">
        <v>432</v>
      </c>
      <c r="C437" s="10" t="s">
        <v>433</v>
      </c>
      <c r="D437" s="10" t="s">
        <v>434</v>
      </c>
      <c r="E437" s="10">
        <v>536</v>
      </c>
      <c r="F437" s="10" t="s">
        <v>9</v>
      </c>
      <c r="G437" s="10" t="s">
        <v>14</v>
      </c>
      <c r="H437" s="10" t="s">
        <v>435</v>
      </c>
      <c r="I437" s="10">
        <v>1</v>
      </c>
      <c r="J437" s="10">
        <v>142</v>
      </c>
      <c r="K437" s="11">
        <v>176621.67</v>
      </c>
      <c r="L437" s="10">
        <v>219993.66</v>
      </c>
      <c r="M437" s="10">
        <v>222360.69</v>
      </c>
      <c r="N437" s="10">
        <f t="shared" si="24"/>
        <v>3</v>
      </c>
      <c r="O437" s="11">
        <v>17.430299999999999</v>
      </c>
      <c r="P437" s="10">
        <v>17.7471</v>
      </c>
      <c r="Q437" s="10">
        <v>17.762499999999999</v>
      </c>
      <c r="R437" s="11">
        <v>17.430299999999999</v>
      </c>
      <c r="S437" s="10">
        <v>17.7471</v>
      </c>
      <c r="T437" s="10">
        <v>17.762499999999999</v>
      </c>
      <c r="U437" s="11">
        <f t="shared" si="25"/>
        <v>0.31680000000000064</v>
      </c>
      <c r="V437" s="10">
        <f t="shared" si="26"/>
        <v>0.33220000000000027</v>
      </c>
      <c r="W437" s="10">
        <f t="shared" si="27"/>
        <v>0.32450000000000045</v>
      </c>
    </row>
    <row r="438" spans="1:24" s="10" customFormat="1" x14ac:dyDescent="0.2">
      <c r="A438" s="10" t="s">
        <v>1981</v>
      </c>
      <c r="B438" s="10" t="s">
        <v>1982</v>
      </c>
      <c r="C438" s="10" t="s">
        <v>1983</v>
      </c>
      <c r="D438" s="10" t="s">
        <v>1984</v>
      </c>
      <c r="E438" s="10">
        <v>298</v>
      </c>
      <c r="F438" s="10" t="s">
        <v>9</v>
      </c>
      <c r="G438" s="10" t="s">
        <v>14</v>
      </c>
      <c r="H438" s="10" t="s">
        <v>1985</v>
      </c>
      <c r="I438" s="10">
        <v>1</v>
      </c>
      <c r="J438" s="10">
        <v>638</v>
      </c>
      <c r="K438" s="11">
        <v>720110.6</v>
      </c>
      <c r="L438" s="10">
        <v>896738.06</v>
      </c>
      <c r="M438" s="10">
        <v>1132684</v>
      </c>
      <c r="N438" s="10">
        <f t="shared" si="24"/>
        <v>3</v>
      </c>
      <c r="O438" s="11">
        <v>19.457899999999999</v>
      </c>
      <c r="P438" s="10">
        <v>19.7743</v>
      </c>
      <c r="Q438" s="10">
        <v>20.1113</v>
      </c>
      <c r="R438" s="11">
        <v>19.457899999999999</v>
      </c>
      <c r="S438" s="10">
        <v>19.7743</v>
      </c>
      <c r="T438" s="10">
        <v>20.1113</v>
      </c>
      <c r="U438" s="11">
        <f t="shared" si="25"/>
        <v>0.31640000000000157</v>
      </c>
      <c r="V438" s="10">
        <f t="shared" si="26"/>
        <v>0.65340000000000131</v>
      </c>
      <c r="W438" s="10">
        <f t="shared" si="27"/>
        <v>0.48490000000000144</v>
      </c>
    </row>
    <row r="439" spans="1:24" s="10" customFormat="1" x14ac:dyDescent="0.2">
      <c r="A439" s="10" t="s">
        <v>161</v>
      </c>
      <c r="B439" s="10" t="s">
        <v>162</v>
      </c>
      <c r="C439" s="10" t="s">
        <v>163</v>
      </c>
      <c r="D439" s="10" t="s">
        <v>164</v>
      </c>
      <c r="E439" s="10">
        <v>358</v>
      </c>
      <c r="F439" s="10" t="s">
        <v>9</v>
      </c>
      <c r="G439" s="10" t="s">
        <v>14</v>
      </c>
      <c r="H439" s="10" t="s">
        <v>165</v>
      </c>
      <c r="I439" s="10">
        <v>1</v>
      </c>
      <c r="J439" s="10">
        <v>55</v>
      </c>
      <c r="K439" s="11">
        <v>535998</v>
      </c>
      <c r="L439" s="10">
        <v>667167.93999999994</v>
      </c>
      <c r="M439" s="10">
        <v>388755.38</v>
      </c>
      <c r="N439" s="10">
        <f t="shared" si="24"/>
        <v>3</v>
      </c>
      <c r="O439" s="11">
        <v>19.0319</v>
      </c>
      <c r="P439" s="10">
        <v>19.3477</v>
      </c>
      <c r="Q439" s="10">
        <v>18.5685</v>
      </c>
      <c r="R439" s="11">
        <v>19.0319</v>
      </c>
      <c r="S439" s="10">
        <v>19.3477</v>
      </c>
      <c r="T439" s="10">
        <v>18.5685</v>
      </c>
      <c r="U439" s="11">
        <f t="shared" si="25"/>
        <v>0.31579999999999941</v>
      </c>
      <c r="V439" s="10">
        <f t="shared" si="26"/>
        <v>-0.46340000000000003</v>
      </c>
      <c r="W439" s="10">
        <f t="shared" si="27"/>
        <v>-7.380000000000031E-2</v>
      </c>
    </row>
    <row r="440" spans="1:24" s="10" customFormat="1" x14ac:dyDescent="0.2">
      <c r="A440" s="10" t="s">
        <v>2961</v>
      </c>
      <c r="B440" s="10" t="s">
        <v>2962</v>
      </c>
      <c r="C440" s="10" t="s">
        <v>2963</v>
      </c>
      <c r="D440" s="10" t="s">
        <v>2964</v>
      </c>
      <c r="E440" s="10">
        <v>205</v>
      </c>
      <c r="F440" s="10" t="s">
        <v>9</v>
      </c>
      <c r="G440" s="10" t="s">
        <v>14</v>
      </c>
      <c r="H440" s="10" t="s">
        <v>2965</v>
      </c>
      <c r="I440" s="10">
        <v>1</v>
      </c>
      <c r="J440" s="10">
        <v>899</v>
      </c>
      <c r="K440" s="11">
        <v>258580.02</v>
      </c>
      <c r="L440" s="10">
        <v>321770.46999999997</v>
      </c>
      <c r="M440" s="10">
        <v>204501.22</v>
      </c>
      <c r="N440" s="10">
        <f t="shared" si="24"/>
        <v>3</v>
      </c>
      <c r="O440" s="11">
        <v>17.9803</v>
      </c>
      <c r="P440" s="10">
        <v>18.2957</v>
      </c>
      <c r="Q440" s="10">
        <v>17.6417</v>
      </c>
      <c r="R440" s="11">
        <v>17.9803</v>
      </c>
      <c r="S440" s="10">
        <v>18.2957</v>
      </c>
      <c r="T440" s="10">
        <v>17.6417</v>
      </c>
      <c r="U440" s="11">
        <f t="shared" si="25"/>
        <v>0.31540000000000035</v>
      </c>
      <c r="V440" s="10">
        <f t="shared" si="26"/>
        <v>-0.33859999999999957</v>
      </c>
      <c r="W440" s="10">
        <f t="shared" si="27"/>
        <v>-1.1599999999999611E-2</v>
      </c>
    </row>
    <row r="441" spans="1:24" s="10" customFormat="1" x14ac:dyDescent="0.2">
      <c r="A441" s="10" t="s">
        <v>6527</v>
      </c>
      <c r="B441" s="10" t="s">
        <v>6528</v>
      </c>
      <c r="C441" s="10" t="s">
        <v>6529</v>
      </c>
      <c r="D441" s="10" t="s">
        <v>6530</v>
      </c>
      <c r="E441" s="10">
        <v>367</v>
      </c>
      <c r="F441" s="10" t="s">
        <v>9</v>
      </c>
      <c r="G441" s="10" t="s">
        <v>14</v>
      </c>
      <c r="H441" s="10" t="s">
        <v>6531</v>
      </c>
      <c r="I441" s="10">
        <v>1</v>
      </c>
      <c r="J441" s="10">
        <v>2148</v>
      </c>
      <c r="K441" s="11">
        <v>180122.1</v>
      </c>
      <c r="L441" s="10">
        <v>223949.98</v>
      </c>
      <c r="M441" s="10">
        <v>169246</v>
      </c>
      <c r="N441" s="10">
        <f t="shared" si="24"/>
        <v>3</v>
      </c>
      <c r="O441" s="11">
        <v>17.458600000000001</v>
      </c>
      <c r="P441" s="10">
        <v>17.7728</v>
      </c>
      <c r="Q441" s="10">
        <v>17.3688</v>
      </c>
      <c r="R441" s="11">
        <v>17.458600000000001</v>
      </c>
      <c r="S441" s="10">
        <v>17.7728</v>
      </c>
      <c r="T441" s="10">
        <v>17.3688</v>
      </c>
      <c r="U441" s="11">
        <f t="shared" si="25"/>
        <v>0.31419999999999959</v>
      </c>
      <c r="V441" s="10">
        <f t="shared" si="26"/>
        <v>-8.9800000000000324E-2</v>
      </c>
      <c r="W441" s="10">
        <f t="shared" si="27"/>
        <v>0.11219999999999963</v>
      </c>
    </row>
    <row r="442" spans="1:24" s="10" customFormat="1" x14ac:dyDescent="0.2">
      <c r="A442" s="10" t="s">
        <v>1041</v>
      </c>
      <c r="B442" s="10" t="s">
        <v>1042</v>
      </c>
      <c r="C442" s="10" t="s">
        <v>1043</v>
      </c>
      <c r="D442" s="10" t="s">
        <v>1044</v>
      </c>
      <c r="E442" s="10">
        <v>317</v>
      </c>
      <c r="F442" s="10" t="s">
        <v>9</v>
      </c>
      <c r="G442" s="10" t="s">
        <v>14</v>
      </c>
      <c r="H442" s="10" t="s">
        <v>1045</v>
      </c>
      <c r="I442" s="10">
        <v>1</v>
      </c>
      <c r="J442" s="10">
        <v>340</v>
      </c>
      <c r="K442" s="11">
        <v>2956385.2</v>
      </c>
      <c r="L442" s="10">
        <v>3672205.8</v>
      </c>
      <c r="M442" s="10">
        <v>3708124.2</v>
      </c>
      <c r="N442" s="10">
        <f t="shared" si="24"/>
        <v>3</v>
      </c>
      <c r="O442" s="11">
        <v>21.4954</v>
      </c>
      <c r="P442" s="10">
        <v>21.808199999999999</v>
      </c>
      <c r="Q442" s="10">
        <v>21.822299999999998</v>
      </c>
      <c r="R442" s="11">
        <v>21.4954</v>
      </c>
      <c r="S442" s="10">
        <v>21.808199999999999</v>
      </c>
      <c r="T442" s="10">
        <v>21.822299999999998</v>
      </c>
      <c r="U442" s="11">
        <f t="shared" si="25"/>
        <v>0.3127999999999993</v>
      </c>
      <c r="V442" s="10">
        <f t="shared" si="26"/>
        <v>0.32689999999999841</v>
      </c>
      <c r="W442" s="10">
        <f t="shared" si="27"/>
        <v>0.31984999999999886</v>
      </c>
      <c r="X442" s="12"/>
    </row>
    <row r="443" spans="1:24" s="10" customFormat="1" x14ac:dyDescent="0.2">
      <c r="A443" s="10" t="s">
        <v>5927</v>
      </c>
      <c r="B443" s="10" t="s">
        <v>5928</v>
      </c>
      <c r="C443" s="10" t="s">
        <v>5929</v>
      </c>
      <c r="D443" s="10" t="s">
        <v>5930</v>
      </c>
      <c r="E443" s="10">
        <v>479</v>
      </c>
      <c r="F443" s="10" t="s">
        <v>9</v>
      </c>
      <c r="G443" s="10" t="s">
        <v>14</v>
      </c>
      <c r="H443" s="10" t="s">
        <v>5931</v>
      </c>
      <c r="I443" s="10">
        <v>1</v>
      </c>
      <c r="J443" s="10">
        <v>1901</v>
      </c>
      <c r="K443" s="11">
        <v>109517.27</v>
      </c>
      <c r="L443" s="10">
        <v>135966.35999999999</v>
      </c>
      <c r="M443" s="10">
        <v>116073.31</v>
      </c>
      <c r="N443" s="10">
        <f t="shared" si="24"/>
        <v>3</v>
      </c>
      <c r="O443" s="11">
        <v>16.7408</v>
      </c>
      <c r="P443" s="10">
        <v>17.052900000000001</v>
      </c>
      <c r="Q443" s="10">
        <v>16.8247</v>
      </c>
      <c r="R443" s="11">
        <v>16.7408</v>
      </c>
      <c r="S443" s="10">
        <v>17.052900000000001</v>
      </c>
      <c r="T443" s="10">
        <v>16.8247</v>
      </c>
      <c r="U443" s="11">
        <f t="shared" si="25"/>
        <v>0.31210000000000093</v>
      </c>
      <c r="V443" s="10">
        <f t="shared" si="26"/>
        <v>8.3899999999999864E-2</v>
      </c>
      <c r="W443" s="10">
        <f t="shared" si="27"/>
        <v>0.1980000000000004</v>
      </c>
    </row>
    <row r="444" spans="1:24" s="10" customFormat="1" x14ac:dyDescent="0.2">
      <c r="A444" s="10" t="s">
        <v>1556</v>
      </c>
      <c r="B444" s="10" t="s">
        <v>1557</v>
      </c>
      <c r="C444" s="10" t="s">
        <v>1558</v>
      </c>
      <c r="D444" s="10" t="s">
        <v>1559</v>
      </c>
      <c r="E444" s="10">
        <v>404</v>
      </c>
      <c r="F444" s="10" t="s">
        <v>9</v>
      </c>
      <c r="G444" s="10" t="s">
        <v>14</v>
      </c>
      <c r="H444" s="10" t="s">
        <v>1560</v>
      </c>
      <c r="I444" s="10">
        <v>1</v>
      </c>
      <c r="J444" s="10">
        <v>502</v>
      </c>
      <c r="K444" s="11">
        <v>125775.16</v>
      </c>
      <c r="L444" s="10">
        <v>156116.34</v>
      </c>
      <c r="M444" s="10">
        <v>58044.43</v>
      </c>
      <c r="N444" s="10">
        <f t="shared" si="24"/>
        <v>3</v>
      </c>
      <c r="O444" s="11">
        <v>16.9405</v>
      </c>
      <c r="P444" s="10">
        <v>17.252300000000002</v>
      </c>
      <c r="Q444" s="10">
        <v>15.8249</v>
      </c>
      <c r="R444" s="11">
        <v>16.9405</v>
      </c>
      <c r="S444" s="10">
        <v>17.252300000000002</v>
      </c>
      <c r="T444" s="10">
        <v>15.8249</v>
      </c>
      <c r="U444" s="11">
        <f t="shared" si="25"/>
        <v>0.31180000000000163</v>
      </c>
      <c r="V444" s="10">
        <f t="shared" si="26"/>
        <v>-1.1156000000000006</v>
      </c>
      <c r="W444" s="10">
        <f t="shared" si="27"/>
        <v>-0.40189999999999948</v>
      </c>
    </row>
    <row r="445" spans="1:24" s="10" customFormat="1" x14ac:dyDescent="0.2">
      <c r="A445" s="10" t="s">
        <v>7231</v>
      </c>
      <c r="B445" s="10" t="s">
        <v>7232</v>
      </c>
      <c r="C445" s="10" t="s">
        <v>7233</v>
      </c>
      <c r="D445" s="10" t="s">
        <v>7234</v>
      </c>
      <c r="E445" s="10">
        <v>250</v>
      </c>
      <c r="F445" s="10" t="s">
        <v>9</v>
      </c>
      <c r="G445" s="10" t="s">
        <v>14</v>
      </c>
      <c r="H445" s="10" t="s">
        <v>7235</v>
      </c>
      <c r="I445" s="10">
        <v>1</v>
      </c>
      <c r="J445" s="10">
        <v>1508</v>
      </c>
      <c r="K445" s="11">
        <v>576396.06000000006</v>
      </c>
      <c r="L445" s="10">
        <v>714573.5</v>
      </c>
      <c r="M445" s="10">
        <v>750620.5</v>
      </c>
      <c r="N445" s="10">
        <f t="shared" si="24"/>
        <v>3</v>
      </c>
      <c r="O445" s="11">
        <v>19.136700000000001</v>
      </c>
      <c r="P445" s="10">
        <v>19.4467</v>
      </c>
      <c r="Q445" s="10">
        <v>19.517700000000001</v>
      </c>
      <c r="R445" s="11">
        <v>19.136700000000001</v>
      </c>
      <c r="S445" s="10">
        <v>19.4467</v>
      </c>
      <c r="T445" s="10">
        <v>19.517700000000001</v>
      </c>
      <c r="U445" s="11">
        <f t="shared" si="25"/>
        <v>0.30999999999999872</v>
      </c>
      <c r="V445" s="10">
        <f t="shared" si="26"/>
        <v>0.38100000000000023</v>
      </c>
      <c r="W445" s="10">
        <f t="shared" si="27"/>
        <v>0.34549999999999947</v>
      </c>
    </row>
    <row r="446" spans="1:24" s="10" customFormat="1" x14ac:dyDescent="0.2">
      <c r="A446" s="10" t="s">
        <v>2376</v>
      </c>
      <c r="B446" s="10" t="s">
        <v>2377</v>
      </c>
      <c r="C446" s="10" t="s">
        <v>2378</v>
      </c>
      <c r="D446" s="10" t="s">
        <v>2379</v>
      </c>
      <c r="E446" s="10">
        <v>906</v>
      </c>
      <c r="F446" s="10" t="s">
        <v>9</v>
      </c>
      <c r="G446" s="10" t="s">
        <v>14</v>
      </c>
      <c r="H446" s="10" t="s">
        <v>2380</v>
      </c>
      <c r="I446" s="10">
        <v>1</v>
      </c>
      <c r="J446" s="10">
        <v>746</v>
      </c>
      <c r="K446" s="11">
        <v>490394.1</v>
      </c>
      <c r="L446" s="10">
        <v>607856.93999999994</v>
      </c>
      <c r="M446" s="10">
        <v>468337.84</v>
      </c>
      <c r="N446" s="10">
        <f t="shared" si="24"/>
        <v>3</v>
      </c>
      <c r="O446" s="11">
        <v>18.903600000000001</v>
      </c>
      <c r="P446" s="10">
        <v>19.2134</v>
      </c>
      <c r="Q446" s="10">
        <v>18.837199999999999</v>
      </c>
      <c r="R446" s="11">
        <v>18.903600000000001</v>
      </c>
      <c r="S446" s="10">
        <v>19.2134</v>
      </c>
      <c r="T446" s="10">
        <v>18.837199999999999</v>
      </c>
      <c r="U446" s="11">
        <f t="shared" si="25"/>
        <v>0.30979999999999919</v>
      </c>
      <c r="V446" s="10">
        <f t="shared" si="26"/>
        <v>-6.6400000000001569E-2</v>
      </c>
      <c r="W446" s="10">
        <f t="shared" si="27"/>
        <v>0.12169999999999881</v>
      </c>
    </row>
    <row r="447" spans="1:24" s="10" customFormat="1" x14ac:dyDescent="0.2">
      <c r="A447" s="10" t="s">
        <v>2761</v>
      </c>
      <c r="B447" s="10" t="s">
        <v>2762</v>
      </c>
      <c r="C447" s="10" t="s">
        <v>2763</v>
      </c>
      <c r="D447" s="10" t="s">
        <v>2764</v>
      </c>
      <c r="E447" s="10">
        <v>3256</v>
      </c>
      <c r="F447" s="10" t="s">
        <v>9</v>
      </c>
      <c r="G447" s="10" t="s">
        <v>14</v>
      </c>
      <c r="H447" s="10" t="s">
        <v>2765</v>
      </c>
      <c r="I447" s="10">
        <v>1</v>
      </c>
      <c r="J447" s="10">
        <v>846</v>
      </c>
      <c r="K447" s="11">
        <v>96635.1</v>
      </c>
      <c r="L447" s="10">
        <v>119770.92</v>
      </c>
      <c r="M447" s="10">
        <v>119459.45</v>
      </c>
      <c r="N447" s="10">
        <f t="shared" si="24"/>
        <v>3</v>
      </c>
      <c r="O447" s="11">
        <v>16.560300000000002</v>
      </c>
      <c r="P447" s="10">
        <v>16.869900000000001</v>
      </c>
      <c r="Q447" s="10">
        <v>16.866199999999999</v>
      </c>
      <c r="R447" s="11">
        <v>16.560300000000002</v>
      </c>
      <c r="S447" s="10">
        <v>16.869900000000001</v>
      </c>
      <c r="T447" s="10">
        <v>16.866199999999999</v>
      </c>
      <c r="U447" s="11">
        <f t="shared" si="25"/>
        <v>0.30959999999999965</v>
      </c>
      <c r="V447" s="10">
        <f t="shared" si="26"/>
        <v>0.30589999999999762</v>
      </c>
      <c r="W447" s="10">
        <f t="shared" si="27"/>
        <v>0.30774999999999864</v>
      </c>
    </row>
    <row r="448" spans="1:24" s="10" customFormat="1" x14ac:dyDescent="0.2">
      <c r="A448" s="10" t="s">
        <v>1661</v>
      </c>
      <c r="B448" s="10" t="s">
        <v>1662</v>
      </c>
      <c r="C448" s="10" t="s">
        <v>1663</v>
      </c>
      <c r="D448" s="10" t="s">
        <v>1664</v>
      </c>
      <c r="E448" s="10">
        <v>149</v>
      </c>
      <c r="F448" s="10" t="s">
        <v>9</v>
      </c>
      <c r="G448" s="10" t="s">
        <v>14</v>
      </c>
      <c r="H448" s="10" t="s">
        <v>1665</v>
      </c>
      <c r="I448" s="10">
        <v>1</v>
      </c>
      <c r="J448" s="10">
        <v>535</v>
      </c>
      <c r="K448" s="11">
        <v>494236.25</v>
      </c>
      <c r="L448" s="10">
        <v>612217.9</v>
      </c>
      <c r="M448" s="10">
        <v>245040.7</v>
      </c>
      <c r="N448" s="10">
        <f t="shared" si="24"/>
        <v>3</v>
      </c>
      <c r="O448" s="11">
        <v>18.9148</v>
      </c>
      <c r="P448" s="10">
        <v>19.223700000000001</v>
      </c>
      <c r="Q448" s="10">
        <v>17.902699999999999</v>
      </c>
      <c r="R448" s="11">
        <v>18.9148</v>
      </c>
      <c r="S448" s="10">
        <v>19.223700000000001</v>
      </c>
      <c r="T448" s="10">
        <v>17.902699999999999</v>
      </c>
      <c r="U448" s="11">
        <f t="shared" si="25"/>
        <v>0.30890000000000128</v>
      </c>
      <c r="V448" s="10">
        <f t="shared" si="26"/>
        <v>-1.0121000000000002</v>
      </c>
      <c r="W448" s="10">
        <f t="shared" si="27"/>
        <v>-0.35159999999999947</v>
      </c>
    </row>
    <row r="449" spans="1:23" s="10" customFormat="1" x14ac:dyDescent="0.2">
      <c r="A449" s="10" t="s">
        <v>4346</v>
      </c>
      <c r="B449" s="10" t="s">
        <v>4347</v>
      </c>
      <c r="C449" s="10" t="s">
        <v>4348</v>
      </c>
      <c r="D449" s="10" t="s">
        <v>4349</v>
      </c>
      <c r="E449" s="10">
        <v>721</v>
      </c>
      <c r="F449" s="10" t="s">
        <v>9</v>
      </c>
      <c r="G449" s="10" t="s">
        <v>14</v>
      </c>
      <c r="H449" s="10" t="s">
        <v>4350</v>
      </c>
      <c r="I449" s="10">
        <v>1</v>
      </c>
      <c r="J449" s="10">
        <v>1286</v>
      </c>
      <c r="K449" s="11">
        <v>240489.38</v>
      </c>
      <c r="L449" s="10">
        <v>297450.8</v>
      </c>
      <c r="M449" s="10">
        <v>364155.84</v>
      </c>
      <c r="N449" s="10">
        <f t="shared" si="24"/>
        <v>3</v>
      </c>
      <c r="O449" s="11">
        <v>17.875599999999999</v>
      </c>
      <c r="P449" s="10">
        <v>18.182300000000001</v>
      </c>
      <c r="Q449" s="10">
        <v>18.4742</v>
      </c>
      <c r="R449" s="11">
        <v>17.875599999999999</v>
      </c>
      <c r="S449" s="10">
        <v>18.182300000000001</v>
      </c>
      <c r="T449" s="10">
        <v>18.4742</v>
      </c>
      <c r="U449" s="11">
        <f t="shared" si="25"/>
        <v>0.30670000000000286</v>
      </c>
      <c r="V449" s="10">
        <f t="shared" si="26"/>
        <v>0.59860000000000113</v>
      </c>
      <c r="W449" s="10">
        <f t="shared" si="27"/>
        <v>0.452650000000002</v>
      </c>
    </row>
    <row r="450" spans="1:23" s="10" customFormat="1" x14ac:dyDescent="0.2">
      <c r="A450" s="10" t="s">
        <v>51</v>
      </c>
      <c r="B450" s="10" t="s">
        <v>52</v>
      </c>
      <c r="C450" s="10" t="s">
        <v>53</v>
      </c>
      <c r="D450" s="10" t="s">
        <v>54</v>
      </c>
      <c r="E450" s="10">
        <v>380</v>
      </c>
      <c r="F450" s="10" t="s">
        <v>9</v>
      </c>
      <c r="G450" s="10" t="s">
        <v>14</v>
      </c>
      <c r="H450" s="10" t="s">
        <v>55</v>
      </c>
      <c r="I450" s="10">
        <v>1</v>
      </c>
      <c r="J450" s="10">
        <v>20</v>
      </c>
      <c r="K450" s="11">
        <v>220449.64</v>
      </c>
      <c r="L450" s="10">
        <v>272602.46999999997</v>
      </c>
      <c r="M450" s="10">
        <v>207490.1</v>
      </c>
      <c r="N450" s="10">
        <f t="shared" si="24"/>
        <v>3</v>
      </c>
      <c r="O450" s="11">
        <v>17.7501</v>
      </c>
      <c r="P450" s="10">
        <v>18.0564</v>
      </c>
      <c r="Q450" s="10">
        <v>17.662700000000001</v>
      </c>
      <c r="R450" s="11">
        <v>17.7501</v>
      </c>
      <c r="S450" s="10">
        <v>18.0564</v>
      </c>
      <c r="T450" s="10">
        <v>17.662700000000001</v>
      </c>
      <c r="U450" s="11">
        <f t="shared" si="25"/>
        <v>0.30630000000000024</v>
      </c>
      <c r="V450" s="10">
        <f t="shared" si="26"/>
        <v>-8.7399999999998812E-2</v>
      </c>
      <c r="W450" s="10">
        <f t="shared" si="27"/>
        <v>0.10945000000000071</v>
      </c>
    </row>
    <row r="451" spans="1:23" s="10" customFormat="1" x14ac:dyDescent="0.2">
      <c r="A451" s="10" t="s">
        <v>2506</v>
      </c>
      <c r="B451" s="10" t="s">
        <v>2507</v>
      </c>
      <c r="C451" s="10" t="s">
        <v>2508</v>
      </c>
      <c r="D451" s="10" t="s">
        <v>2509</v>
      </c>
      <c r="E451" s="10">
        <v>427</v>
      </c>
      <c r="F451" s="10" t="s">
        <v>9</v>
      </c>
      <c r="G451" s="10" t="s">
        <v>14</v>
      </c>
      <c r="H451" s="10" t="s">
        <v>2510</v>
      </c>
      <c r="I451" s="10">
        <v>1</v>
      </c>
      <c r="J451" s="10">
        <v>777</v>
      </c>
      <c r="K451" s="11">
        <v>1113612</v>
      </c>
      <c r="L451" s="10">
        <v>1375353.9</v>
      </c>
      <c r="M451" s="10">
        <v>1959822.5</v>
      </c>
      <c r="N451" s="10">
        <f t="shared" ref="N451:N514" si="28">COUNT(K451:M451)</f>
        <v>3</v>
      </c>
      <c r="O451" s="11">
        <v>20.0868</v>
      </c>
      <c r="P451" s="10">
        <v>20.391400000000001</v>
      </c>
      <c r="Q451" s="10">
        <v>20.9023</v>
      </c>
      <c r="R451" s="11">
        <v>20.0868</v>
      </c>
      <c r="S451" s="10">
        <v>20.391400000000001</v>
      </c>
      <c r="T451" s="10">
        <v>20.9023</v>
      </c>
      <c r="U451" s="11">
        <f t="shared" ref="U451:U514" si="29">S451-R451</f>
        <v>0.30460000000000065</v>
      </c>
      <c r="V451" s="10">
        <f t="shared" ref="V451:V514" si="30">T451-R451</f>
        <v>0.81550000000000011</v>
      </c>
      <c r="W451" s="10">
        <f t="shared" ref="W451:W514" si="31">AVERAGE(U451:V451)</f>
        <v>0.56005000000000038</v>
      </c>
    </row>
    <row r="452" spans="1:23" s="10" customFormat="1" x14ac:dyDescent="0.2">
      <c r="A452" s="10" t="s">
        <v>2971</v>
      </c>
      <c r="B452" s="10" t="s">
        <v>2972</v>
      </c>
      <c r="C452" s="10" t="s">
        <v>2973</v>
      </c>
      <c r="D452" s="10" t="s">
        <v>2974</v>
      </c>
      <c r="E452" s="10">
        <v>904</v>
      </c>
      <c r="F452" s="10" t="s">
        <v>9</v>
      </c>
      <c r="G452" s="10" t="s">
        <v>14</v>
      </c>
      <c r="H452" s="10" t="s">
        <v>2975</v>
      </c>
      <c r="I452" s="10">
        <v>1</v>
      </c>
      <c r="J452" s="10">
        <v>901</v>
      </c>
      <c r="K452" s="11">
        <v>279509.28000000003</v>
      </c>
      <c r="L452" s="10">
        <v>345070.8</v>
      </c>
      <c r="M452" s="10">
        <v>271880.3</v>
      </c>
      <c r="N452" s="10">
        <f t="shared" si="28"/>
        <v>3</v>
      </c>
      <c r="O452" s="11">
        <v>18.092500000000001</v>
      </c>
      <c r="P452" s="10">
        <v>18.3965</v>
      </c>
      <c r="Q452" s="10">
        <v>18.052600000000002</v>
      </c>
      <c r="R452" s="11">
        <v>18.092500000000001</v>
      </c>
      <c r="S452" s="10">
        <v>18.3965</v>
      </c>
      <c r="T452" s="10">
        <v>18.052600000000002</v>
      </c>
      <c r="U452" s="11">
        <f t="shared" si="29"/>
        <v>0.30399999999999849</v>
      </c>
      <c r="V452" s="10">
        <f t="shared" si="30"/>
        <v>-3.989999999999938E-2</v>
      </c>
      <c r="W452" s="10">
        <f t="shared" si="31"/>
        <v>0.13204999999999956</v>
      </c>
    </row>
    <row r="453" spans="1:23" s="10" customFormat="1" x14ac:dyDescent="0.2">
      <c r="A453" s="10" t="s">
        <v>1586</v>
      </c>
      <c r="B453" s="10" t="s">
        <v>1587</v>
      </c>
      <c r="C453" s="10" t="s">
        <v>1588</v>
      </c>
      <c r="D453" s="10" t="s">
        <v>1589</v>
      </c>
      <c r="E453" s="10">
        <v>240</v>
      </c>
      <c r="F453" s="10" t="s">
        <v>9</v>
      </c>
      <c r="G453" s="10" t="s">
        <v>14</v>
      </c>
      <c r="H453" s="10" t="s">
        <v>1590</v>
      </c>
      <c r="I453" s="10">
        <v>1</v>
      </c>
      <c r="J453" s="10">
        <v>509</v>
      </c>
      <c r="K453" s="11">
        <v>854323.94</v>
      </c>
      <c r="L453" s="10">
        <v>1053960</v>
      </c>
      <c r="M453" s="10">
        <v>1118692.8999999999</v>
      </c>
      <c r="N453" s="10">
        <f t="shared" si="28"/>
        <v>3</v>
      </c>
      <c r="O453" s="11">
        <v>19.7044</v>
      </c>
      <c r="P453" s="10">
        <v>20.007400000000001</v>
      </c>
      <c r="Q453" s="10">
        <v>20.093399999999999</v>
      </c>
      <c r="R453" s="11">
        <v>19.7044</v>
      </c>
      <c r="S453" s="10">
        <v>20.007400000000001</v>
      </c>
      <c r="T453" s="10">
        <v>20.093399999999999</v>
      </c>
      <c r="U453" s="11">
        <f t="shared" si="29"/>
        <v>0.30300000000000082</v>
      </c>
      <c r="V453" s="10">
        <f t="shared" si="30"/>
        <v>0.38899999999999935</v>
      </c>
      <c r="W453" s="10">
        <f t="shared" si="31"/>
        <v>0.34600000000000009</v>
      </c>
    </row>
    <row r="454" spans="1:23" s="10" customFormat="1" x14ac:dyDescent="0.2">
      <c r="A454" s="10" t="s">
        <v>2896</v>
      </c>
      <c r="B454" s="10" t="s">
        <v>2897</v>
      </c>
      <c r="C454" s="10" t="s">
        <v>2898</v>
      </c>
      <c r="D454" s="10" t="s">
        <v>2899</v>
      </c>
      <c r="E454" s="10">
        <v>469</v>
      </c>
      <c r="F454" s="10" t="s">
        <v>9</v>
      </c>
      <c r="G454" s="10" t="s">
        <v>14</v>
      </c>
      <c r="H454" s="10" t="s">
        <v>2900</v>
      </c>
      <c r="I454" s="10">
        <v>1</v>
      </c>
      <c r="J454" s="10">
        <v>883</v>
      </c>
      <c r="K454" s="11">
        <v>48764.315999999999</v>
      </c>
      <c r="L454" s="10" t="s">
        <v>6689</v>
      </c>
      <c r="M454" s="10">
        <v>115445.18</v>
      </c>
      <c r="N454" s="10">
        <f t="shared" si="28"/>
        <v>2</v>
      </c>
      <c r="O454" s="11">
        <v>15.573499999999999</v>
      </c>
      <c r="P454" s="10" t="s">
        <v>6689</v>
      </c>
      <c r="Q454" s="10">
        <v>16.816800000000001</v>
      </c>
      <c r="R454" s="11">
        <v>15.573499999999999</v>
      </c>
      <c r="S454" s="10">
        <v>15.8764</v>
      </c>
      <c r="T454" s="10">
        <v>16.816800000000001</v>
      </c>
      <c r="U454" s="11">
        <f t="shared" si="29"/>
        <v>0.30290000000000106</v>
      </c>
      <c r="V454" s="10">
        <f t="shared" si="30"/>
        <v>1.2433000000000014</v>
      </c>
      <c r="W454" s="10">
        <f t="shared" si="31"/>
        <v>0.77310000000000123</v>
      </c>
    </row>
    <row r="455" spans="1:23" s="10" customFormat="1" x14ac:dyDescent="0.2">
      <c r="A455" s="10" t="s">
        <v>6222</v>
      </c>
      <c r="B455" s="10" t="s">
        <v>6223</v>
      </c>
      <c r="C455" s="10" t="s">
        <v>6224</v>
      </c>
      <c r="D455" s="10" t="s">
        <v>6225</v>
      </c>
      <c r="E455" s="10">
        <v>980</v>
      </c>
      <c r="F455" s="10" t="s">
        <v>9</v>
      </c>
      <c r="G455" s="10" t="s">
        <v>14</v>
      </c>
      <c r="H455" s="10" t="s">
        <v>6226</v>
      </c>
      <c r="I455" s="10">
        <v>1</v>
      </c>
      <c r="J455" s="10">
        <v>2047</v>
      </c>
      <c r="K455" s="11">
        <v>101839.42</v>
      </c>
      <c r="L455" s="10">
        <v>125552.21</v>
      </c>
      <c r="M455" s="10">
        <v>99149.77</v>
      </c>
      <c r="N455" s="10">
        <f t="shared" si="28"/>
        <v>3</v>
      </c>
      <c r="O455" s="11">
        <v>16.635899999999999</v>
      </c>
      <c r="P455" s="10">
        <v>16.937899999999999</v>
      </c>
      <c r="Q455" s="10">
        <v>16.597300000000001</v>
      </c>
      <c r="R455" s="11">
        <v>16.635899999999999</v>
      </c>
      <c r="S455" s="10">
        <v>16.937899999999999</v>
      </c>
      <c r="T455" s="10">
        <v>16.597300000000001</v>
      </c>
      <c r="U455" s="11">
        <f t="shared" si="29"/>
        <v>0.3019999999999996</v>
      </c>
      <c r="V455" s="10">
        <f t="shared" si="30"/>
        <v>-3.8599999999998857E-2</v>
      </c>
      <c r="W455" s="10">
        <f t="shared" si="31"/>
        <v>0.13170000000000037</v>
      </c>
    </row>
    <row r="456" spans="1:23" s="10" customFormat="1" x14ac:dyDescent="0.2">
      <c r="A456" s="10" t="s">
        <v>4391</v>
      </c>
      <c r="B456" s="10" t="s">
        <v>4392</v>
      </c>
      <c r="C456" s="10" t="s">
        <v>4393</v>
      </c>
      <c r="D456" s="10" t="s">
        <v>4394</v>
      </c>
      <c r="E456" s="10">
        <v>835</v>
      </c>
      <c r="F456" s="10" t="s">
        <v>9</v>
      </c>
      <c r="G456" s="10" t="s">
        <v>14</v>
      </c>
      <c r="H456" s="10" t="s">
        <v>4395</v>
      </c>
      <c r="I456" s="10">
        <v>1</v>
      </c>
      <c r="J456" s="10">
        <v>1298</v>
      </c>
      <c r="K456" s="11">
        <v>860572.94</v>
      </c>
      <c r="L456" s="10">
        <v>1060604.3999999999</v>
      </c>
      <c r="M456" s="10">
        <v>1152936.5</v>
      </c>
      <c r="N456" s="10">
        <f t="shared" si="28"/>
        <v>3</v>
      </c>
      <c r="O456" s="11">
        <v>19.7149</v>
      </c>
      <c r="P456" s="10">
        <v>20.016500000000001</v>
      </c>
      <c r="Q456" s="10">
        <v>20.136900000000001</v>
      </c>
      <c r="R456" s="11">
        <v>19.7149</v>
      </c>
      <c r="S456" s="10">
        <v>20.016500000000001</v>
      </c>
      <c r="T456" s="10">
        <v>20.136900000000001</v>
      </c>
      <c r="U456" s="11">
        <f t="shared" si="29"/>
        <v>0.30160000000000053</v>
      </c>
      <c r="V456" s="10">
        <f t="shared" si="30"/>
        <v>0.4220000000000006</v>
      </c>
      <c r="W456" s="10">
        <f t="shared" si="31"/>
        <v>0.36180000000000057</v>
      </c>
    </row>
    <row r="457" spans="1:23" s="10" customFormat="1" x14ac:dyDescent="0.2">
      <c r="A457" s="10" t="s">
        <v>4371</v>
      </c>
      <c r="B457" s="10" t="s">
        <v>4372</v>
      </c>
      <c r="C457" s="10" t="s">
        <v>4373</v>
      </c>
      <c r="D457" s="10" t="s">
        <v>4374</v>
      </c>
      <c r="E457" s="10">
        <v>183</v>
      </c>
      <c r="F457" s="10" t="s">
        <v>9</v>
      </c>
      <c r="G457" s="10" t="s">
        <v>14</v>
      </c>
      <c r="H457" s="10" t="s">
        <v>4375</v>
      </c>
      <c r="I457" s="10">
        <v>1</v>
      </c>
      <c r="J457" s="10">
        <v>1292</v>
      </c>
      <c r="K457" s="11">
        <v>492131.53</v>
      </c>
      <c r="L457" s="10">
        <v>606370.80000000005</v>
      </c>
      <c r="M457" s="10">
        <v>618545.6</v>
      </c>
      <c r="N457" s="10">
        <f t="shared" si="28"/>
        <v>3</v>
      </c>
      <c r="O457" s="11">
        <v>18.9087</v>
      </c>
      <c r="P457" s="10">
        <v>19.209800000000001</v>
      </c>
      <c r="Q457" s="10">
        <v>19.238499999999998</v>
      </c>
      <c r="R457" s="11">
        <v>18.9087</v>
      </c>
      <c r="S457" s="10">
        <v>19.209800000000001</v>
      </c>
      <c r="T457" s="10">
        <v>19.238499999999998</v>
      </c>
      <c r="U457" s="11">
        <f t="shared" si="29"/>
        <v>0.3011000000000017</v>
      </c>
      <c r="V457" s="10">
        <f t="shared" si="30"/>
        <v>0.32979999999999876</v>
      </c>
      <c r="W457" s="10">
        <f t="shared" si="31"/>
        <v>0.31545000000000023</v>
      </c>
    </row>
    <row r="458" spans="1:23" s="10" customFormat="1" x14ac:dyDescent="0.2">
      <c r="A458" s="10" t="s">
        <v>5717</v>
      </c>
      <c r="B458" s="10" t="s">
        <v>5718</v>
      </c>
      <c r="C458" s="10" t="s">
        <v>5719</v>
      </c>
      <c r="D458" s="10" t="s">
        <v>5720</v>
      </c>
      <c r="E458" s="10">
        <v>332</v>
      </c>
      <c r="F458" s="10" t="s">
        <v>9</v>
      </c>
      <c r="G458" s="10" t="s">
        <v>14</v>
      </c>
      <c r="H458" s="10" t="s">
        <v>5721</v>
      </c>
      <c r="I458" s="10">
        <v>1</v>
      </c>
      <c r="J458" s="10">
        <v>1821</v>
      </c>
      <c r="K458" s="11">
        <v>214792.98</v>
      </c>
      <c r="L458" s="10">
        <v>264545.25</v>
      </c>
      <c r="M458" s="10">
        <v>351136.62</v>
      </c>
      <c r="N458" s="10">
        <f t="shared" si="28"/>
        <v>3</v>
      </c>
      <c r="O458" s="11">
        <v>17.712599999999998</v>
      </c>
      <c r="P458" s="10">
        <v>18.013200000000001</v>
      </c>
      <c r="Q458" s="10">
        <v>18.421700000000001</v>
      </c>
      <c r="R458" s="11">
        <v>17.712599999999998</v>
      </c>
      <c r="S458" s="10">
        <v>18.013200000000001</v>
      </c>
      <c r="T458" s="10">
        <v>18.421700000000001</v>
      </c>
      <c r="U458" s="11">
        <f t="shared" si="29"/>
        <v>0.30060000000000286</v>
      </c>
      <c r="V458" s="10">
        <f t="shared" si="30"/>
        <v>0.70910000000000295</v>
      </c>
      <c r="W458" s="10">
        <f t="shared" si="31"/>
        <v>0.50485000000000291</v>
      </c>
    </row>
    <row r="459" spans="1:23" s="10" customFormat="1" x14ac:dyDescent="0.2">
      <c r="A459" s="10" t="s">
        <v>2466</v>
      </c>
      <c r="B459" s="10" t="s">
        <v>2467</v>
      </c>
      <c r="C459" s="10" t="s">
        <v>2468</v>
      </c>
      <c r="D459" s="10" t="s">
        <v>2469</v>
      </c>
      <c r="E459" s="10">
        <v>375</v>
      </c>
      <c r="F459" s="10" t="s">
        <v>9</v>
      </c>
      <c r="G459" s="10" t="s">
        <v>14</v>
      </c>
      <c r="H459" s="10" t="s">
        <v>2470</v>
      </c>
      <c r="I459" s="10">
        <v>1</v>
      </c>
      <c r="J459" s="10">
        <v>766</v>
      </c>
      <c r="K459" s="11">
        <v>369622.12</v>
      </c>
      <c r="L459" s="10">
        <v>454881.03</v>
      </c>
      <c r="M459" s="10">
        <v>359468.12</v>
      </c>
      <c r="N459" s="10">
        <f t="shared" si="28"/>
        <v>3</v>
      </c>
      <c r="O459" s="11">
        <v>18.495699999999999</v>
      </c>
      <c r="P459" s="10">
        <v>18.795100000000001</v>
      </c>
      <c r="Q459" s="10">
        <v>18.455500000000001</v>
      </c>
      <c r="R459" s="11">
        <v>18.495699999999999</v>
      </c>
      <c r="S459" s="10">
        <v>18.795100000000001</v>
      </c>
      <c r="T459" s="10">
        <v>18.455500000000001</v>
      </c>
      <c r="U459" s="11">
        <f t="shared" si="29"/>
        <v>0.29940000000000211</v>
      </c>
      <c r="V459" s="10">
        <f t="shared" si="30"/>
        <v>-4.0199999999998681E-2</v>
      </c>
      <c r="W459" s="10">
        <f t="shared" si="31"/>
        <v>0.12960000000000171</v>
      </c>
    </row>
    <row r="460" spans="1:23" s="10" customFormat="1" x14ac:dyDescent="0.2">
      <c r="A460" s="10" t="s">
        <v>3241</v>
      </c>
      <c r="B460" s="10" t="s">
        <v>3242</v>
      </c>
      <c r="C460" s="10" t="s">
        <v>3243</v>
      </c>
      <c r="D460" s="10" t="s">
        <v>3244</v>
      </c>
      <c r="E460" s="10">
        <v>331</v>
      </c>
      <c r="F460" s="10" t="s">
        <v>9</v>
      </c>
      <c r="G460" s="10" t="s">
        <v>14</v>
      </c>
      <c r="H460" s="10" t="s">
        <v>3245</v>
      </c>
      <c r="I460" s="10">
        <v>1</v>
      </c>
      <c r="J460" s="10">
        <v>980</v>
      </c>
      <c r="K460" s="11">
        <v>97496.47</v>
      </c>
      <c r="L460" s="10" t="s">
        <v>6689</v>
      </c>
      <c r="M460" s="10">
        <v>179919.1</v>
      </c>
      <c r="N460" s="10">
        <f t="shared" si="28"/>
        <v>2</v>
      </c>
      <c r="O460" s="11">
        <v>16.5731</v>
      </c>
      <c r="P460" s="10" t="s">
        <v>6689</v>
      </c>
      <c r="Q460" s="10">
        <v>17.457000000000001</v>
      </c>
      <c r="R460" s="11">
        <v>16.5731</v>
      </c>
      <c r="S460" s="10">
        <v>16.8704</v>
      </c>
      <c r="T460" s="10">
        <v>17.457000000000001</v>
      </c>
      <c r="U460" s="11">
        <f t="shared" si="29"/>
        <v>0.2972999999999999</v>
      </c>
      <c r="V460" s="10">
        <f t="shared" si="30"/>
        <v>0.88390000000000057</v>
      </c>
      <c r="W460" s="10">
        <f t="shared" si="31"/>
        <v>0.59060000000000024</v>
      </c>
    </row>
    <row r="461" spans="1:23" s="10" customFormat="1" x14ac:dyDescent="0.2">
      <c r="A461" s="10" t="s">
        <v>136</v>
      </c>
      <c r="B461" s="10" t="s">
        <v>137</v>
      </c>
      <c r="C461" s="10" t="s">
        <v>138</v>
      </c>
      <c r="D461" s="10" t="s">
        <v>139</v>
      </c>
      <c r="E461" s="10">
        <v>662</v>
      </c>
      <c r="F461" s="10" t="s">
        <v>9</v>
      </c>
      <c r="G461" s="10" t="s">
        <v>14</v>
      </c>
      <c r="H461" s="10" t="s">
        <v>140</v>
      </c>
      <c r="I461" s="10">
        <v>1</v>
      </c>
      <c r="J461" s="10">
        <v>46</v>
      </c>
      <c r="K461" s="11">
        <v>1282653.5</v>
      </c>
      <c r="L461" s="10">
        <v>1575535.2</v>
      </c>
      <c r="M461" s="10">
        <v>1339305.1000000001</v>
      </c>
      <c r="N461" s="10">
        <f t="shared" si="28"/>
        <v>3</v>
      </c>
      <c r="O461" s="11">
        <v>20.290700000000001</v>
      </c>
      <c r="P461" s="10">
        <v>20.587399999999999</v>
      </c>
      <c r="Q461" s="10">
        <v>20.353100000000001</v>
      </c>
      <c r="R461" s="11">
        <v>20.290700000000001</v>
      </c>
      <c r="S461" s="10">
        <v>20.587399999999999</v>
      </c>
      <c r="T461" s="10">
        <v>20.353100000000001</v>
      </c>
      <c r="U461" s="11">
        <f t="shared" si="29"/>
        <v>0.29669999999999774</v>
      </c>
      <c r="V461" s="10">
        <f t="shared" si="30"/>
        <v>6.2400000000000233E-2</v>
      </c>
      <c r="W461" s="10">
        <f t="shared" si="31"/>
        <v>0.17954999999999899</v>
      </c>
    </row>
    <row r="462" spans="1:23" s="10" customFormat="1" x14ac:dyDescent="0.2">
      <c r="A462" s="10" t="s">
        <v>1786</v>
      </c>
      <c r="B462" s="10" t="s">
        <v>1787</v>
      </c>
      <c r="C462" s="10" t="s">
        <v>1788</v>
      </c>
      <c r="D462" s="10" t="s">
        <v>1789</v>
      </c>
      <c r="E462" s="10">
        <v>302</v>
      </c>
      <c r="F462" s="10" t="s">
        <v>9</v>
      </c>
      <c r="G462" s="10" t="s">
        <v>14</v>
      </c>
      <c r="H462" s="10" t="s">
        <v>1790</v>
      </c>
      <c r="I462" s="10">
        <v>1</v>
      </c>
      <c r="J462" s="10">
        <v>569</v>
      </c>
      <c r="K462" s="11">
        <v>172404.44</v>
      </c>
      <c r="L462" s="10">
        <v>211394.36</v>
      </c>
      <c r="M462" s="10">
        <v>174579.95</v>
      </c>
      <c r="N462" s="10">
        <f t="shared" si="28"/>
        <v>3</v>
      </c>
      <c r="O462" s="11">
        <v>17.395399999999999</v>
      </c>
      <c r="P462" s="10">
        <v>17.689599999999999</v>
      </c>
      <c r="Q462" s="10">
        <v>17.413499999999999</v>
      </c>
      <c r="R462" s="11">
        <v>17.395399999999999</v>
      </c>
      <c r="S462" s="10">
        <v>17.689599999999999</v>
      </c>
      <c r="T462" s="10">
        <v>17.413499999999999</v>
      </c>
      <c r="U462" s="11">
        <f t="shared" si="29"/>
        <v>0.29420000000000002</v>
      </c>
      <c r="V462" s="10">
        <f t="shared" si="30"/>
        <v>1.8100000000000449E-2</v>
      </c>
      <c r="W462" s="10">
        <f t="shared" si="31"/>
        <v>0.15615000000000023</v>
      </c>
    </row>
    <row r="463" spans="1:23" s="10" customFormat="1" x14ac:dyDescent="0.2">
      <c r="A463" s="10" t="s">
        <v>5672</v>
      </c>
      <c r="B463" s="10" t="s">
        <v>5673</v>
      </c>
      <c r="C463" s="10" t="s">
        <v>5674</v>
      </c>
      <c r="D463" s="10" t="s">
        <v>5675</v>
      </c>
      <c r="E463" s="10">
        <v>953</v>
      </c>
      <c r="F463" s="10" t="s">
        <v>9</v>
      </c>
      <c r="G463" s="10" t="s">
        <v>14</v>
      </c>
      <c r="H463" s="10" t="s">
        <v>5676</v>
      </c>
      <c r="I463" s="10">
        <v>1</v>
      </c>
      <c r="J463" s="10">
        <v>1807</v>
      </c>
      <c r="K463" s="11">
        <v>472917.2</v>
      </c>
      <c r="L463" s="10">
        <v>579738.43999999994</v>
      </c>
      <c r="M463" s="10">
        <v>411345.7</v>
      </c>
      <c r="N463" s="10">
        <f t="shared" si="28"/>
        <v>3</v>
      </c>
      <c r="O463" s="11">
        <v>18.851199999999999</v>
      </c>
      <c r="P463" s="10">
        <v>19.145</v>
      </c>
      <c r="Q463" s="10">
        <v>18.649999999999999</v>
      </c>
      <c r="R463" s="11">
        <v>18.851199999999999</v>
      </c>
      <c r="S463" s="10">
        <v>19.145</v>
      </c>
      <c r="T463" s="10">
        <v>18.649999999999999</v>
      </c>
      <c r="U463" s="11">
        <f t="shared" si="29"/>
        <v>0.29380000000000095</v>
      </c>
      <c r="V463" s="10">
        <f t="shared" si="30"/>
        <v>-0.20120000000000005</v>
      </c>
      <c r="W463" s="10">
        <f t="shared" si="31"/>
        <v>4.6300000000000452E-2</v>
      </c>
    </row>
    <row r="464" spans="1:23" s="10" customFormat="1" x14ac:dyDescent="0.2">
      <c r="A464" s="10" t="s">
        <v>5837</v>
      </c>
      <c r="B464" s="10" t="s">
        <v>5838</v>
      </c>
      <c r="C464" s="10" t="s">
        <v>5839</v>
      </c>
      <c r="D464" s="10" t="s">
        <v>5840</v>
      </c>
      <c r="E464" s="10">
        <v>268</v>
      </c>
      <c r="F464" s="10" t="s">
        <v>9</v>
      </c>
      <c r="G464" s="10" t="s">
        <v>14</v>
      </c>
      <c r="H464" s="10" t="s">
        <v>5841</v>
      </c>
      <c r="I464" s="10">
        <v>1</v>
      </c>
      <c r="J464" s="10">
        <v>1856</v>
      </c>
      <c r="K464" s="11">
        <v>290649.15999999997</v>
      </c>
      <c r="L464" s="10">
        <v>356134.25</v>
      </c>
      <c r="M464" s="10">
        <v>325157.21999999997</v>
      </c>
      <c r="N464" s="10">
        <f t="shared" si="28"/>
        <v>3</v>
      </c>
      <c r="O464" s="11">
        <v>18.148900000000001</v>
      </c>
      <c r="P464" s="10">
        <v>18.4421</v>
      </c>
      <c r="Q464" s="10">
        <v>18.3108</v>
      </c>
      <c r="R464" s="11">
        <v>18.148900000000001</v>
      </c>
      <c r="S464" s="10">
        <v>18.4421</v>
      </c>
      <c r="T464" s="10">
        <v>18.3108</v>
      </c>
      <c r="U464" s="11">
        <f t="shared" si="29"/>
        <v>0.29319999999999879</v>
      </c>
      <c r="V464" s="10">
        <f t="shared" si="30"/>
        <v>0.16189999999999927</v>
      </c>
      <c r="W464" s="10">
        <f t="shared" si="31"/>
        <v>0.22754999999999903</v>
      </c>
    </row>
    <row r="465" spans="1:24" s="10" customFormat="1" x14ac:dyDescent="0.2">
      <c r="A465" s="10" t="s">
        <v>4106</v>
      </c>
      <c r="B465" s="10" t="s">
        <v>4107</v>
      </c>
      <c r="C465" s="10" t="s">
        <v>4108</v>
      </c>
      <c r="D465" s="10" t="s">
        <v>4109</v>
      </c>
      <c r="E465" s="10">
        <v>314</v>
      </c>
      <c r="F465" s="10" t="s">
        <v>9</v>
      </c>
      <c r="G465" s="10" t="s">
        <v>14</v>
      </c>
      <c r="H465" s="10" t="s">
        <v>4110</v>
      </c>
      <c r="I465" s="10">
        <v>1</v>
      </c>
      <c r="J465" s="10">
        <v>1210</v>
      </c>
      <c r="K465" s="11">
        <v>660733</v>
      </c>
      <c r="L465" s="10">
        <v>808099.2</v>
      </c>
      <c r="M465" s="10">
        <v>508142.84</v>
      </c>
      <c r="N465" s="10">
        <f t="shared" si="28"/>
        <v>3</v>
      </c>
      <c r="O465" s="11">
        <v>19.3337</v>
      </c>
      <c r="P465" s="10">
        <v>19.624199999999998</v>
      </c>
      <c r="Q465" s="10">
        <v>18.954899999999999</v>
      </c>
      <c r="R465" s="11">
        <v>19.3337</v>
      </c>
      <c r="S465" s="10">
        <v>19.624199999999998</v>
      </c>
      <c r="T465" s="10">
        <v>18.954899999999999</v>
      </c>
      <c r="U465" s="11">
        <f t="shared" si="29"/>
        <v>0.29049999999999798</v>
      </c>
      <c r="V465" s="10">
        <f t="shared" si="30"/>
        <v>-0.3788000000000018</v>
      </c>
      <c r="W465" s="10">
        <f t="shared" si="31"/>
        <v>-4.415000000000191E-2</v>
      </c>
    </row>
    <row r="466" spans="1:24" s="10" customFormat="1" x14ac:dyDescent="0.2">
      <c r="A466" s="10" t="s">
        <v>5092</v>
      </c>
      <c r="B466" s="10" t="s">
        <v>5093</v>
      </c>
      <c r="C466" s="10" t="s">
        <v>5094</v>
      </c>
      <c r="D466" s="10" t="s">
        <v>5095</v>
      </c>
      <c r="E466" s="10">
        <v>910</v>
      </c>
      <c r="F466" s="10" t="s">
        <v>9</v>
      </c>
      <c r="G466" s="10" t="s">
        <v>14</v>
      </c>
      <c r="H466" s="10" t="s">
        <v>5096</v>
      </c>
      <c r="I466" s="10">
        <v>1</v>
      </c>
      <c r="J466" s="10">
        <v>1563</v>
      </c>
      <c r="K466" s="11">
        <v>966518.1</v>
      </c>
      <c r="L466" s="10">
        <v>1182002.8999999999</v>
      </c>
      <c r="M466" s="10">
        <v>1224300.1000000001</v>
      </c>
      <c r="N466" s="10">
        <f t="shared" si="28"/>
        <v>3</v>
      </c>
      <c r="O466" s="11">
        <v>19.882400000000001</v>
      </c>
      <c r="P466" s="10">
        <v>20.172799999999999</v>
      </c>
      <c r="Q466" s="10">
        <v>20.223500000000001</v>
      </c>
      <c r="R466" s="11">
        <v>19.882400000000001</v>
      </c>
      <c r="S466" s="10">
        <v>20.172799999999999</v>
      </c>
      <c r="T466" s="10">
        <v>20.223500000000001</v>
      </c>
      <c r="U466" s="11">
        <f t="shared" si="29"/>
        <v>0.29039999999999822</v>
      </c>
      <c r="V466" s="10">
        <f t="shared" si="30"/>
        <v>0.34110000000000085</v>
      </c>
      <c r="W466" s="10">
        <f t="shared" si="31"/>
        <v>0.31574999999999953</v>
      </c>
    </row>
    <row r="467" spans="1:24" s="10" customFormat="1" x14ac:dyDescent="0.2">
      <c r="A467" s="10" t="s">
        <v>4466</v>
      </c>
      <c r="B467" s="10" t="s">
        <v>4467</v>
      </c>
      <c r="C467" s="10" t="s">
        <v>4468</v>
      </c>
      <c r="D467" s="10" t="s">
        <v>4469</v>
      </c>
      <c r="E467" s="10">
        <v>401</v>
      </c>
      <c r="F467" s="10" t="s">
        <v>9</v>
      </c>
      <c r="G467" s="10" t="s">
        <v>14</v>
      </c>
      <c r="H467" s="10" t="s">
        <v>4470</v>
      </c>
      <c r="I467" s="10">
        <v>1</v>
      </c>
      <c r="J467" s="10">
        <v>1322</v>
      </c>
      <c r="K467" s="11">
        <v>345192.47</v>
      </c>
      <c r="L467" s="10">
        <v>422127.34</v>
      </c>
      <c r="M467" s="10">
        <v>365160.94</v>
      </c>
      <c r="N467" s="10">
        <f t="shared" si="28"/>
        <v>3</v>
      </c>
      <c r="O467" s="11">
        <v>18.396999999999998</v>
      </c>
      <c r="P467" s="10">
        <v>18.6873</v>
      </c>
      <c r="Q467" s="10">
        <v>18.478200000000001</v>
      </c>
      <c r="R467" s="11">
        <v>18.396999999999998</v>
      </c>
      <c r="S467" s="10">
        <v>18.6873</v>
      </c>
      <c r="T467" s="10">
        <v>18.478200000000001</v>
      </c>
      <c r="U467" s="11">
        <f t="shared" si="29"/>
        <v>0.290300000000002</v>
      </c>
      <c r="V467" s="10">
        <f t="shared" si="30"/>
        <v>8.1200000000002603E-2</v>
      </c>
      <c r="W467" s="10">
        <f t="shared" si="31"/>
        <v>0.1857500000000023</v>
      </c>
    </row>
    <row r="468" spans="1:24" s="10" customFormat="1" x14ac:dyDescent="0.2">
      <c r="A468" s="10" t="s">
        <v>406</v>
      </c>
      <c r="B468" s="10" t="s">
        <v>407</v>
      </c>
      <c r="C468" s="10" t="s">
        <v>408</v>
      </c>
      <c r="D468" s="10" t="s">
        <v>409</v>
      </c>
      <c r="E468" s="10">
        <v>623</v>
      </c>
      <c r="F468" s="10" t="s">
        <v>9</v>
      </c>
      <c r="G468" s="10" t="s">
        <v>14</v>
      </c>
      <c r="H468" s="10" t="s">
        <v>410</v>
      </c>
      <c r="I468" s="10">
        <v>1</v>
      </c>
      <c r="J468" s="10">
        <v>135</v>
      </c>
      <c r="K468" s="11">
        <v>1181222.2</v>
      </c>
      <c r="L468" s="10">
        <v>1442860</v>
      </c>
      <c r="M468" s="10">
        <v>1220916.6000000001</v>
      </c>
      <c r="N468" s="10">
        <f t="shared" si="28"/>
        <v>3</v>
      </c>
      <c r="O468" s="11">
        <v>20.171800000000001</v>
      </c>
      <c r="P468" s="10">
        <v>20.4605</v>
      </c>
      <c r="Q468" s="10">
        <v>20.2195</v>
      </c>
      <c r="R468" s="11">
        <v>20.171800000000001</v>
      </c>
      <c r="S468" s="10">
        <v>20.4605</v>
      </c>
      <c r="T468" s="10">
        <v>20.2195</v>
      </c>
      <c r="U468" s="11">
        <f t="shared" si="29"/>
        <v>0.28869999999999862</v>
      </c>
      <c r="V468" s="10">
        <f t="shared" si="30"/>
        <v>4.7699999999998965E-2</v>
      </c>
      <c r="W468" s="10">
        <f t="shared" si="31"/>
        <v>0.16819999999999879</v>
      </c>
    </row>
    <row r="469" spans="1:24" s="10" customFormat="1" x14ac:dyDescent="0.2">
      <c r="A469" s="10" t="s">
        <v>2386</v>
      </c>
      <c r="B469" s="10" t="s">
        <v>2387</v>
      </c>
      <c r="C469" s="10" t="s">
        <v>2388</v>
      </c>
      <c r="D469" s="10" t="s">
        <v>2389</v>
      </c>
      <c r="E469" s="10">
        <v>272</v>
      </c>
      <c r="F469" s="10" t="s">
        <v>9</v>
      </c>
      <c r="G469" s="10" t="s">
        <v>14</v>
      </c>
      <c r="H469" s="10" t="s">
        <v>2390</v>
      </c>
      <c r="I469" s="10">
        <v>1</v>
      </c>
      <c r="J469" s="10">
        <v>748</v>
      </c>
      <c r="K469" s="11">
        <v>3604940.5</v>
      </c>
      <c r="L469" s="10">
        <v>4395241</v>
      </c>
      <c r="M469" s="10">
        <v>4754433</v>
      </c>
      <c r="N469" s="10">
        <f t="shared" si="28"/>
        <v>3</v>
      </c>
      <c r="O469" s="11">
        <v>21.781500000000001</v>
      </c>
      <c r="P469" s="10">
        <v>22.067499999999999</v>
      </c>
      <c r="Q469" s="10">
        <v>22.180800000000001</v>
      </c>
      <c r="R469" s="11">
        <v>21.781500000000001</v>
      </c>
      <c r="S469" s="10">
        <v>22.067499999999999</v>
      </c>
      <c r="T469" s="10">
        <v>22.180800000000001</v>
      </c>
      <c r="U469" s="11">
        <f t="shared" si="29"/>
        <v>0.28599999999999781</v>
      </c>
      <c r="V469" s="10">
        <f t="shared" si="30"/>
        <v>0.39930000000000021</v>
      </c>
      <c r="W469" s="10">
        <f t="shared" si="31"/>
        <v>0.34264999999999901</v>
      </c>
      <c r="X469" s="12"/>
    </row>
    <row r="470" spans="1:24" s="10" customFormat="1" x14ac:dyDescent="0.2">
      <c r="A470" s="10" t="s">
        <v>4031</v>
      </c>
      <c r="B470" s="10" t="s">
        <v>4032</v>
      </c>
      <c r="C470" s="10" t="s">
        <v>4033</v>
      </c>
      <c r="D470" s="10" t="s">
        <v>4034</v>
      </c>
      <c r="E470" s="10">
        <v>2364</v>
      </c>
      <c r="F470" s="10" t="s">
        <v>9</v>
      </c>
      <c r="G470" s="10" t="s">
        <v>14</v>
      </c>
      <c r="H470" s="10" t="s">
        <v>4035</v>
      </c>
      <c r="I470" s="10">
        <v>1</v>
      </c>
      <c r="J470" s="10">
        <v>1189</v>
      </c>
      <c r="K470" s="11">
        <v>735817.94</v>
      </c>
      <c r="L470" s="10">
        <v>896962.06</v>
      </c>
      <c r="M470" s="10">
        <v>715074.4</v>
      </c>
      <c r="N470" s="10">
        <f t="shared" si="28"/>
        <v>3</v>
      </c>
      <c r="O470" s="11">
        <v>19.489000000000001</v>
      </c>
      <c r="P470" s="10">
        <v>19.774699999999999</v>
      </c>
      <c r="Q470" s="10">
        <v>19.447700000000001</v>
      </c>
      <c r="R470" s="11">
        <v>19.489000000000001</v>
      </c>
      <c r="S470" s="10">
        <v>19.774699999999999</v>
      </c>
      <c r="T470" s="10">
        <v>19.447700000000001</v>
      </c>
      <c r="U470" s="11">
        <f t="shared" si="29"/>
        <v>0.28569999999999851</v>
      </c>
      <c r="V470" s="10">
        <f t="shared" si="30"/>
        <v>-4.129999999999967E-2</v>
      </c>
      <c r="W470" s="10">
        <f t="shared" si="31"/>
        <v>0.12219999999999942</v>
      </c>
      <c r="X470" s="12"/>
    </row>
    <row r="471" spans="1:24" s="10" customFormat="1" x14ac:dyDescent="0.2">
      <c r="A471" s="10" t="s">
        <v>86</v>
      </c>
      <c r="B471" s="10" t="s">
        <v>87</v>
      </c>
      <c r="C471" s="10" t="s">
        <v>88</v>
      </c>
      <c r="D471" s="10" t="s">
        <v>89</v>
      </c>
      <c r="E471" s="10">
        <v>357</v>
      </c>
      <c r="F471" s="10" t="s">
        <v>9</v>
      </c>
      <c r="G471" s="10" t="s">
        <v>14</v>
      </c>
      <c r="H471" s="10" t="s">
        <v>90</v>
      </c>
      <c r="I471" s="10">
        <v>1</v>
      </c>
      <c r="J471" s="10">
        <v>31</v>
      </c>
      <c r="K471" s="11">
        <v>1117073.8</v>
      </c>
      <c r="L471" s="10">
        <v>1360342.4</v>
      </c>
      <c r="M471" s="10">
        <v>836099.1</v>
      </c>
      <c r="N471" s="10">
        <f t="shared" si="28"/>
        <v>3</v>
      </c>
      <c r="O471" s="11">
        <v>20.0913</v>
      </c>
      <c r="P471" s="10">
        <v>20.375499999999999</v>
      </c>
      <c r="Q471" s="10">
        <v>19.673300000000001</v>
      </c>
      <c r="R471" s="11">
        <v>20.0913</v>
      </c>
      <c r="S471" s="10">
        <v>20.375499999999999</v>
      </c>
      <c r="T471" s="10">
        <v>19.673300000000001</v>
      </c>
      <c r="U471" s="11">
        <f t="shared" si="29"/>
        <v>0.28419999999999845</v>
      </c>
      <c r="V471" s="10">
        <f t="shared" si="30"/>
        <v>-0.41799999999999926</v>
      </c>
      <c r="W471" s="10">
        <f t="shared" si="31"/>
        <v>-6.6900000000000404E-2</v>
      </c>
    </row>
    <row r="472" spans="1:24" s="10" customFormat="1" x14ac:dyDescent="0.2">
      <c r="A472" s="10" t="s">
        <v>5822</v>
      </c>
      <c r="B472" s="10" t="s">
        <v>5823</v>
      </c>
      <c r="C472" s="10" t="s">
        <v>5824</v>
      </c>
      <c r="D472" s="10" t="s">
        <v>5825</v>
      </c>
      <c r="E472" s="10">
        <v>406</v>
      </c>
      <c r="F472" s="10" t="s">
        <v>9</v>
      </c>
      <c r="G472" s="10" t="s">
        <v>14</v>
      </c>
      <c r="H472" s="10" t="s">
        <v>5826</v>
      </c>
      <c r="I472" s="10">
        <v>1</v>
      </c>
      <c r="J472" s="10">
        <v>1853</v>
      </c>
      <c r="K472" s="11">
        <v>320080.90000000002</v>
      </c>
      <c r="L472" s="10">
        <v>389782.66</v>
      </c>
      <c r="M472" s="10">
        <v>414433.34</v>
      </c>
      <c r="N472" s="10">
        <f t="shared" si="28"/>
        <v>3</v>
      </c>
      <c r="O472" s="11">
        <v>18.2881</v>
      </c>
      <c r="P472" s="10">
        <v>18.572299999999998</v>
      </c>
      <c r="Q472" s="10">
        <v>18.660799999999998</v>
      </c>
      <c r="R472" s="11">
        <v>18.2881</v>
      </c>
      <c r="S472" s="10">
        <v>18.572299999999998</v>
      </c>
      <c r="T472" s="10">
        <v>18.660799999999998</v>
      </c>
      <c r="U472" s="11">
        <f t="shared" si="29"/>
        <v>0.28419999999999845</v>
      </c>
      <c r="V472" s="10">
        <f t="shared" si="30"/>
        <v>0.37269999999999825</v>
      </c>
      <c r="W472" s="10">
        <f t="shared" si="31"/>
        <v>0.32844999999999835</v>
      </c>
    </row>
    <row r="473" spans="1:24" s="10" customFormat="1" x14ac:dyDescent="0.2">
      <c r="A473" s="10" t="s">
        <v>5447</v>
      </c>
      <c r="B473" s="10" t="s">
        <v>5448</v>
      </c>
      <c r="C473" s="10" t="s">
        <v>5449</v>
      </c>
      <c r="D473" s="10" t="s">
        <v>5450</v>
      </c>
      <c r="E473" s="10">
        <v>1129</v>
      </c>
      <c r="F473" s="10" t="s">
        <v>9</v>
      </c>
      <c r="G473" s="10" t="s">
        <v>14</v>
      </c>
      <c r="H473" s="10" t="s">
        <v>5451</v>
      </c>
      <c r="I473" s="10">
        <v>1</v>
      </c>
      <c r="J473" s="10">
        <v>1721</v>
      </c>
      <c r="K473" s="11">
        <v>233130.72</v>
      </c>
      <c r="L473" s="10">
        <v>283778.5</v>
      </c>
      <c r="M473" s="10">
        <v>325350.03000000003</v>
      </c>
      <c r="N473" s="10">
        <f t="shared" si="28"/>
        <v>3</v>
      </c>
      <c r="O473" s="11">
        <v>17.8308</v>
      </c>
      <c r="P473" s="10">
        <v>18.1144</v>
      </c>
      <c r="Q473" s="10">
        <v>18.311599999999999</v>
      </c>
      <c r="R473" s="11">
        <v>17.8308</v>
      </c>
      <c r="S473" s="10">
        <v>18.1144</v>
      </c>
      <c r="T473" s="10">
        <v>18.311599999999999</v>
      </c>
      <c r="U473" s="11">
        <f t="shared" si="29"/>
        <v>0.28359999999999985</v>
      </c>
      <c r="V473" s="10">
        <f t="shared" si="30"/>
        <v>0.48079999999999856</v>
      </c>
      <c r="W473" s="10">
        <f t="shared" si="31"/>
        <v>0.38219999999999921</v>
      </c>
    </row>
    <row r="474" spans="1:24" s="10" customFormat="1" x14ac:dyDescent="0.2">
      <c r="A474" s="10" t="s">
        <v>1616</v>
      </c>
      <c r="B474" s="10" t="s">
        <v>1617</v>
      </c>
      <c r="C474" s="10" t="s">
        <v>1618</v>
      </c>
      <c r="D474" s="10" t="s">
        <v>1619</v>
      </c>
      <c r="E474" s="10">
        <v>499</v>
      </c>
      <c r="F474" s="10" t="s">
        <v>9</v>
      </c>
      <c r="G474" s="10" t="s">
        <v>14</v>
      </c>
      <c r="H474" s="10" t="s">
        <v>1620</v>
      </c>
      <c r="I474" s="10">
        <v>1</v>
      </c>
      <c r="J474" s="10">
        <v>516</v>
      </c>
      <c r="K474" s="11">
        <v>374401.72</v>
      </c>
      <c r="L474" s="10">
        <v>455063.22</v>
      </c>
      <c r="M474" s="10">
        <v>371739</v>
      </c>
      <c r="N474" s="10">
        <f t="shared" si="28"/>
        <v>3</v>
      </c>
      <c r="O474" s="11">
        <v>18.514199999999999</v>
      </c>
      <c r="P474" s="10">
        <v>18.7957</v>
      </c>
      <c r="Q474" s="10">
        <v>18.503900000000002</v>
      </c>
      <c r="R474" s="11">
        <v>18.514199999999999</v>
      </c>
      <c r="S474" s="10">
        <v>18.7957</v>
      </c>
      <c r="T474" s="10">
        <v>18.503900000000002</v>
      </c>
      <c r="U474" s="11">
        <f t="shared" si="29"/>
        <v>0.28150000000000119</v>
      </c>
      <c r="V474" s="10">
        <f t="shared" si="30"/>
        <v>-1.0299999999997311E-2</v>
      </c>
      <c r="W474" s="10">
        <f t="shared" si="31"/>
        <v>0.13560000000000194</v>
      </c>
    </row>
    <row r="475" spans="1:24" s="10" customFormat="1" x14ac:dyDescent="0.2">
      <c r="A475" s="10" t="s">
        <v>4501</v>
      </c>
      <c r="B475" s="10" t="s">
        <v>4502</v>
      </c>
      <c r="C475" s="10" t="s">
        <v>4503</v>
      </c>
      <c r="D475" s="10" t="s">
        <v>4504</v>
      </c>
      <c r="E475" s="10">
        <v>428</v>
      </c>
      <c r="F475" s="10" t="s">
        <v>9</v>
      </c>
      <c r="G475" s="10" t="s">
        <v>14</v>
      </c>
      <c r="H475" s="10" t="s">
        <v>4505</v>
      </c>
      <c r="I475" s="10">
        <v>1</v>
      </c>
      <c r="J475" s="10">
        <v>1333</v>
      </c>
      <c r="K475" s="11">
        <v>1150795.5</v>
      </c>
      <c r="L475" s="10">
        <v>1398250.8</v>
      </c>
      <c r="M475" s="10">
        <v>1285784.8</v>
      </c>
      <c r="N475" s="10">
        <f t="shared" si="28"/>
        <v>3</v>
      </c>
      <c r="O475" s="11">
        <v>20.1342</v>
      </c>
      <c r="P475" s="10">
        <v>20.415199999999999</v>
      </c>
      <c r="Q475" s="10">
        <v>20.2942</v>
      </c>
      <c r="R475" s="11">
        <v>20.1342</v>
      </c>
      <c r="S475" s="10">
        <v>20.415199999999999</v>
      </c>
      <c r="T475" s="10">
        <v>20.2942</v>
      </c>
      <c r="U475" s="11">
        <f t="shared" si="29"/>
        <v>0.28099999999999881</v>
      </c>
      <c r="V475" s="10">
        <f t="shared" si="30"/>
        <v>0.16000000000000014</v>
      </c>
      <c r="W475" s="10">
        <f t="shared" si="31"/>
        <v>0.22049999999999947</v>
      </c>
    </row>
    <row r="476" spans="1:24" s="10" customFormat="1" x14ac:dyDescent="0.2">
      <c r="A476" s="10" t="s">
        <v>6901</v>
      </c>
      <c r="B476" s="10" t="s">
        <v>6902</v>
      </c>
      <c r="C476" s="10" t="s">
        <v>6903</v>
      </c>
      <c r="D476" s="10" t="s">
        <v>6904</v>
      </c>
      <c r="E476" s="10">
        <v>492</v>
      </c>
      <c r="F476" s="10" t="s">
        <v>9</v>
      </c>
      <c r="G476" s="10" t="s">
        <v>14</v>
      </c>
      <c r="H476" s="10" t="s">
        <v>6905</v>
      </c>
      <c r="I476" s="10">
        <v>1</v>
      </c>
      <c r="J476" s="10">
        <v>454</v>
      </c>
      <c r="K476" s="11">
        <v>402005.9</v>
      </c>
      <c r="L476" s="10">
        <v>488364.3</v>
      </c>
      <c r="M476" s="10">
        <v>293538.94</v>
      </c>
      <c r="N476" s="10">
        <f t="shared" si="28"/>
        <v>3</v>
      </c>
      <c r="O476" s="11">
        <v>18.616900000000001</v>
      </c>
      <c r="P476" s="10">
        <v>18.897600000000001</v>
      </c>
      <c r="Q476" s="10">
        <v>18.1632</v>
      </c>
      <c r="R476" s="11">
        <v>18.616900000000001</v>
      </c>
      <c r="S476" s="10">
        <v>18.897600000000001</v>
      </c>
      <c r="T476" s="10">
        <v>18.1632</v>
      </c>
      <c r="U476" s="11">
        <f t="shared" si="29"/>
        <v>0.28069999999999951</v>
      </c>
      <c r="V476" s="10">
        <f t="shared" si="30"/>
        <v>-0.45370000000000132</v>
      </c>
      <c r="W476" s="10">
        <f t="shared" si="31"/>
        <v>-8.6500000000000909E-2</v>
      </c>
    </row>
    <row r="477" spans="1:24" s="10" customFormat="1" x14ac:dyDescent="0.2">
      <c r="A477" s="10" t="s">
        <v>4911</v>
      </c>
      <c r="B477" s="10" t="s">
        <v>4912</v>
      </c>
      <c r="C477" s="10" t="s">
        <v>4913</v>
      </c>
      <c r="D477" s="10" t="s">
        <v>4914</v>
      </c>
      <c r="E477" s="10">
        <v>649</v>
      </c>
      <c r="F477" s="10" t="s">
        <v>9</v>
      </c>
      <c r="G477" s="10" t="s">
        <v>14</v>
      </c>
      <c r="H477" s="10" t="s">
        <v>4915</v>
      </c>
      <c r="I477" s="10">
        <v>1</v>
      </c>
      <c r="J477" s="10">
        <v>1463</v>
      </c>
      <c r="K477" s="11">
        <v>726821.6</v>
      </c>
      <c r="L477" s="10">
        <v>881245.9</v>
      </c>
      <c r="M477" s="10">
        <v>900122.75</v>
      </c>
      <c r="N477" s="10">
        <f t="shared" si="28"/>
        <v>3</v>
      </c>
      <c r="O477" s="11">
        <v>19.4712</v>
      </c>
      <c r="P477" s="10">
        <v>19.749199999999998</v>
      </c>
      <c r="Q477" s="10">
        <v>19.779800000000002</v>
      </c>
      <c r="R477" s="11">
        <v>19.4712</v>
      </c>
      <c r="S477" s="10">
        <v>19.749199999999998</v>
      </c>
      <c r="T477" s="10">
        <v>19.779800000000002</v>
      </c>
      <c r="U477" s="11">
        <f t="shared" si="29"/>
        <v>0.27799999999999869</v>
      </c>
      <c r="V477" s="10">
        <f t="shared" si="30"/>
        <v>0.30860000000000198</v>
      </c>
      <c r="W477" s="10">
        <f t="shared" si="31"/>
        <v>0.29330000000000034</v>
      </c>
    </row>
    <row r="478" spans="1:24" s="10" customFormat="1" x14ac:dyDescent="0.2">
      <c r="A478" s="10" t="s">
        <v>226</v>
      </c>
      <c r="B478" s="10" t="s">
        <v>227</v>
      </c>
      <c r="C478" s="10" t="s">
        <v>228</v>
      </c>
      <c r="D478" s="10" t="s">
        <v>229</v>
      </c>
      <c r="E478" s="10">
        <v>178</v>
      </c>
      <c r="F478" s="10" t="s">
        <v>9</v>
      </c>
      <c r="G478" s="10" t="s">
        <v>14</v>
      </c>
      <c r="H478" s="10" t="s">
        <v>230</v>
      </c>
      <c r="I478" s="10">
        <v>1</v>
      </c>
      <c r="J478" s="10">
        <v>75</v>
      </c>
      <c r="K478" s="11">
        <v>802013.56</v>
      </c>
      <c r="L478" s="10">
        <v>971819.94</v>
      </c>
      <c r="M478" s="10">
        <v>1030107</v>
      </c>
      <c r="N478" s="10">
        <f t="shared" si="28"/>
        <v>3</v>
      </c>
      <c r="O478" s="11">
        <v>19.613299999999999</v>
      </c>
      <c r="P478" s="10">
        <v>19.8903</v>
      </c>
      <c r="Q478" s="10">
        <v>19.974399999999999</v>
      </c>
      <c r="R478" s="11">
        <v>19.613299999999999</v>
      </c>
      <c r="S478" s="10">
        <v>19.8903</v>
      </c>
      <c r="T478" s="10">
        <v>19.974399999999999</v>
      </c>
      <c r="U478" s="11">
        <f t="shared" si="29"/>
        <v>0.27700000000000102</v>
      </c>
      <c r="V478" s="10">
        <f t="shared" si="30"/>
        <v>0.36110000000000042</v>
      </c>
      <c r="W478" s="10">
        <f t="shared" si="31"/>
        <v>0.31905000000000072</v>
      </c>
    </row>
    <row r="479" spans="1:24" s="10" customFormat="1" x14ac:dyDescent="0.2">
      <c r="A479" s="10" t="s">
        <v>2231</v>
      </c>
      <c r="B479" s="10" t="s">
        <v>2232</v>
      </c>
      <c r="C479" s="10" t="s">
        <v>2233</v>
      </c>
      <c r="D479" s="10" t="s">
        <v>2234</v>
      </c>
      <c r="E479" s="10">
        <v>484</v>
      </c>
      <c r="F479" s="10" t="s">
        <v>9</v>
      </c>
      <c r="G479" s="10" t="s">
        <v>14</v>
      </c>
      <c r="H479" s="10" t="s">
        <v>2235</v>
      </c>
      <c r="I479" s="10">
        <v>1</v>
      </c>
      <c r="J479" s="10">
        <v>708</v>
      </c>
      <c r="K479" s="11">
        <v>417192.94</v>
      </c>
      <c r="L479" s="10">
        <v>505345.53</v>
      </c>
      <c r="M479" s="10">
        <v>390607.47</v>
      </c>
      <c r="N479" s="10">
        <f t="shared" si="28"/>
        <v>3</v>
      </c>
      <c r="O479" s="11">
        <v>18.670400000000001</v>
      </c>
      <c r="P479" s="10">
        <v>18.946899999999999</v>
      </c>
      <c r="Q479" s="10">
        <v>18.575399999999998</v>
      </c>
      <c r="R479" s="11">
        <v>18.670400000000001</v>
      </c>
      <c r="S479" s="10">
        <v>18.946899999999999</v>
      </c>
      <c r="T479" s="10">
        <v>18.575399999999998</v>
      </c>
      <c r="U479" s="11">
        <f t="shared" si="29"/>
        <v>0.27649999999999864</v>
      </c>
      <c r="V479" s="10">
        <f t="shared" si="30"/>
        <v>-9.5000000000002416E-2</v>
      </c>
      <c r="W479" s="10">
        <f t="shared" si="31"/>
        <v>9.074999999999811E-2</v>
      </c>
    </row>
    <row r="480" spans="1:24" s="10" customFormat="1" x14ac:dyDescent="0.2">
      <c r="A480" s="10" t="s">
        <v>81</v>
      </c>
      <c r="B480" s="10" t="s">
        <v>82</v>
      </c>
      <c r="C480" s="10" t="s">
        <v>83</v>
      </c>
      <c r="D480" s="10" t="s">
        <v>84</v>
      </c>
      <c r="E480" s="10">
        <v>241</v>
      </c>
      <c r="F480" s="10" t="s">
        <v>9</v>
      </c>
      <c r="G480" s="10" t="s">
        <v>14</v>
      </c>
      <c r="H480" s="10" t="s">
        <v>85</v>
      </c>
      <c r="I480" s="10">
        <v>1</v>
      </c>
      <c r="J480" s="10">
        <v>30</v>
      </c>
      <c r="K480" s="11">
        <v>3329202</v>
      </c>
      <c r="L480" s="10">
        <v>4029358.5</v>
      </c>
      <c r="M480" s="10">
        <v>3063922.2</v>
      </c>
      <c r="N480" s="10">
        <f t="shared" si="28"/>
        <v>3</v>
      </c>
      <c r="O480" s="11">
        <v>21.666699999999999</v>
      </c>
      <c r="P480" s="10">
        <v>21.9421</v>
      </c>
      <c r="Q480" s="10">
        <v>21.546900000000001</v>
      </c>
      <c r="R480" s="11">
        <v>21.666699999999999</v>
      </c>
      <c r="S480" s="10">
        <v>21.9421</v>
      </c>
      <c r="T480" s="10">
        <v>21.546900000000001</v>
      </c>
      <c r="U480" s="11">
        <f t="shared" si="29"/>
        <v>0.2754000000000012</v>
      </c>
      <c r="V480" s="10">
        <f t="shared" si="30"/>
        <v>-0.11979999999999791</v>
      </c>
      <c r="W480" s="10">
        <f t="shared" si="31"/>
        <v>7.7800000000001646E-2</v>
      </c>
      <c r="X480" s="12"/>
    </row>
    <row r="481" spans="1:24" s="10" customFormat="1" x14ac:dyDescent="0.2">
      <c r="A481" s="10" t="s">
        <v>7026</v>
      </c>
      <c r="B481" s="10" t="s">
        <v>7027</v>
      </c>
      <c r="C481" s="10" t="s">
        <v>7028</v>
      </c>
      <c r="D481" s="10" t="s">
        <v>7029</v>
      </c>
      <c r="E481" s="10">
        <v>336</v>
      </c>
      <c r="F481" s="10" t="s">
        <v>9</v>
      </c>
      <c r="G481" s="10" t="s">
        <v>14</v>
      </c>
      <c r="H481" s="10" t="s">
        <v>7030</v>
      </c>
      <c r="I481" s="10">
        <v>1</v>
      </c>
      <c r="J481" s="10">
        <v>724</v>
      </c>
      <c r="K481" s="11">
        <v>192343.75</v>
      </c>
      <c r="L481" s="10">
        <v>232766.62</v>
      </c>
      <c r="M481" s="10">
        <v>164451.51999999999</v>
      </c>
      <c r="N481" s="10">
        <f t="shared" si="28"/>
        <v>3</v>
      </c>
      <c r="O481" s="11">
        <v>17.5533</v>
      </c>
      <c r="P481" s="10">
        <v>17.828499999999998</v>
      </c>
      <c r="Q481" s="10">
        <v>17.327300000000001</v>
      </c>
      <c r="R481" s="11">
        <v>17.5533</v>
      </c>
      <c r="S481" s="10">
        <v>17.828499999999998</v>
      </c>
      <c r="T481" s="10">
        <v>17.327300000000001</v>
      </c>
      <c r="U481" s="11">
        <f t="shared" si="29"/>
        <v>0.27519999999999811</v>
      </c>
      <c r="V481" s="10">
        <f t="shared" si="30"/>
        <v>-0.22599999999999909</v>
      </c>
      <c r="W481" s="10">
        <f t="shared" si="31"/>
        <v>2.4599999999999511E-2</v>
      </c>
    </row>
    <row r="482" spans="1:24" s="10" customFormat="1" x14ac:dyDescent="0.2">
      <c r="A482" s="10" t="s">
        <v>2001</v>
      </c>
      <c r="B482" s="10" t="s">
        <v>2002</v>
      </c>
      <c r="C482" s="10" t="s">
        <v>2003</v>
      </c>
      <c r="D482" s="10" t="s">
        <v>2004</v>
      </c>
      <c r="E482" s="10">
        <v>234</v>
      </c>
      <c r="F482" s="10" t="s">
        <v>9</v>
      </c>
      <c r="G482" s="10" t="s">
        <v>14</v>
      </c>
      <c r="H482" s="10" t="s">
        <v>2005</v>
      </c>
      <c r="I482" s="10">
        <v>1</v>
      </c>
      <c r="J482" s="10">
        <v>643</v>
      </c>
      <c r="K482" s="11">
        <v>437413.97</v>
      </c>
      <c r="L482" s="10">
        <v>529297.69999999995</v>
      </c>
      <c r="M482" s="10">
        <v>388226.2</v>
      </c>
      <c r="N482" s="10">
        <f t="shared" si="28"/>
        <v>3</v>
      </c>
      <c r="O482" s="11">
        <v>18.738600000000002</v>
      </c>
      <c r="P482" s="10">
        <v>19.0137</v>
      </c>
      <c r="Q482" s="10">
        <v>18.566500000000001</v>
      </c>
      <c r="R482" s="11">
        <v>18.738600000000002</v>
      </c>
      <c r="S482" s="10">
        <v>19.0137</v>
      </c>
      <c r="T482" s="10">
        <v>18.566500000000001</v>
      </c>
      <c r="U482" s="11">
        <f t="shared" si="29"/>
        <v>0.27509999999999835</v>
      </c>
      <c r="V482" s="10">
        <f t="shared" si="30"/>
        <v>-0.17210000000000036</v>
      </c>
      <c r="W482" s="10">
        <f t="shared" si="31"/>
        <v>5.1499999999998991E-2</v>
      </c>
    </row>
    <row r="483" spans="1:24" s="10" customFormat="1" x14ac:dyDescent="0.2">
      <c r="A483" s="10" t="s">
        <v>7476</v>
      </c>
      <c r="B483" s="10" t="s">
        <v>7477</v>
      </c>
      <c r="C483" s="10" t="s">
        <v>7478</v>
      </c>
      <c r="D483" s="10" t="s">
        <v>7479</v>
      </c>
      <c r="E483" s="10">
        <v>568</v>
      </c>
      <c r="F483" s="10" t="s">
        <v>9</v>
      </c>
      <c r="G483" s="10" t="s">
        <v>14</v>
      </c>
      <c r="H483" s="10" t="s">
        <v>7480</v>
      </c>
      <c r="I483" s="10">
        <v>0.99980000000000002</v>
      </c>
      <c r="J483" s="10">
        <v>234</v>
      </c>
      <c r="K483" s="11">
        <v>78032.479999999996</v>
      </c>
      <c r="L483" s="10">
        <v>94407.14</v>
      </c>
      <c r="M483" s="10">
        <v>126082.92</v>
      </c>
      <c r="N483" s="10">
        <f t="shared" si="28"/>
        <v>3</v>
      </c>
      <c r="O483" s="11">
        <v>16.251799999999999</v>
      </c>
      <c r="P483" s="10">
        <v>16.526599999999998</v>
      </c>
      <c r="Q483" s="10">
        <v>16.943999999999999</v>
      </c>
      <c r="R483" s="11">
        <v>16.251799999999999</v>
      </c>
      <c r="S483" s="10">
        <v>16.526599999999998</v>
      </c>
      <c r="T483" s="10">
        <v>16.943999999999999</v>
      </c>
      <c r="U483" s="11">
        <f t="shared" si="29"/>
        <v>0.27479999999999905</v>
      </c>
      <c r="V483" s="10">
        <f t="shared" si="30"/>
        <v>0.6921999999999997</v>
      </c>
      <c r="W483" s="10">
        <f t="shared" si="31"/>
        <v>0.48349999999999937</v>
      </c>
    </row>
    <row r="484" spans="1:24" s="10" customFormat="1" x14ac:dyDescent="0.2">
      <c r="A484" s="10" t="s">
        <v>7529</v>
      </c>
      <c r="B484" s="10" t="s">
        <v>7530</v>
      </c>
      <c r="C484" s="10" t="s">
        <v>7531</v>
      </c>
      <c r="D484" s="10" t="s">
        <v>7532</v>
      </c>
      <c r="E484" s="10">
        <v>976</v>
      </c>
      <c r="F484" s="10" t="s">
        <v>9</v>
      </c>
      <c r="G484" s="10" t="s">
        <v>14</v>
      </c>
      <c r="H484" s="10" t="s">
        <v>7533</v>
      </c>
      <c r="I484" s="10">
        <v>1</v>
      </c>
      <c r="J484" s="10">
        <v>685</v>
      </c>
      <c r="K484" s="11">
        <v>354355.53</v>
      </c>
      <c r="L484" s="10">
        <v>427638.84</v>
      </c>
      <c r="M484" s="10">
        <v>294322.7</v>
      </c>
      <c r="N484" s="10">
        <f t="shared" si="28"/>
        <v>3</v>
      </c>
      <c r="O484" s="11">
        <v>18.434799999999999</v>
      </c>
      <c r="P484" s="10">
        <v>18.706</v>
      </c>
      <c r="Q484" s="10">
        <v>18.167000000000002</v>
      </c>
      <c r="R484" s="11">
        <v>18.434799999999999</v>
      </c>
      <c r="S484" s="10">
        <v>18.706</v>
      </c>
      <c r="T484" s="10">
        <v>18.167000000000002</v>
      </c>
      <c r="U484" s="11">
        <f t="shared" si="29"/>
        <v>0.27120000000000033</v>
      </c>
      <c r="V484" s="10">
        <f t="shared" si="30"/>
        <v>-0.2677999999999976</v>
      </c>
      <c r="W484" s="10">
        <f t="shared" si="31"/>
        <v>1.7000000000013671E-3</v>
      </c>
    </row>
    <row r="485" spans="1:24" s="10" customFormat="1" x14ac:dyDescent="0.2">
      <c r="A485" s="10" t="s">
        <v>4071</v>
      </c>
      <c r="B485" s="10" t="s">
        <v>4072</v>
      </c>
      <c r="C485" s="10" t="s">
        <v>4073</v>
      </c>
      <c r="D485" s="10" t="s">
        <v>4074</v>
      </c>
      <c r="E485" s="10">
        <v>1049</v>
      </c>
      <c r="F485" s="10" t="s">
        <v>9</v>
      </c>
      <c r="G485" s="10" t="s">
        <v>14</v>
      </c>
      <c r="H485" s="10" t="s">
        <v>4075</v>
      </c>
      <c r="I485" s="10">
        <v>1</v>
      </c>
      <c r="J485" s="10">
        <v>1203</v>
      </c>
      <c r="K485" s="11">
        <v>811788.5</v>
      </c>
      <c r="L485" s="10">
        <v>978271.4</v>
      </c>
      <c r="M485" s="10">
        <v>1356189.2</v>
      </c>
      <c r="N485" s="10">
        <f t="shared" si="28"/>
        <v>3</v>
      </c>
      <c r="O485" s="11">
        <v>19.630700000000001</v>
      </c>
      <c r="P485" s="10">
        <v>19.899899999999999</v>
      </c>
      <c r="Q485" s="10">
        <v>20.371099999999998</v>
      </c>
      <c r="R485" s="11">
        <v>19.630700000000001</v>
      </c>
      <c r="S485" s="10">
        <v>19.899899999999999</v>
      </c>
      <c r="T485" s="10">
        <v>20.371099999999998</v>
      </c>
      <c r="U485" s="11">
        <f t="shared" si="29"/>
        <v>0.26919999999999789</v>
      </c>
      <c r="V485" s="10">
        <f t="shared" si="30"/>
        <v>0.7403999999999975</v>
      </c>
      <c r="W485" s="10">
        <f t="shared" si="31"/>
        <v>0.50479999999999769</v>
      </c>
    </row>
    <row r="486" spans="1:24" s="10" customFormat="1" x14ac:dyDescent="0.2">
      <c r="A486" s="10" t="s">
        <v>4491</v>
      </c>
      <c r="B486" s="10" t="s">
        <v>4492</v>
      </c>
      <c r="C486" s="10" t="s">
        <v>4493</v>
      </c>
      <c r="D486" s="10" t="s">
        <v>4494</v>
      </c>
      <c r="E486" s="10">
        <v>2472</v>
      </c>
      <c r="F486" s="10" t="s">
        <v>9</v>
      </c>
      <c r="G486" s="10" t="s">
        <v>14</v>
      </c>
      <c r="H486" s="10" t="s">
        <v>4495</v>
      </c>
      <c r="I486" s="10">
        <v>1</v>
      </c>
      <c r="J486" s="10">
        <v>1331</v>
      </c>
      <c r="K486" s="11">
        <v>944034.6</v>
      </c>
      <c r="L486" s="10">
        <v>1135565.2</v>
      </c>
      <c r="M486" s="10">
        <v>950002.2</v>
      </c>
      <c r="N486" s="10">
        <f t="shared" si="28"/>
        <v>3</v>
      </c>
      <c r="O486" s="11">
        <v>19.848500000000001</v>
      </c>
      <c r="P486" s="10">
        <v>20.114999999999998</v>
      </c>
      <c r="Q486" s="10">
        <v>19.857600000000001</v>
      </c>
      <c r="R486" s="11">
        <v>19.848500000000001</v>
      </c>
      <c r="S486" s="10">
        <v>20.114999999999998</v>
      </c>
      <c r="T486" s="10">
        <v>19.857600000000001</v>
      </c>
      <c r="U486" s="11">
        <f t="shared" si="29"/>
        <v>0.26649999999999707</v>
      </c>
      <c r="V486" s="10">
        <f t="shared" si="30"/>
        <v>9.100000000000108E-3</v>
      </c>
      <c r="W486" s="10">
        <f t="shared" si="31"/>
        <v>0.13779999999999859</v>
      </c>
    </row>
    <row r="487" spans="1:24" s="10" customFormat="1" x14ac:dyDescent="0.2">
      <c r="A487" s="10" t="s">
        <v>3926</v>
      </c>
      <c r="B487" s="10" t="s">
        <v>3927</v>
      </c>
      <c r="C487" s="10" t="s">
        <v>3928</v>
      </c>
      <c r="D487" s="10" t="s">
        <v>3929</v>
      </c>
      <c r="E487" s="10">
        <v>535</v>
      </c>
      <c r="F487" s="10" t="s">
        <v>9</v>
      </c>
      <c r="G487" s="10" t="s">
        <v>14</v>
      </c>
      <c r="H487" s="10" t="s">
        <v>3930</v>
      </c>
      <c r="I487" s="10">
        <v>1</v>
      </c>
      <c r="J487" s="10">
        <v>1155</v>
      </c>
      <c r="K487" s="11">
        <v>1750279.2</v>
      </c>
      <c r="L487" s="10">
        <v>2103820.7999999998</v>
      </c>
      <c r="M487" s="10">
        <v>1619758.9</v>
      </c>
      <c r="N487" s="10">
        <f t="shared" si="28"/>
        <v>3</v>
      </c>
      <c r="O487" s="11">
        <v>20.7392</v>
      </c>
      <c r="P487" s="10">
        <v>21.0046</v>
      </c>
      <c r="Q487" s="10">
        <v>20.627300000000002</v>
      </c>
      <c r="R487" s="11">
        <v>20.7392</v>
      </c>
      <c r="S487" s="10">
        <v>21.0046</v>
      </c>
      <c r="T487" s="10">
        <v>20.627300000000002</v>
      </c>
      <c r="U487" s="11">
        <f t="shared" si="29"/>
        <v>0.26539999999999964</v>
      </c>
      <c r="V487" s="10">
        <f t="shared" si="30"/>
        <v>-0.11189999999999856</v>
      </c>
      <c r="W487" s="10">
        <f t="shared" si="31"/>
        <v>7.675000000000054E-2</v>
      </c>
      <c r="X487" s="12"/>
    </row>
    <row r="488" spans="1:24" s="10" customFormat="1" x14ac:dyDescent="0.2">
      <c r="A488" s="10" t="s">
        <v>5552</v>
      </c>
      <c r="B488" s="10" t="s">
        <v>5553</v>
      </c>
      <c r="C488" s="10" t="s">
        <v>5554</v>
      </c>
      <c r="D488" s="10" t="s">
        <v>5555</v>
      </c>
      <c r="E488" s="10">
        <v>271</v>
      </c>
      <c r="F488" s="10" t="s">
        <v>9</v>
      </c>
      <c r="G488" s="10" t="s">
        <v>14</v>
      </c>
      <c r="H488" s="10" t="s">
        <v>5556</v>
      </c>
      <c r="I488" s="10">
        <v>1</v>
      </c>
      <c r="J488" s="10">
        <v>1762</v>
      </c>
      <c r="K488" s="11">
        <v>132505.98000000001</v>
      </c>
      <c r="L488" s="10">
        <v>159207.35999999999</v>
      </c>
      <c r="M488" s="10">
        <v>119264.89</v>
      </c>
      <c r="N488" s="10">
        <f t="shared" si="28"/>
        <v>3</v>
      </c>
      <c r="O488" s="11">
        <v>17.015699999999999</v>
      </c>
      <c r="P488" s="10">
        <v>17.2805</v>
      </c>
      <c r="Q488" s="10">
        <v>16.863800000000001</v>
      </c>
      <c r="R488" s="11">
        <v>17.015699999999999</v>
      </c>
      <c r="S488" s="10">
        <v>17.2805</v>
      </c>
      <c r="T488" s="10">
        <v>16.863800000000001</v>
      </c>
      <c r="U488" s="11">
        <f t="shared" si="29"/>
        <v>0.26480000000000103</v>
      </c>
      <c r="V488" s="10">
        <f t="shared" si="30"/>
        <v>-0.1518999999999977</v>
      </c>
      <c r="W488" s="10">
        <f t="shared" si="31"/>
        <v>5.6450000000001666E-2</v>
      </c>
    </row>
    <row r="489" spans="1:24" s="10" customFormat="1" x14ac:dyDescent="0.2">
      <c r="A489" s="10" t="s">
        <v>3921</v>
      </c>
      <c r="B489" s="10" t="s">
        <v>3922</v>
      </c>
      <c r="C489" s="10" t="s">
        <v>3923</v>
      </c>
      <c r="D489" s="10" t="s">
        <v>3924</v>
      </c>
      <c r="E489" s="10">
        <v>998</v>
      </c>
      <c r="F489" s="10" t="s">
        <v>9</v>
      </c>
      <c r="G489" s="10" t="s">
        <v>14</v>
      </c>
      <c r="H489" s="10" t="s">
        <v>3925</v>
      </c>
      <c r="I489" s="10">
        <v>1</v>
      </c>
      <c r="J489" s="10">
        <v>1154</v>
      </c>
      <c r="K489" s="11">
        <v>240462.38</v>
      </c>
      <c r="L489" s="10">
        <v>288812.44</v>
      </c>
      <c r="M489" s="10">
        <v>248776.11</v>
      </c>
      <c r="N489" s="10">
        <f t="shared" si="28"/>
        <v>3</v>
      </c>
      <c r="O489" s="11">
        <v>17.875499999999999</v>
      </c>
      <c r="P489" s="10">
        <v>18.139800000000001</v>
      </c>
      <c r="Q489" s="10">
        <v>17.924499999999998</v>
      </c>
      <c r="R489" s="11">
        <v>17.875499999999999</v>
      </c>
      <c r="S489" s="10">
        <v>18.139800000000001</v>
      </c>
      <c r="T489" s="10">
        <v>17.924499999999998</v>
      </c>
      <c r="U489" s="11">
        <f t="shared" si="29"/>
        <v>0.2643000000000022</v>
      </c>
      <c r="V489" s="10">
        <f t="shared" si="30"/>
        <v>4.8999999999999488E-2</v>
      </c>
      <c r="W489" s="10">
        <f t="shared" si="31"/>
        <v>0.15665000000000084</v>
      </c>
    </row>
    <row r="490" spans="1:24" s="10" customFormat="1" x14ac:dyDescent="0.2">
      <c r="A490" s="10" t="s">
        <v>3201</v>
      </c>
      <c r="B490" s="10" t="s">
        <v>3202</v>
      </c>
      <c r="C490" s="10" t="s">
        <v>3203</v>
      </c>
      <c r="D490" s="10" t="s">
        <v>3204</v>
      </c>
      <c r="E490" s="10">
        <v>386</v>
      </c>
      <c r="F490" s="10" t="s">
        <v>9</v>
      </c>
      <c r="G490" s="10" t="s">
        <v>14</v>
      </c>
      <c r="H490" s="10" t="s">
        <v>3205</v>
      </c>
      <c r="I490" s="10">
        <v>1</v>
      </c>
      <c r="J490" s="10">
        <v>969</v>
      </c>
      <c r="K490" s="11">
        <v>110121.01</v>
      </c>
      <c r="L490" s="10">
        <v>132194.10999999999</v>
      </c>
      <c r="M490" s="10">
        <v>175160.86</v>
      </c>
      <c r="N490" s="10">
        <f t="shared" si="28"/>
        <v>3</v>
      </c>
      <c r="O490" s="11">
        <v>16.748699999999999</v>
      </c>
      <c r="P490" s="10">
        <v>17.0123</v>
      </c>
      <c r="Q490" s="10">
        <v>17.418299999999999</v>
      </c>
      <c r="R490" s="11">
        <v>16.748699999999999</v>
      </c>
      <c r="S490" s="10">
        <v>17.0123</v>
      </c>
      <c r="T490" s="10">
        <v>17.418299999999999</v>
      </c>
      <c r="U490" s="11">
        <f t="shared" si="29"/>
        <v>0.26360000000000028</v>
      </c>
      <c r="V490" s="10">
        <f t="shared" si="30"/>
        <v>0.66959999999999908</v>
      </c>
      <c r="W490" s="10">
        <f t="shared" si="31"/>
        <v>0.46659999999999968</v>
      </c>
    </row>
    <row r="491" spans="1:24" s="10" customFormat="1" x14ac:dyDescent="0.2">
      <c r="A491" s="10" t="s">
        <v>3916</v>
      </c>
      <c r="B491" s="10" t="s">
        <v>3917</v>
      </c>
      <c r="C491" s="10" t="s">
        <v>3918</v>
      </c>
      <c r="D491" s="10" t="s">
        <v>3919</v>
      </c>
      <c r="E491" s="10">
        <v>907</v>
      </c>
      <c r="F491" s="10" t="s">
        <v>9</v>
      </c>
      <c r="G491" s="10" t="s">
        <v>14</v>
      </c>
      <c r="H491" s="10" t="s">
        <v>3920</v>
      </c>
      <c r="I491" s="10">
        <v>1</v>
      </c>
      <c r="J491" s="10">
        <v>1153</v>
      </c>
      <c r="K491" s="11">
        <v>179253.88</v>
      </c>
      <c r="L491" s="10">
        <v>215099.02</v>
      </c>
      <c r="M491" s="10">
        <v>223863.16</v>
      </c>
      <c r="N491" s="10">
        <f t="shared" si="28"/>
        <v>3</v>
      </c>
      <c r="O491" s="11">
        <v>17.451599999999999</v>
      </c>
      <c r="P491" s="10">
        <v>17.714600000000001</v>
      </c>
      <c r="Q491" s="10">
        <v>17.772300000000001</v>
      </c>
      <c r="R491" s="11">
        <v>17.451599999999999</v>
      </c>
      <c r="S491" s="10">
        <v>17.714600000000001</v>
      </c>
      <c r="T491" s="10">
        <v>17.772300000000001</v>
      </c>
      <c r="U491" s="11">
        <f t="shared" si="29"/>
        <v>0.26300000000000168</v>
      </c>
      <c r="V491" s="10">
        <f t="shared" si="30"/>
        <v>0.32070000000000221</v>
      </c>
      <c r="W491" s="10">
        <f t="shared" si="31"/>
        <v>0.29185000000000194</v>
      </c>
    </row>
    <row r="492" spans="1:24" s="10" customFormat="1" x14ac:dyDescent="0.2">
      <c r="A492" s="10" t="s">
        <v>4586</v>
      </c>
      <c r="B492" s="10" t="s">
        <v>4587</v>
      </c>
      <c r="C492" s="10" t="s">
        <v>4588</v>
      </c>
      <c r="D492" s="10" t="s">
        <v>4589</v>
      </c>
      <c r="E492" s="10">
        <v>2725</v>
      </c>
      <c r="F492" s="10" t="s">
        <v>9</v>
      </c>
      <c r="G492" s="10" t="s">
        <v>14</v>
      </c>
      <c r="H492" s="10" t="s">
        <v>4590</v>
      </c>
      <c r="I492" s="10">
        <v>1</v>
      </c>
      <c r="J492" s="10">
        <v>1359</v>
      </c>
      <c r="K492" s="11">
        <v>9516152</v>
      </c>
      <c r="L492" s="12">
        <v>11410104</v>
      </c>
      <c r="M492" s="10">
        <v>8200516.5</v>
      </c>
      <c r="N492" s="10">
        <f t="shared" si="28"/>
        <v>3</v>
      </c>
      <c r="O492" s="11">
        <v>23.181899999999999</v>
      </c>
      <c r="P492" s="10">
        <v>23.442499999999999</v>
      </c>
      <c r="Q492" s="10">
        <v>22.967300000000002</v>
      </c>
      <c r="R492" s="11">
        <v>23.181899999999999</v>
      </c>
      <c r="S492" s="10">
        <v>23.442499999999999</v>
      </c>
      <c r="T492" s="10">
        <v>22.967300000000002</v>
      </c>
      <c r="U492" s="11">
        <f t="shared" si="29"/>
        <v>0.26060000000000016</v>
      </c>
      <c r="V492" s="10">
        <f t="shared" si="30"/>
        <v>-0.21459999999999724</v>
      </c>
      <c r="W492" s="10">
        <f t="shared" si="31"/>
        <v>2.3000000000001464E-2</v>
      </c>
      <c r="X492" s="12"/>
    </row>
    <row r="493" spans="1:24" s="10" customFormat="1" x14ac:dyDescent="0.2">
      <c r="A493" s="10" t="s">
        <v>4886</v>
      </c>
      <c r="B493" s="10" t="s">
        <v>4887</v>
      </c>
      <c r="C493" s="10" t="s">
        <v>4888</v>
      </c>
      <c r="D493" s="10" t="s">
        <v>4889</v>
      </c>
      <c r="E493" s="10">
        <v>649</v>
      </c>
      <c r="F493" s="10" t="s">
        <v>9</v>
      </c>
      <c r="G493" s="10" t="s">
        <v>14</v>
      </c>
      <c r="H493" s="10" t="s">
        <v>4890</v>
      </c>
      <c r="I493" s="10">
        <v>1</v>
      </c>
      <c r="J493" s="10">
        <v>1454</v>
      </c>
      <c r="K493" s="11">
        <v>540812.80000000005</v>
      </c>
      <c r="L493" s="10">
        <v>646925.6</v>
      </c>
      <c r="M493" s="10">
        <v>585258.93999999994</v>
      </c>
      <c r="N493" s="10">
        <f t="shared" si="28"/>
        <v>3</v>
      </c>
      <c r="O493" s="11">
        <v>19.044799999999999</v>
      </c>
      <c r="P493" s="10">
        <v>19.3032</v>
      </c>
      <c r="Q493" s="10">
        <v>19.1587</v>
      </c>
      <c r="R493" s="11">
        <v>19.044799999999999</v>
      </c>
      <c r="S493" s="10">
        <v>19.3032</v>
      </c>
      <c r="T493" s="10">
        <v>19.1587</v>
      </c>
      <c r="U493" s="11">
        <f t="shared" si="29"/>
        <v>0.25840000000000174</v>
      </c>
      <c r="V493" s="10">
        <f t="shared" si="30"/>
        <v>0.113900000000001</v>
      </c>
      <c r="W493" s="10">
        <f t="shared" si="31"/>
        <v>0.18615000000000137</v>
      </c>
    </row>
    <row r="494" spans="1:24" s="10" customFormat="1" x14ac:dyDescent="0.2">
      <c r="A494" s="10" t="s">
        <v>3081</v>
      </c>
      <c r="B494" s="10" t="s">
        <v>3082</v>
      </c>
      <c r="C494" s="10" t="s">
        <v>3083</v>
      </c>
      <c r="D494" s="10" t="s">
        <v>3084</v>
      </c>
      <c r="E494" s="10">
        <v>392</v>
      </c>
      <c r="F494" s="10" t="s">
        <v>9</v>
      </c>
      <c r="G494" s="10" t="s">
        <v>14</v>
      </c>
      <c r="H494" s="10" t="s">
        <v>3085</v>
      </c>
      <c r="I494" s="10">
        <v>1</v>
      </c>
      <c r="J494" s="10">
        <v>940</v>
      </c>
      <c r="K494" s="11">
        <v>114107.69</v>
      </c>
      <c r="L494" s="10">
        <v>136488.88</v>
      </c>
      <c r="M494" s="10">
        <v>138612.62</v>
      </c>
      <c r="N494" s="10">
        <f t="shared" si="28"/>
        <v>3</v>
      </c>
      <c r="O494" s="11">
        <v>16.8</v>
      </c>
      <c r="P494" s="10">
        <v>17.058399999999999</v>
      </c>
      <c r="Q494" s="10">
        <v>17.0807</v>
      </c>
      <c r="R494" s="11">
        <v>16.8</v>
      </c>
      <c r="S494" s="10">
        <v>17.058399999999999</v>
      </c>
      <c r="T494" s="10">
        <v>17.0807</v>
      </c>
      <c r="U494" s="11">
        <f t="shared" si="29"/>
        <v>0.25839999999999819</v>
      </c>
      <c r="V494" s="10">
        <f t="shared" si="30"/>
        <v>0.28069999999999951</v>
      </c>
      <c r="W494" s="10">
        <f t="shared" si="31"/>
        <v>0.26954999999999885</v>
      </c>
    </row>
    <row r="495" spans="1:24" s="10" customFormat="1" x14ac:dyDescent="0.2">
      <c r="A495" s="10" t="s">
        <v>1021</v>
      </c>
      <c r="B495" s="10" t="s">
        <v>1022</v>
      </c>
      <c r="C495" s="10" t="s">
        <v>1023</v>
      </c>
      <c r="D495" s="10" t="s">
        <v>1024</v>
      </c>
      <c r="E495" s="10">
        <v>539</v>
      </c>
      <c r="F495" s="10" t="s">
        <v>9</v>
      </c>
      <c r="G495" s="10" t="s">
        <v>14</v>
      </c>
      <c r="H495" s="10" t="s">
        <v>1025</v>
      </c>
      <c r="I495" s="10">
        <v>1</v>
      </c>
      <c r="J495" s="10">
        <v>336</v>
      </c>
      <c r="K495" s="11">
        <v>337132.47</v>
      </c>
      <c r="L495" s="10">
        <v>403026.6</v>
      </c>
      <c r="M495" s="10">
        <v>223881.72</v>
      </c>
      <c r="N495" s="10">
        <f t="shared" si="28"/>
        <v>3</v>
      </c>
      <c r="O495" s="11">
        <v>18.363</v>
      </c>
      <c r="P495" s="10">
        <v>18.6205</v>
      </c>
      <c r="Q495" s="10">
        <v>17.772400000000001</v>
      </c>
      <c r="R495" s="11">
        <v>18.363</v>
      </c>
      <c r="S495" s="10">
        <v>18.6205</v>
      </c>
      <c r="T495" s="10">
        <v>17.772400000000001</v>
      </c>
      <c r="U495" s="11">
        <f t="shared" si="29"/>
        <v>0.25750000000000028</v>
      </c>
      <c r="V495" s="10">
        <f t="shared" si="30"/>
        <v>-0.59059999999999846</v>
      </c>
      <c r="W495" s="10">
        <f t="shared" si="31"/>
        <v>-0.16654999999999909</v>
      </c>
    </row>
    <row r="496" spans="1:24" s="10" customFormat="1" x14ac:dyDescent="0.2">
      <c r="A496" s="10" t="s">
        <v>3931</v>
      </c>
      <c r="B496" s="10" t="s">
        <v>3932</v>
      </c>
      <c r="C496" s="10" t="s">
        <v>3933</v>
      </c>
      <c r="D496" s="10" t="s">
        <v>3934</v>
      </c>
      <c r="E496" s="10">
        <v>507</v>
      </c>
      <c r="F496" s="10" t="s">
        <v>9</v>
      </c>
      <c r="G496" s="10" t="s">
        <v>14</v>
      </c>
      <c r="H496" s="10" t="s">
        <v>3935</v>
      </c>
      <c r="I496" s="10">
        <v>1</v>
      </c>
      <c r="J496" s="10">
        <v>1156</v>
      </c>
      <c r="K496" s="11">
        <v>1270880.2</v>
      </c>
      <c r="L496" s="10">
        <v>1518846.1</v>
      </c>
      <c r="M496" s="10">
        <v>813846.6</v>
      </c>
      <c r="N496" s="10">
        <f t="shared" si="28"/>
        <v>3</v>
      </c>
      <c r="O496" s="11">
        <v>20.2774</v>
      </c>
      <c r="P496" s="10">
        <v>20.534500000000001</v>
      </c>
      <c r="Q496" s="10">
        <v>19.634399999999999</v>
      </c>
      <c r="R496" s="11">
        <v>20.2774</v>
      </c>
      <c r="S496" s="10">
        <v>20.534500000000001</v>
      </c>
      <c r="T496" s="10">
        <v>19.634399999999999</v>
      </c>
      <c r="U496" s="11">
        <f t="shared" si="29"/>
        <v>0.25710000000000122</v>
      </c>
      <c r="V496" s="10">
        <f t="shared" si="30"/>
        <v>-0.64300000000000068</v>
      </c>
      <c r="W496" s="10">
        <f t="shared" si="31"/>
        <v>-0.19294999999999973</v>
      </c>
    </row>
    <row r="497" spans="1:24" s="10" customFormat="1" x14ac:dyDescent="0.2">
      <c r="A497" s="10" t="s">
        <v>4956</v>
      </c>
      <c r="B497" s="10" t="s">
        <v>4957</v>
      </c>
      <c r="C497" s="10" t="s">
        <v>4958</v>
      </c>
      <c r="D497" s="10" t="s">
        <v>4959</v>
      </c>
      <c r="E497" s="10">
        <v>2391</v>
      </c>
      <c r="F497" s="10" t="s">
        <v>9</v>
      </c>
      <c r="G497" s="10" t="s">
        <v>14</v>
      </c>
      <c r="H497" s="10" t="s">
        <v>4960</v>
      </c>
      <c r="I497" s="10">
        <v>1</v>
      </c>
      <c r="J497" s="10">
        <v>1491</v>
      </c>
      <c r="K497" s="11">
        <v>1696318.9</v>
      </c>
      <c r="L497" s="10">
        <v>2025728.4</v>
      </c>
      <c r="M497" s="10">
        <v>2051631.6</v>
      </c>
      <c r="N497" s="10">
        <f t="shared" si="28"/>
        <v>3</v>
      </c>
      <c r="O497" s="11">
        <v>20.693999999999999</v>
      </c>
      <c r="P497" s="10">
        <v>20.95</v>
      </c>
      <c r="Q497" s="10">
        <v>20.968299999999999</v>
      </c>
      <c r="R497" s="11">
        <v>20.693999999999999</v>
      </c>
      <c r="S497" s="10">
        <v>20.95</v>
      </c>
      <c r="T497" s="10">
        <v>20.968299999999999</v>
      </c>
      <c r="U497" s="11">
        <f t="shared" si="29"/>
        <v>0.25600000000000023</v>
      </c>
      <c r="V497" s="10">
        <f t="shared" si="30"/>
        <v>0.27430000000000021</v>
      </c>
      <c r="W497" s="10">
        <f t="shared" si="31"/>
        <v>0.26515000000000022</v>
      </c>
    </row>
    <row r="498" spans="1:24" s="10" customFormat="1" x14ac:dyDescent="0.2">
      <c r="A498" s="10" t="s">
        <v>3581</v>
      </c>
      <c r="B498" s="10" t="s">
        <v>3582</v>
      </c>
      <c r="C498" s="10" t="s">
        <v>3583</v>
      </c>
      <c r="D498" s="10" t="s">
        <v>3584</v>
      </c>
      <c r="E498" s="10">
        <v>406</v>
      </c>
      <c r="F498" s="10" t="s">
        <v>9</v>
      </c>
      <c r="G498" s="10" t="s">
        <v>14</v>
      </c>
      <c r="H498" s="10" t="s">
        <v>3585</v>
      </c>
      <c r="I498" s="10">
        <v>1</v>
      </c>
      <c r="J498" s="10">
        <v>1073</v>
      </c>
      <c r="K498" s="11">
        <v>705402</v>
      </c>
      <c r="L498" s="10">
        <v>840522.94</v>
      </c>
      <c r="M498" s="10">
        <v>760989.3</v>
      </c>
      <c r="N498" s="10">
        <f t="shared" si="28"/>
        <v>3</v>
      </c>
      <c r="O498" s="11">
        <v>19.428100000000001</v>
      </c>
      <c r="P498" s="10">
        <v>19.680900000000001</v>
      </c>
      <c r="Q498" s="10">
        <v>19.537500000000001</v>
      </c>
      <c r="R498" s="11">
        <v>19.428100000000001</v>
      </c>
      <c r="S498" s="10">
        <v>19.680900000000001</v>
      </c>
      <c r="T498" s="10">
        <v>19.537500000000001</v>
      </c>
      <c r="U498" s="11">
        <f t="shared" si="29"/>
        <v>0.25280000000000058</v>
      </c>
      <c r="V498" s="10">
        <f t="shared" si="30"/>
        <v>0.10940000000000083</v>
      </c>
      <c r="W498" s="10">
        <f t="shared" si="31"/>
        <v>0.1811000000000007</v>
      </c>
    </row>
    <row r="499" spans="1:24" s="10" customFormat="1" x14ac:dyDescent="0.2">
      <c r="A499" s="10" t="s">
        <v>291</v>
      </c>
      <c r="B499" s="10" t="s">
        <v>292</v>
      </c>
      <c r="C499" s="10" t="s">
        <v>293</v>
      </c>
      <c r="D499" s="10" t="s">
        <v>294</v>
      </c>
      <c r="E499" s="10">
        <v>289</v>
      </c>
      <c r="F499" s="10" t="s">
        <v>9</v>
      </c>
      <c r="G499" s="10" t="s">
        <v>14</v>
      </c>
      <c r="H499" s="10" t="s">
        <v>295</v>
      </c>
      <c r="I499" s="10">
        <v>1</v>
      </c>
      <c r="J499" s="10">
        <v>102</v>
      </c>
      <c r="K499" s="11">
        <v>360282.8</v>
      </c>
      <c r="L499" s="10">
        <v>429206.9</v>
      </c>
      <c r="M499" s="10">
        <v>487184.62</v>
      </c>
      <c r="N499" s="10">
        <f t="shared" si="28"/>
        <v>3</v>
      </c>
      <c r="O499" s="11">
        <v>18.4588</v>
      </c>
      <c r="P499" s="10">
        <v>18.711300000000001</v>
      </c>
      <c r="Q499" s="10">
        <v>18.894100000000002</v>
      </c>
      <c r="R499" s="11">
        <v>18.4588</v>
      </c>
      <c r="S499" s="10">
        <v>18.711300000000001</v>
      </c>
      <c r="T499" s="10">
        <v>18.894100000000002</v>
      </c>
      <c r="U499" s="11">
        <f t="shared" si="29"/>
        <v>0.25250000000000128</v>
      </c>
      <c r="V499" s="10">
        <f t="shared" si="30"/>
        <v>0.43530000000000157</v>
      </c>
      <c r="W499" s="10">
        <f t="shared" si="31"/>
        <v>0.34390000000000143</v>
      </c>
    </row>
    <row r="500" spans="1:24" s="10" customFormat="1" x14ac:dyDescent="0.2">
      <c r="A500" s="10" t="s">
        <v>2056</v>
      </c>
      <c r="B500" s="10" t="s">
        <v>2057</v>
      </c>
      <c r="C500" s="10" t="s">
        <v>2058</v>
      </c>
      <c r="D500" s="10" t="s">
        <v>2059</v>
      </c>
      <c r="E500" s="10">
        <v>1264</v>
      </c>
      <c r="F500" s="10" t="s">
        <v>9</v>
      </c>
      <c r="G500" s="10" t="s">
        <v>14</v>
      </c>
      <c r="H500" s="10" t="s">
        <v>2060</v>
      </c>
      <c r="I500" s="10">
        <v>1</v>
      </c>
      <c r="J500" s="10">
        <v>658</v>
      </c>
      <c r="K500" s="11">
        <v>1075395.6000000001</v>
      </c>
      <c r="L500" s="10">
        <v>1280089.6000000001</v>
      </c>
      <c r="M500" s="10">
        <v>1052892.5</v>
      </c>
      <c r="N500" s="10">
        <f t="shared" si="28"/>
        <v>3</v>
      </c>
      <c r="O500" s="11">
        <v>20.0364</v>
      </c>
      <c r="P500" s="10">
        <v>20.287800000000001</v>
      </c>
      <c r="Q500" s="10">
        <v>20.0059</v>
      </c>
      <c r="R500" s="11">
        <v>20.0364</v>
      </c>
      <c r="S500" s="10">
        <v>20.287800000000001</v>
      </c>
      <c r="T500" s="10">
        <v>20.0059</v>
      </c>
      <c r="U500" s="11">
        <f t="shared" si="29"/>
        <v>0.25140000000000029</v>
      </c>
      <c r="V500" s="10">
        <f t="shared" si="30"/>
        <v>-3.0499999999999972E-2</v>
      </c>
      <c r="W500" s="10">
        <f t="shared" si="31"/>
        <v>0.11045000000000016</v>
      </c>
    </row>
    <row r="501" spans="1:24" s="10" customFormat="1" x14ac:dyDescent="0.2">
      <c r="A501" s="10" t="s">
        <v>4306</v>
      </c>
      <c r="B501" s="10" t="s">
        <v>4307</v>
      </c>
      <c r="C501" s="10" t="s">
        <v>4308</v>
      </c>
      <c r="D501" s="10" t="s">
        <v>4309</v>
      </c>
      <c r="E501" s="10">
        <v>894</v>
      </c>
      <c r="F501" s="10" t="s">
        <v>9</v>
      </c>
      <c r="G501" s="10" t="s">
        <v>14</v>
      </c>
      <c r="H501" s="10" t="s">
        <v>4310</v>
      </c>
      <c r="I501" s="10">
        <v>1</v>
      </c>
      <c r="J501" s="10">
        <v>1271</v>
      </c>
      <c r="K501" s="11">
        <v>832008.7</v>
      </c>
      <c r="L501" s="10">
        <v>990368.2</v>
      </c>
      <c r="M501" s="10">
        <v>972993.06</v>
      </c>
      <c r="N501" s="10">
        <f t="shared" si="28"/>
        <v>3</v>
      </c>
      <c r="O501" s="11">
        <v>19.6662</v>
      </c>
      <c r="P501" s="10">
        <v>19.9176</v>
      </c>
      <c r="Q501" s="10">
        <v>19.892099999999999</v>
      </c>
      <c r="R501" s="11">
        <v>19.6662</v>
      </c>
      <c r="S501" s="10">
        <v>19.9176</v>
      </c>
      <c r="T501" s="10">
        <v>19.892099999999999</v>
      </c>
      <c r="U501" s="11">
        <f t="shared" si="29"/>
        <v>0.25140000000000029</v>
      </c>
      <c r="V501" s="10">
        <f t="shared" si="30"/>
        <v>0.22589999999999932</v>
      </c>
      <c r="W501" s="10">
        <f t="shared" si="31"/>
        <v>0.23864999999999981</v>
      </c>
    </row>
    <row r="502" spans="1:24" s="10" customFormat="1" x14ac:dyDescent="0.2">
      <c r="A502" s="10" t="s">
        <v>66</v>
      </c>
      <c r="B502" s="10" t="s">
        <v>67</v>
      </c>
      <c r="C502" s="10" t="s">
        <v>68</v>
      </c>
      <c r="D502" s="10" t="s">
        <v>69</v>
      </c>
      <c r="E502" s="10">
        <v>1094</v>
      </c>
      <c r="F502" s="10" t="s">
        <v>9</v>
      </c>
      <c r="G502" s="10" t="s">
        <v>14</v>
      </c>
      <c r="H502" s="10" t="s">
        <v>70</v>
      </c>
      <c r="I502" s="10">
        <v>1</v>
      </c>
      <c r="J502" s="10">
        <v>25</v>
      </c>
      <c r="K502" s="11">
        <v>231723.73</v>
      </c>
      <c r="L502" s="10">
        <v>275511.12</v>
      </c>
      <c r="M502" s="10">
        <v>280465.94</v>
      </c>
      <c r="N502" s="10">
        <f t="shared" si="28"/>
        <v>3</v>
      </c>
      <c r="O502" s="11">
        <v>17.821999999999999</v>
      </c>
      <c r="P502" s="10">
        <v>18.0718</v>
      </c>
      <c r="Q502" s="10">
        <v>18.0975</v>
      </c>
      <c r="R502" s="11">
        <v>17.821999999999999</v>
      </c>
      <c r="S502" s="10">
        <v>18.0718</v>
      </c>
      <c r="T502" s="10">
        <v>18.0975</v>
      </c>
      <c r="U502" s="11">
        <f t="shared" si="29"/>
        <v>0.24980000000000047</v>
      </c>
      <c r="V502" s="10">
        <f t="shared" si="30"/>
        <v>0.27550000000000097</v>
      </c>
      <c r="W502" s="10">
        <f t="shared" si="31"/>
        <v>0.26265000000000072</v>
      </c>
    </row>
    <row r="503" spans="1:24" s="10" customFormat="1" x14ac:dyDescent="0.2">
      <c r="A503" s="10" t="s">
        <v>1876</v>
      </c>
      <c r="B503" s="10" t="s">
        <v>1877</v>
      </c>
      <c r="C503" s="10" t="s">
        <v>1878</v>
      </c>
      <c r="D503" s="10" t="s">
        <v>1879</v>
      </c>
      <c r="E503" s="10">
        <v>547</v>
      </c>
      <c r="F503" s="10" t="s">
        <v>9</v>
      </c>
      <c r="G503" s="10" t="s">
        <v>14</v>
      </c>
      <c r="H503" s="10" t="s">
        <v>1880</v>
      </c>
      <c r="I503" s="10">
        <v>1</v>
      </c>
      <c r="J503" s="10">
        <v>603</v>
      </c>
      <c r="K503" s="11">
        <v>832813.8</v>
      </c>
      <c r="L503" s="10">
        <v>989869.6</v>
      </c>
      <c r="M503" s="10">
        <v>830941.8</v>
      </c>
      <c r="N503" s="10">
        <f t="shared" si="28"/>
        <v>3</v>
      </c>
      <c r="O503" s="11">
        <v>19.6676</v>
      </c>
      <c r="P503" s="10">
        <v>19.916899999999998</v>
      </c>
      <c r="Q503" s="10">
        <v>19.664400000000001</v>
      </c>
      <c r="R503" s="11">
        <v>19.6676</v>
      </c>
      <c r="S503" s="10">
        <v>19.916899999999998</v>
      </c>
      <c r="T503" s="10">
        <v>19.664400000000001</v>
      </c>
      <c r="U503" s="11">
        <f t="shared" si="29"/>
        <v>0.24929999999999808</v>
      </c>
      <c r="V503" s="10">
        <f t="shared" si="30"/>
        <v>-3.1999999999996476E-3</v>
      </c>
      <c r="W503" s="10">
        <f t="shared" si="31"/>
        <v>0.12304999999999922</v>
      </c>
    </row>
    <row r="504" spans="1:24" s="10" customFormat="1" x14ac:dyDescent="0.2">
      <c r="A504" s="10" t="s">
        <v>2501</v>
      </c>
      <c r="B504" s="10" t="s">
        <v>2502</v>
      </c>
      <c r="C504" s="10" t="s">
        <v>2503</v>
      </c>
      <c r="D504" s="10" t="s">
        <v>2504</v>
      </c>
      <c r="E504" s="10">
        <v>454</v>
      </c>
      <c r="F504" s="10" t="s">
        <v>9</v>
      </c>
      <c r="G504" s="10" t="s">
        <v>14</v>
      </c>
      <c r="H504" s="10" t="s">
        <v>2505</v>
      </c>
      <c r="I504" s="10">
        <v>1</v>
      </c>
      <c r="J504" s="10">
        <v>776</v>
      </c>
      <c r="K504" s="11">
        <v>147215.25</v>
      </c>
      <c r="L504" s="10">
        <v>174829.06</v>
      </c>
      <c r="M504" s="10">
        <v>233502.55</v>
      </c>
      <c r="N504" s="10">
        <f t="shared" si="28"/>
        <v>3</v>
      </c>
      <c r="O504" s="11">
        <v>17.1676</v>
      </c>
      <c r="P504" s="10">
        <v>17.415600000000001</v>
      </c>
      <c r="Q504" s="10">
        <v>17.833100000000002</v>
      </c>
      <c r="R504" s="11">
        <v>17.1676</v>
      </c>
      <c r="S504" s="10">
        <v>17.415600000000001</v>
      </c>
      <c r="T504" s="10">
        <v>17.833100000000002</v>
      </c>
      <c r="U504" s="11">
        <f t="shared" si="29"/>
        <v>0.24800000000000111</v>
      </c>
      <c r="V504" s="10">
        <f t="shared" si="30"/>
        <v>0.66550000000000153</v>
      </c>
      <c r="W504" s="10">
        <f t="shared" si="31"/>
        <v>0.45675000000000132</v>
      </c>
    </row>
    <row r="505" spans="1:24" s="10" customFormat="1" x14ac:dyDescent="0.2">
      <c r="A505" s="10" t="s">
        <v>2866</v>
      </c>
      <c r="B505" s="10" t="s">
        <v>2867</v>
      </c>
      <c r="C505" s="10" t="s">
        <v>2868</v>
      </c>
      <c r="D505" s="10" t="s">
        <v>2869</v>
      </c>
      <c r="E505" s="10">
        <v>511</v>
      </c>
      <c r="F505" s="10" t="s">
        <v>9</v>
      </c>
      <c r="G505" s="10" t="s">
        <v>14</v>
      </c>
      <c r="H505" s="10" t="s">
        <v>2870</v>
      </c>
      <c r="I505" s="10">
        <v>1</v>
      </c>
      <c r="J505" s="10">
        <v>873</v>
      </c>
      <c r="K505" s="11">
        <v>480617</v>
      </c>
      <c r="L505" s="10">
        <v>570499.25</v>
      </c>
      <c r="M505" s="10">
        <v>621730.69999999995</v>
      </c>
      <c r="N505" s="10">
        <f t="shared" si="28"/>
        <v>3</v>
      </c>
      <c r="O505" s="11">
        <v>18.874500000000001</v>
      </c>
      <c r="P505" s="10">
        <v>19.1219</v>
      </c>
      <c r="Q505" s="10">
        <v>19.245899999999999</v>
      </c>
      <c r="R505" s="11">
        <v>18.874500000000001</v>
      </c>
      <c r="S505" s="10">
        <v>19.1219</v>
      </c>
      <c r="T505" s="10">
        <v>19.245899999999999</v>
      </c>
      <c r="U505" s="11">
        <f t="shared" si="29"/>
        <v>0.24739999999999895</v>
      </c>
      <c r="V505" s="10">
        <f t="shared" si="30"/>
        <v>0.37139999999999773</v>
      </c>
      <c r="W505" s="10">
        <f t="shared" si="31"/>
        <v>0.30939999999999834</v>
      </c>
    </row>
    <row r="506" spans="1:24" s="10" customFormat="1" x14ac:dyDescent="0.2">
      <c r="A506" s="10" t="s">
        <v>4961</v>
      </c>
      <c r="B506" s="10" t="s">
        <v>4962</v>
      </c>
      <c r="C506" s="10" t="s">
        <v>4963</v>
      </c>
      <c r="D506" s="10" t="s">
        <v>4964</v>
      </c>
      <c r="E506" s="10">
        <v>1057</v>
      </c>
      <c r="F506" s="10" t="s">
        <v>9</v>
      </c>
      <c r="G506" s="10" t="s">
        <v>14</v>
      </c>
      <c r="H506" s="10" t="s">
        <v>4965</v>
      </c>
      <c r="I506" s="10">
        <v>1</v>
      </c>
      <c r="J506" s="10">
        <v>1493</v>
      </c>
      <c r="K506" s="11">
        <v>311482.65999999997</v>
      </c>
      <c r="L506" s="10">
        <v>369733.53</v>
      </c>
      <c r="M506" s="10">
        <v>387045.38</v>
      </c>
      <c r="N506" s="10">
        <f t="shared" si="28"/>
        <v>3</v>
      </c>
      <c r="O506" s="11">
        <v>18.248799999999999</v>
      </c>
      <c r="P506" s="10">
        <v>18.496099999999998</v>
      </c>
      <c r="Q506" s="10">
        <v>18.562100000000001</v>
      </c>
      <c r="R506" s="11">
        <v>18.248799999999999</v>
      </c>
      <c r="S506" s="10">
        <v>18.496099999999998</v>
      </c>
      <c r="T506" s="10">
        <v>18.562100000000001</v>
      </c>
      <c r="U506" s="11">
        <f t="shared" si="29"/>
        <v>0.24729999999999919</v>
      </c>
      <c r="V506" s="10">
        <f t="shared" si="30"/>
        <v>0.31330000000000169</v>
      </c>
      <c r="W506" s="10">
        <f t="shared" si="31"/>
        <v>0.28030000000000044</v>
      </c>
    </row>
    <row r="507" spans="1:24" s="10" customFormat="1" x14ac:dyDescent="0.2">
      <c r="A507" s="10" t="s">
        <v>3586</v>
      </c>
      <c r="B507" s="10" t="s">
        <v>3587</v>
      </c>
      <c r="C507" s="10" t="s">
        <v>3588</v>
      </c>
      <c r="D507" s="10" t="s">
        <v>3589</v>
      </c>
      <c r="E507" s="10">
        <v>208</v>
      </c>
      <c r="F507" s="10" t="s">
        <v>9</v>
      </c>
      <c r="G507" s="10" t="s">
        <v>14</v>
      </c>
      <c r="H507" s="10" t="s">
        <v>3590</v>
      </c>
      <c r="I507" s="10">
        <v>1</v>
      </c>
      <c r="J507" s="10">
        <v>1074</v>
      </c>
      <c r="K507" s="11">
        <v>4345279</v>
      </c>
      <c r="L507" s="10">
        <v>5150232</v>
      </c>
      <c r="M507" s="10">
        <v>9184458</v>
      </c>
      <c r="N507" s="10">
        <f t="shared" si="28"/>
        <v>3</v>
      </c>
      <c r="O507" s="11">
        <v>22.050999999999998</v>
      </c>
      <c r="P507" s="10">
        <v>22.296199999999999</v>
      </c>
      <c r="Q507" s="10">
        <v>23.130800000000001</v>
      </c>
      <c r="R507" s="11">
        <v>22.050999999999998</v>
      </c>
      <c r="S507" s="10">
        <v>22.296199999999999</v>
      </c>
      <c r="T507" s="10">
        <v>23.130800000000001</v>
      </c>
      <c r="U507" s="11">
        <f t="shared" si="29"/>
        <v>0.24520000000000053</v>
      </c>
      <c r="V507" s="10">
        <f t="shared" si="30"/>
        <v>1.0798000000000023</v>
      </c>
      <c r="W507" s="10">
        <f t="shared" si="31"/>
        <v>0.66250000000000142</v>
      </c>
      <c r="X507" s="12"/>
    </row>
    <row r="508" spans="1:24" s="10" customFormat="1" x14ac:dyDescent="0.2">
      <c r="A508" s="10" t="s">
        <v>7116</v>
      </c>
      <c r="B508" s="10" t="s">
        <v>7117</v>
      </c>
      <c r="C508" s="10" t="s">
        <v>7118</v>
      </c>
      <c r="D508" s="10" t="s">
        <v>7119</v>
      </c>
      <c r="E508" s="10">
        <v>309</v>
      </c>
      <c r="F508" s="10" t="s">
        <v>9</v>
      </c>
      <c r="G508" s="10" t="s">
        <v>14</v>
      </c>
      <c r="H508" s="10" t="s">
        <v>7120</v>
      </c>
      <c r="I508" s="10">
        <v>1</v>
      </c>
      <c r="J508" s="10">
        <v>1137</v>
      </c>
      <c r="K508" s="11">
        <v>317537.28000000003</v>
      </c>
      <c r="L508" s="10">
        <v>375691.6</v>
      </c>
      <c r="M508" s="10">
        <v>399905.12</v>
      </c>
      <c r="N508" s="10">
        <f t="shared" si="28"/>
        <v>3</v>
      </c>
      <c r="O508" s="11">
        <v>18.276599999999998</v>
      </c>
      <c r="P508" s="10">
        <v>18.519200000000001</v>
      </c>
      <c r="Q508" s="10">
        <v>18.609300000000001</v>
      </c>
      <c r="R508" s="11">
        <v>18.276599999999998</v>
      </c>
      <c r="S508" s="10">
        <v>18.519200000000001</v>
      </c>
      <c r="T508" s="10">
        <v>18.609300000000001</v>
      </c>
      <c r="U508" s="11">
        <f t="shared" si="29"/>
        <v>0.24260000000000304</v>
      </c>
      <c r="V508" s="10">
        <f t="shared" si="30"/>
        <v>0.33270000000000266</v>
      </c>
      <c r="W508" s="10">
        <f t="shared" si="31"/>
        <v>0.28765000000000285</v>
      </c>
    </row>
    <row r="509" spans="1:24" s="10" customFormat="1" x14ac:dyDescent="0.2">
      <c r="A509" s="10" t="s">
        <v>6327</v>
      </c>
      <c r="B509" s="10" t="s">
        <v>6328</v>
      </c>
      <c r="C509" s="10" t="s">
        <v>6329</v>
      </c>
      <c r="D509" s="10" t="s">
        <v>6330</v>
      </c>
      <c r="E509" s="10">
        <v>759</v>
      </c>
      <c r="F509" s="10" t="s">
        <v>9</v>
      </c>
      <c r="G509" s="10" t="s">
        <v>14</v>
      </c>
      <c r="H509" s="10" t="s">
        <v>6331</v>
      </c>
      <c r="I509" s="10">
        <v>1</v>
      </c>
      <c r="J509" s="10">
        <v>2085</v>
      </c>
      <c r="K509" s="11">
        <v>319322.03000000003</v>
      </c>
      <c r="L509" s="10">
        <v>377613.88</v>
      </c>
      <c r="M509" s="10">
        <v>348676.9</v>
      </c>
      <c r="N509" s="10">
        <f t="shared" si="28"/>
        <v>3</v>
      </c>
      <c r="O509" s="11">
        <v>18.284700000000001</v>
      </c>
      <c r="P509" s="10">
        <v>18.526599999999998</v>
      </c>
      <c r="Q509" s="10">
        <v>18.4115</v>
      </c>
      <c r="R509" s="11">
        <v>18.284700000000001</v>
      </c>
      <c r="S509" s="10">
        <v>18.526599999999998</v>
      </c>
      <c r="T509" s="10">
        <v>18.4115</v>
      </c>
      <c r="U509" s="11">
        <f t="shared" si="29"/>
        <v>0.24189999999999756</v>
      </c>
      <c r="V509" s="10">
        <f t="shared" si="30"/>
        <v>0.12679999999999936</v>
      </c>
      <c r="W509" s="10">
        <f t="shared" si="31"/>
        <v>0.18434999999999846</v>
      </c>
    </row>
    <row r="510" spans="1:24" s="10" customFormat="1" x14ac:dyDescent="0.2">
      <c r="A510" s="10" t="s">
        <v>3881</v>
      </c>
      <c r="B510" s="10" t="s">
        <v>3882</v>
      </c>
      <c r="C510" s="10" t="s">
        <v>3883</v>
      </c>
      <c r="D510" s="10" t="s">
        <v>3884</v>
      </c>
      <c r="E510" s="10">
        <v>448</v>
      </c>
      <c r="F510" s="10" t="s">
        <v>9</v>
      </c>
      <c r="G510" s="10" t="s">
        <v>14</v>
      </c>
      <c r="H510" s="10" t="s">
        <v>3885</v>
      </c>
      <c r="I510" s="10">
        <v>1</v>
      </c>
      <c r="J510" s="10">
        <v>1145</v>
      </c>
      <c r="K510" s="13">
        <v>20887888</v>
      </c>
      <c r="L510" s="12">
        <v>24724626</v>
      </c>
      <c r="M510" s="12">
        <v>20682684</v>
      </c>
      <c r="N510" s="10">
        <f t="shared" si="28"/>
        <v>3</v>
      </c>
      <c r="O510" s="11">
        <v>24.317</v>
      </c>
      <c r="P510" s="10">
        <v>24.558</v>
      </c>
      <c r="Q510" s="10">
        <v>24.303100000000001</v>
      </c>
      <c r="R510" s="11">
        <v>24.317</v>
      </c>
      <c r="S510" s="10">
        <v>24.558</v>
      </c>
      <c r="T510" s="10">
        <v>24.303100000000001</v>
      </c>
      <c r="U510" s="11">
        <f t="shared" si="29"/>
        <v>0.24099999999999966</v>
      </c>
      <c r="V510" s="10">
        <f t="shared" si="30"/>
        <v>-1.3899999999999579E-2</v>
      </c>
      <c r="W510" s="10">
        <f t="shared" si="31"/>
        <v>0.11355000000000004</v>
      </c>
      <c r="X510" s="12"/>
    </row>
    <row r="511" spans="1:24" s="10" customFormat="1" x14ac:dyDescent="0.2">
      <c r="A511" s="10" t="s">
        <v>121</v>
      </c>
      <c r="B511" s="10" t="s">
        <v>122</v>
      </c>
      <c r="C511" s="10" t="s">
        <v>123</v>
      </c>
      <c r="D511" s="10" t="s">
        <v>124</v>
      </c>
      <c r="E511" s="10">
        <v>588</v>
      </c>
      <c r="F511" s="10" t="s">
        <v>9</v>
      </c>
      <c r="G511" s="10" t="s">
        <v>14</v>
      </c>
      <c r="H511" s="10" t="s">
        <v>125</v>
      </c>
      <c r="I511" s="10">
        <v>0.99829999999999997</v>
      </c>
      <c r="J511" s="10">
        <v>43</v>
      </c>
      <c r="K511" s="11">
        <v>79178.820000000007</v>
      </c>
      <c r="L511" s="10">
        <v>93502.67</v>
      </c>
      <c r="M511" s="10" t="s">
        <v>6689</v>
      </c>
      <c r="N511" s="10">
        <f t="shared" si="28"/>
        <v>2</v>
      </c>
      <c r="O511" s="11">
        <v>16.2728</v>
      </c>
      <c r="P511" s="10">
        <v>16.512699999999999</v>
      </c>
      <c r="Q511" s="10" t="s">
        <v>6689</v>
      </c>
      <c r="R511" s="11">
        <v>16.2728</v>
      </c>
      <c r="S511" s="10">
        <v>16.512699999999999</v>
      </c>
      <c r="T511" s="10">
        <v>14.5808</v>
      </c>
      <c r="U511" s="11">
        <f t="shared" si="29"/>
        <v>0.23989999999999867</v>
      </c>
      <c r="V511" s="10">
        <f t="shared" si="30"/>
        <v>-1.6920000000000002</v>
      </c>
      <c r="W511" s="10">
        <f t="shared" si="31"/>
        <v>-0.72605000000000075</v>
      </c>
    </row>
    <row r="512" spans="1:24" s="10" customFormat="1" x14ac:dyDescent="0.2">
      <c r="A512" s="10" t="s">
        <v>3756</v>
      </c>
      <c r="B512" s="10" t="s">
        <v>3757</v>
      </c>
      <c r="C512" s="10" t="s">
        <v>3758</v>
      </c>
      <c r="D512" s="10" t="s">
        <v>3759</v>
      </c>
      <c r="E512" s="10">
        <v>340</v>
      </c>
      <c r="F512" s="10" t="s">
        <v>9</v>
      </c>
      <c r="G512" s="10" t="s">
        <v>14</v>
      </c>
      <c r="H512" s="10" t="s">
        <v>3760</v>
      </c>
      <c r="I512" s="10">
        <v>1</v>
      </c>
      <c r="J512" s="10">
        <v>1112</v>
      </c>
      <c r="K512" s="11">
        <v>311126.96999999997</v>
      </c>
      <c r="L512" s="10">
        <v>367298.94</v>
      </c>
      <c r="M512" s="10">
        <v>265571.03000000003</v>
      </c>
      <c r="N512" s="10">
        <f t="shared" si="28"/>
        <v>3</v>
      </c>
      <c r="O512" s="11">
        <v>18.2471</v>
      </c>
      <c r="P512" s="10">
        <v>18.486599999999999</v>
      </c>
      <c r="Q512" s="10">
        <v>18.018699999999999</v>
      </c>
      <c r="R512" s="11">
        <v>18.2471</v>
      </c>
      <c r="S512" s="10">
        <v>18.486599999999999</v>
      </c>
      <c r="T512" s="10">
        <v>18.018699999999999</v>
      </c>
      <c r="U512" s="11">
        <f t="shared" si="29"/>
        <v>0.2394999999999996</v>
      </c>
      <c r="V512" s="10">
        <f t="shared" si="30"/>
        <v>-0.2284000000000006</v>
      </c>
      <c r="W512" s="10">
        <f t="shared" si="31"/>
        <v>5.5499999999994998E-3</v>
      </c>
    </row>
    <row r="513" spans="1:24" s="10" customFormat="1" x14ac:dyDescent="0.2">
      <c r="A513" s="10" t="s">
        <v>2331</v>
      </c>
      <c r="B513" s="10" t="s">
        <v>2332</v>
      </c>
      <c r="C513" s="10" t="s">
        <v>2333</v>
      </c>
      <c r="D513" s="10" t="s">
        <v>2334</v>
      </c>
      <c r="E513" s="10">
        <v>192</v>
      </c>
      <c r="F513" s="10" t="s">
        <v>9</v>
      </c>
      <c r="G513" s="10" t="s">
        <v>14</v>
      </c>
      <c r="H513" s="10" t="s">
        <v>2335</v>
      </c>
      <c r="I513" s="10">
        <v>1</v>
      </c>
      <c r="J513" s="10">
        <v>735</v>
      </c>
      <c r="K513" s="11">
        <v>2649063.2000000002</v>
      </c>
      <c r="L513" s="10">
        <v>3126913.8</v>
      </c>
      <c r="M513" s="10">
        <v>5204294</v>
      </c>
      <c r="N513" s="10">
        <f t="shared" si="28"/>
        <v>3</v>
      </c>
      <c r="O513" s="11">
        <v>21.3371</v>
      </c>
      <c r="P513" s="10">
        <v>21.5763</v>
      </c>
      <c r="Q513" s="10">
        <v>22.311299999999999</v>
      </c>
      <c r="R513" s="11">
        <v>21.3371</v>
      </c>
      <c r="S513" s="10">
        <v>21.5763</v>
      </c>
      <c r="T513" s="10">
        <v>22.311299999999999</v>
      </c>
      <c r="U513" s="11">
        <f t="shared" si="29"/>
        <v>0.2392000000000003</v>
      </c>
      <c r="V513" s="10">
        <f t="shared" si="30"/>
        <v>0.97419999999999973</v>
      </c>
      <c r="W513" s="10">
        <f t="shared" si="31"/>
        <v>0.60670000000000002</v>
      </c>
    </row>
    <row r="514" spans="1:24" s="10" customFormat="1" x14ac:dyDescent="0.2">
      <c r="A514" s="10" t="s">
        <v>4246</v>
      </c>
      <c r="B514" s="10" t="s">
        <v>4247</v>
      </c>
      <c r="C514" s="10" t="s">
        <v>4248</v>
      </c>
      <c r="D514" s="10" t="s">
        <v>4249</v>
      </c>
      <c r="E514" s="10">
        <v>949</v>
      </c>
      <c r="F514" s="10" t="s">
        <v>9</v>
      </c>
      <c r="G514" s="10" t="s">
        <v>14</v>
      </c>
      <c r="H514" s="10" t="s">
        <v>4250</v>
      </c>
      <c r="I514" s="10">
        <v>1</v>
      </c>
      <c r="J514" s="10">
        <v>1257</v>
      </c>
      <c r="K514" s="11">
        <v>417033.97</v>
      </c>
      <c r="L514" s="10">
        <v>491636.94</v>
      </c>
      <c r="M514" s="10">
        <v>508954.3</v>
      </c>
      <c r="N514" s="10">
        <f t="shared" si="28"/>
        <v>3</v>
      </c>
      <c r="O514" s="11">
        <v>18.669799999999999</v>
      </c>
      <c r="P514" s="10">
        <v>18.9072</v>
      </c>
      <c r="Q514" s="10">
        <v>18.9572</v>
      </c>
      <c r="R514" s="11">
        <v>18.669799999999999</v>
      </c>
      <c r="S514" s="10">
        <v>18.9072</v>
      </c>
      <c r="T514" s="10">
        <v>18.9572</v>
      </c>
      <c r="U514" s="11">
        <f t="shared" si="29"/>
        <v>0.23740000000000094</v>
      </c>
      <c r="V514" s="10">
        <f t="shared" si="30"/>
        <v>0.28740000000000165</v>
      </c>
      <c r="W514" s="10">
        <f t="shared" si="31"/>
        <v>0.2624000000000013</v>
      </c>
    </row>
    <row r="515" spans="1:24" s="10" customFormat="1" x14ac:dyDescent="0.2">
      <c r="A515" s="10" t="s">
        <v>3356</v>
      </c>
      <c r="B515" s="10" t="s">
        <v>3357</v>
      </c>
      <c r="C515" s="10" t="s">
        <v>3358</v>
      </c>
      <c r="D515" s="10" t="s">
        <v>3359</v>
      </c>
      <c r="E515" s="10">
        <v>445</v>
      </c>
      <c r="F515" s="10" t="s">
        <v>9</v>
      </c>
      <c r="G515" s="10" t="s">
        <v>14</v>
      </c>
      <c r="H515" s="10" t="s">
        <v>3360</v>
      </c>
      <c r="I515" s="10">
        <v>1</v>
      </c>
      <c r="J515" s="10">
        <v>1016</v>
      </c>
      <c r="K515" s="11">
        <v>1744056.9</v>
      </c>
      <c r="L515" s="10">
        <v>2051901.9</v>
      </c>
      <c r="M515" s="10">
        <v>2394118.7999999998</v>
      </c>
      <c r="N515" s="10">
        <f t="shared" ref="N515:N578" si="32">COUNT(K515:M515)</f>
        <v>3</v>
      </c>
      <c r="O515" s="11">
        <v>20.734000000000002</v>
      </c>
      <c r="P515" s="10">
        <v>20.968499999999999</v>
      </c>
      <c r="Q515" s="10">
        <v>21.191099999999999</v>
      </c>
      <c r="R515" s="11">
        <v>20.734000000000002</v>
      </c>
      <c r="S515" s="10">
        <v>20.968499999999999</v>
      </c>
      <c r="T515" s="10">
        <v>21.191099999999999</v>
      </c>
      <c r="U515" s="11">
        <f t="shared" ref="U515:U578" si="33">S515-R515</f>
        <v>0.23449999999999704</v>
      </c>
      <c r="V515" s="10">
        <f t="shared" ref="V515:V578" si="34">T515-R515</f>
        <v>0.45709999999999695</v>
      </c>
      <c r="W515" s="10">
        <f t="shared" ref="W515:W578" si="35">AVERAGE(U515:V515)</f>
        <v>0.345799999999997</v>
      </c>
    </row>
    <row r="516" spans="1:24" s="10" customFormat="1" x14ac:dyDescent="0.2">
      <c r="A516" s="10" t="s">
        <v>3406</v>
      </c>
      <c r="B516" s="10" t="s">
        <v>3407</v>
      </c>
      <c r="C516" s="10" t="s">
        <v>3408</v>
      </c>
      <c r="D516" s="10" t="s">
        <v>3409</v>
      </c>
      <c r="E516" s="10">
        <v>165</v>
      </c>
      <c r="F516" s="10" t="s">
        <v>9</v>
      </c>
      <c r="G516" s="10" t="s">
        <v>14</v>
      </c>
      <c r="H516" s="10" t="s">
        <v>3410</v>
      </c>
      <c r="I516" s="10">
        <v>1</v>
      </c>
      <c r="J516" s="10">
        <v>1028</v>
      </c>
      <c r="K516" s="11">
        <v>1036236.94</v>
      </c>
      <c r="L516" s="10">
        <v>1217073.8999999999</v>
      </c>
      <c r="M516" s="10">
        <v>1108759.8999999999</v>
      </c>
      <c r="N516" s="10">
        <f t="shared" si="32"/>
        <v>3</v>
      </c>
      <c r="O516" s="11">
        <v>19.982900000000001</v>
      </c>
      <c r="P516" s="10">
        <v>20.215</v>
      </c>
      <c r="Q516" s="10">
        <v>20.080500000000001</v>
      </c>
      <c r="R516" s="11">
        <v>19.982900000000001</v>
      </c>
      <c r="S516" s="10">
        <v>20.215</v>
      </c>
      <c r="T516" s="10">
        <v>20.080500000000001</v>
      </c>
      <c r="U516" s="11">
        <f t="shared" si="33"/>
        <v>0.23209999999999908</v>
      </c>
      <c r="V516" s="10">
        <f t="shared" si="34"/>
        <v>9.7599999999999909E-2</v>
      </c>
      <c r="W516" s="10">
        <f t="shared" si="35"/>
        <v>0.1648499999999995</v>
      </c>
    </row>
    <row r="517" spans="1:24" s="10" customFormat="1" x14ac:dyDescent="0.2">
      <c r="A517" s="10" t="s">
        <v>5157</v>
      </c>
      <c r="B517" s="10" t="s">
        <v>5158</v>
      </c>
      <c r="C517" s="10" t="s">
        <v>5159</v>
      </c>
      <c r="D517" s="10" t="s">
        <v>5160</v>
      </c>
      <c r="E517" s="10">
        <v>540</v>
      </c>
      <c r="F517" s="10" t="s">
        <v>9</v>
      </c>
      <c r="G517" s="10" t="s">
        <v>14</v>
      </c>
      <c r="H517" s="10" t="s">
        <v>5161</v>
      </c>
      <c r="I517" s="10">
        <v>1</v>
      </c>
      <c r="J517" s="10">
        <v>1582</v>
      </c>
      <c r="K517" s="11">
        <v>175222.47</v>
      </c>
      <c r="L517" s="10">
        <v>205775.56</v>
      </c>
      <c r="M517" s="10">
        <v>177326.27</v>
      </c>
      <c r="N517" s="10">
        <f t="shared" si="32"/>
        <v>3</v>
      </c>
      <c r="O517" s="11">
        <v>17.418800000000001</v>
      </c>
      <c r="P517" s="10">
        <v>17.650700000000001</v>
      </c>
      <c r="Q517" s="10">
        <v>17.436</v>
      </c>
      <c r="R517" s="11">
        <v>17.418800000000001</v>
      </c>
      <c r="S517" s="10">
        <v>17.650700000000001</v>
      </c>
      <c r="T517" s="10">
        <v>17.436</v>
      </c>
      <c r="U517" s="11">
        <f t="shared" si="33"/>
        <v>0.23189999999999955</v>
      </c>
      <c r="V517" s="10">
        <f t="shared" si="34"/>
        <v>1.7199999999998994E-2</v>
      </c>
      <c r="W517" s="10">
        <f t="shared" si="35"/>
        <v>0.12454999999999927</v>
      </c>
    </row>
    <row r="518" spans="1:24" s="10" customFormat="1" x14ac:dyDescent="0.2">
      <c r="A518" s="10" t="s">
        <v>511</v>
      </c>
      <c r="B518" s="10" t="s">
        <v>512</v>
      </c>
      <c r="C518" s="10" t="s">
        <v>513</v>
      </c>
      <c r="D518" s="10" t="s">
        <v>514</v>
      </c>
      <c r="E518" s="10">
        <v>369</v>
      </c>
      <c r="F518" s="10" t="s">
        <v>9</v>
      </c>
      <c r="G518" s="10" t="s">
        <v>14</v>
      </c>
      <c r="H518" s="10" t="s">
        <v>515</v>
      </c>
      <c r="I518" s="10">
        <v>1</v>
      </c>
      <c r="J518" s="10">
        <v>168</v>
      </c>
      <c r="K518" s="11">
        <v>737344.44</v>
      </c>
      <c r="L518" s="10">
        <v>865533.2</v>
      </c>
      <c r="M518" s="10">
        <v>923134.25</v>
      </c>
      <c r="N518" s="10">
        <f t="shared" si="32"/>
        <v>3</v>
      </c>
      <c r="O518" s="11">
        <v>19.492000000000001</v>
      </c>
      <c r="P518" s="10">
        <v>19.723199999999999</v>
      </c>
      <c r="Q518" s="10">
        <v>19.816199999999998</v>
      </c>
      <c r="R518" s="11">
        <v>19.492000000000001</v>
      </c>
      <c r="S518" s="10">
        <v>19.723199999999999</v>
      </c>
      <c r="T518" s="10">
        <v>19.816199999999998</v>
      </c>
      <c r="U518" s="11">
        <f t="shared" si="33"/>
        <v>0.23119999999999763</v>
      </c>
      <c r="V518" s="10">
        <f t="shared" si="34"/>
        <v>0.3241999999999976</v>
      </c>
      <c r="W518" s="10">
        <f t="shared" si="35"/>
        <v>0.27769999999999762</v>
      </c>
    </row>
    <row r="519" spans="1:24" s="10" customFormat="1" x14ac:dyDescent="0.2">
      <c r="A519" s="10" t="s">
        <v>1386</v>
      </c>
      <c r="B519" s="10" t="s">
        <v>1387</v>
      </c>
      <c r="C519" s="10" t="s">
        <v>1388</v>
      </c>
      <c r="D519" s="10" t="s">
        <v>1389</v>
      </c>
      <c r="E519" s="10">
        <v>359</v>
      </c>
      <c r="F519" s="10" t="s">
        <v>9</v>
      </c>
      <c r="G519" s="10" t="s">
        <v>14</v>
      </c>
      <c r="H519" s="10" t="s">
        <v>1390</v>
      </c>
      <c r="I519" s="10">
        <v>1</v>
      </c>
      <c r="J519" s="10">
        <v>456</v>
      </c>
      <c r="K519" s="11">
        <v>193394.95</v>
      </c>
      <c r="L519" s="10">
        <v>226985.14</v>
      </c>
      <c r="M519" s="10">
        <v>152479.28</v>
      </c>
      <c r="N519" s="10">
        <f t="shared" si="32"/>
        <v>3</v>
      </c>
      <c r="O519" s="11">
        <v>17.561199999999999</v>
      </c>
      <c r="P519" s="10">
        <v>17.792200000000001</v>
      </c>
      <c r="Q519" s="10">
        <v>17.218299999999999</v>
      </c>
      <c r="R519" s="11">
        <v>17.561199999999999</v>
      </c>
      <c r="S519" s="10">
        <v>17.792200000000001</v>
      </c>
      <c r="T519" s="10">
        <v>17.218299999999999</v>
      </c>
      <c r="U519" s="11">
        <f t="shared" si="33"/>
        <v>0.23100000000000165</v>
      </c>
      <c r="V519" s="10">
        <f t="shared" si="34"/>
        <v>-0.3429000000000002</v>
      </c>
      <c r="W519" s="10">
        <f t="shared" si="35"/>
        <v>-5.5949999999999278E-2</v>
      </c>
    </row>
    <row r="520" spans="1:24" s="10" customFormat="1" x14ac:dyDescent="0.2">
      <c r="A520" s="10" t="s">
        <v>1606</v>
      </c>
      <c r="B520" s="10" t="s">
        <v>1607</v>
      </c>
      <c r="C520" s="10" t="s">
        <v>1608</v>
      </c>
      <c r="D520" s="10" t="s">
        <v>1609</v>
      </c>
      <c r="E520" s="10">
        <v>745</v>
      </c>
      <c r="F520" s="10" t="s">
        <v>9</v>
      </c>
      <c r="G520" s="10" t="s">
        <v>14</v>
      </c>
      <c r="H520" s="10" t="s">
        <v>1610</v>
      </c>
      <c r="I520" s="10">
        <v>1</v>
      </c>
      <c r="J520" s="10">
        <v>513</v>
      </c>
      <c r="K520" s="11">
        <v>1755371.2</v>
      </c>
      <c r="L520" s="10">
        <v>2059768.4</v>
      </c>
      <c r="M520" s="10">
        <v>2182090.2000000002</v>
      </c>
      <c r="N520" s="10">
        <f t="shared" si="32"/>
        <v>3</v>
      </c>
      <c r="O520" s="11">
        <v>20.743300000000001</v>
      </c>
      <c r="P520" s="10">
        <v>20.9741</v>
      </c>
      <c r="Q520" s="10">
        <v>21.057300000000001</v>
      </c>
      <c r="R520" s="11">
        <v>20.743300000000001</v>
      </c>
      <c r="S520" s="10">
        <v>20.9741</v>
      </c>
      <c r="T520" s="10">
        <v>21.057300000000001</v>
      </c>
      <c r="U520" s="11">
        <f t="shared" si="33"/>
        <v>0.23079999999999856</v>
      </c>
      <c r="V520" s="10">
        <f t="shared" si="34"/>
        <v>0.31400000000000006</v>
      </c>
      <c r="W520" s="10">
        <f t="shared" si="35"/>
        <v>0.27239999999999931</v>
      </c>
      <c r="X520" s="12"/>
    </row>
    <row r="521" spans="1:24" s="10" customFormat="1" x14ac:dyDescent="0.2">
      <c r="A521" s="10" t="s">
        <v>854</v>
      </c>
      <c r="B521" s="10" t="s">
        <v>855</v>
      </c>
      <c r="C521" s="10" t="s">
        <v>856</v>
      </c>
      <c r="D521" s="10" t="s">
        <v>857</v>
      </c>
      <c r="E521" s="10">
        <v>398</v>
      </c>
      <c r="F521" s="10" t="s">
        <v>9</v>
      </c>
      <c r="G521" s="10" t="s">
        <v>14</v>
      </c>
      <c r="H521" s="10" t="s">
        <v>858</v>
      </c>
      <c r="I521" s="10">
        <v>1</v>
      </c>
      <c r="J521" s="10">
        <v>283</v>
      </c>
      <c r="K521" s="11">
        <v>677427.5</v>
      </c>
      <c r="L521" s="10">
        <v>792887.94</v>
      </c>
      <c r="M521" s="10">
        <v>1480534</v>
      </c>
      <c r="N521" s="10">
        <f t="shared" si="32"/>
        <v>3</v>
      </c>
      <c r="O521" s="11">
        <v>19.369700000000002</v>
      </c>
      <c r="P521" s="10">
        <v>19.596800000000002</v>
      </c>
      <c r="Q521" s="10">
        <v>20.497699999999998</v>
      </c>
      <c r="R521" s="11">
        <v>19.369700000000002</v>
      </c>
      <c r="S521" s="10">
        <v>19.596800000000002</v>
      </c>
      <c r="T521" s="10">
        <v>20.497699999999998</v>
      </c>
      <c r="U521" s="11">
        <f t="shared" si="33"/>
        <v>0.22710000000000008</v>
      </c>
      <c r="V521" s="10">
        <f t="shared" si="34"/>
        <v>1.1279999999999966</v>
      </c>
      <c r="W521" s="10">
        <f t="shared" si="35"/>
        <v>0.67754999999999832</v>
      </c>
    </row>
    <row r="522" spans="1:24" s="10" customFormat="1" x14ac:dyDescent="0.2">
      <c r="A522" s="10" t="s">
        <v>1816</v>
      </c>
      <c r="B522" s="10" t="s">
        <v>1817</v>
      </c>
      <c r="C522" s="10" t="s">
        <v>1818</v>
      </c>
      <c r="D522" s="10" t="s">
        <v>1819</v>
      </c>
      <c r="E522" s="10">
        <v>150</v>
      </c>
      <c r="F522" s="10" t="s">
        <v>9</v>
      </c>
      <c r="G522" s="10" t="s">
        <v>14</v>
      </c>
      <c r="H522" s="10" t="s">
        <v>1820</v>
      </c>
      <c r="I522" s="10">
        <v>1</v>
      </c>
      <c r="J522" s="10">
        <v>578</v>
      </c>
      <c r="K522" s="11">
        <v>629067.06000000006</v>
      </c>
      <c r="L522" s="10">
        <v>736011.56</v>
      </c>
      <c r="M522" s="10">
        <v>919802.3</v>
      </c>
      <c r="N522" s="10">
        <f t="shared" si="32"/>
        <v>3</v>
      </c>
      <c r="O522" s="11">
        <v>19.262899999999998</v>
      </c>
      <c r="P522" s="10">
        <v>19.4894</v>
      </c>
      <c r="Q522" s="10">
        <v>19.811</v>
      </c>
      <c r="R522" s="11">
        <v>19.262899999999998</v>
      </c>
      <c r="S522" s="10">
        <v>19.4894</v>
      </c>
      <c r="T522" s="10">
        <v>19.811</v>
      </c>
      <c r="U522" s="11">
        <f t="shared" si="33"/>
        <v>0.22650000000000148</v>
      </c>
      <c r="V522" s="10">
        <f t="shared" si="34"/>
        <v>0.54810000000000159</v>
      </c>
      <c r="W522" s="10">
        <f t="shared" si="35"/>
        <v>0.38730000000000153</v>
      </c>
    </row>
    <row r="523" spans="1:24" s="10" customFormat="1" x14ac:dyDescent="0.2">
      <c r="A523" s="10" t="s">
        <v>5367</v>
      </c>
      <c r="B523" s="10" t="s">
        <v>5368</v>
      </c>
      <c r="C523" s="10" t="s">
        <v>5369</v>
      </c>
      <c r="D523" s="10" t="s">
        <v>5370</v>
      </c>
      <c r="E523" s="10">
        <v>1683</v>
      </c>
      <c r="F523" s="10" t="s">
        <v>9</v>
      </c>
      <c r="G523" s="10" t="s">
        <v>14</v>
      </c>
      <c r="H523" s="10" t="s">
        <v>5371</v>
      </c>
      <c r="I523" s="10">
        <v>1</v>
      </c>
      <c r="J523" s="10">
        <v>1691</v>
      </c>
      <c r="K523" s="11">
        <v>325577.34000000003</v>
      </c>
      <c r="L523" s="10">
        <v>380771.25</v>
      </c>
      <c r="M523" s="10">
        <v>424700.78</v>
      </c>
      <c r="N523" s="10">
        <f t="shared" si="32"/>
        <v>3</v>
      </c>
      <c r="O523" s="11">
        <v>18.3126</v>
      </c>
      <c r="P523" s="10">
        <v>18.538599999999999</v>
      </c>
      <c r="Q523" s="10">
        <v>18.696100000000001</v>
      </c>
      <c r="R523" s="11">
        <v>18.3126</v>
      </c>
      <c r="S523" s="10">
        <v>18.538599999999999</v>
      </c>
      <c r="T523" s="10">
        <v>18.696100000000001</v>
      </c>
      <c r="U523" s="11">
        <f t="shared" si="33"/>
        <v>0.22599999999999909</v>
      </c>
      <c r="V523" s="10">
        <f t="shared" si="34"/>
        <v>0.38350000000000151</v>
      </c>
      <c r="W523" s="10">
        <f t="shared" si="35"/>
        <v>0.3047500000000003</v>
      </c>
    </row>
    <row r="524" spans="1:24" s="10" customFormat="1" x14ac:dyDescent="0.2">
      <c r="A524" s="10" t="s">
        <v>5307</v>
      </c>
      <c r="B524" s="10" t="s">
        <v>5308</v>
      </c>
      <c r="C524" s="10" t="s">
        <v>5309</v>
      </c>
      <c r="D524" s="10" t="s">
        <v>5310</v>
      </c>
      <c r="E524" s="10">
        <v>845</v>
      </c>
      <c r="F524" s="10" t="s">
        <v>9</v>
      </c>
      <c r="G524" s="10" t="s">
        <v>14</v>
      </c>
      <c r="H524" s="10" t="s">
        <v>5311</v>
      </c>
      <c r="I524" s="10">
        <v>1</v>
      </c>
      <c r="J524" s="10">
        <v>1656</v>
      </c>
      <c r="K524" s="11">
        <v>495753.22</v>
      </c>
      <c r="L524" s="10">
        <v>579045.6</v>
      </c>
      <c r="M524" s="10">
        <v>520745.22</v>
      </c>
      <c r="N524" s="10">
        <f t="shared" si="32"/>
        <v>3</v>
      </c>
      <c r="O524" s="11">
        <v>18.9193</v>
      </c>
      <c r="P524" s="10">
        <v>19.1433</v>
      </c>
      <c r="Q524" s="10">
        <v>18.990200000000002</v>
      </c>
      <c r="R524" s="11">
        <v>18.9193</v>
      </c>
      <c r="S524" s="10">
        <v>19.1433</v>
      </c>
      <c r="T524" s="10">
        <v>18.990200000000002</v>
      </c>
      <c r="U524" s="11">
        <f t="shared" si="33"/>
        <v>0.2240000000000002</v>
      </c>
      <c r="V524" s="10">
        <f t="shared" si="34"/>
        <v>7.0900000000001739E-2</v>
      </c>
      <c r="W524" s="10">
        <f t="shared" si="35"/>
        <v>0.14745000000000097</v>
      </c>
    </row>
    <row r="525" spans="1:24" s="10" customFormat="1" x14ac:dyDescent="0.2">
      <c r="A525" s="10" t="s">
        <v>5677</v>
      </c>
      <c r="B525" s="10" t="s">
        <v>5678</v>
      </c>
      <c r="C525" s="10" t="s">
        <v>5679</v>
      </c>
      <c r="D525" s="10" t="s">
        <v>5680</v>
      </c>
      <c r="E525" s="10">
        <v>154</v>
      </c>
      <c r="F525" s="10" t="s">
        <v>9</v>
      </c>
      <c r="G525" s="10" t="s">
        <v>14</v>
      </c>
      <c r="H525" s="10" t="s">
        <v>5681</v>
      </c>
      <c r="I525" s="10">
        <v>1</v>
      </c>
      <c r="J525" s="10">
        <v>1808</v>
      </c>
      <c r="K525" s="11">
        <v>359326.62</v>
      </c>
      <c r="L525" s="10">
        <v>419584.84</v>
      </c>
      <c r="M525" s="10">
        <v>399266.75</v>
      </c>
      <c r="N525" s="10">
        <f t="shared" si="32"/>
        <v>3</v>
      </c>
      <c r="O525" s="11">
        <v>18.454899999999999</v>
      </c>
      <c r="P525" s="10">
        <v>18.678599999999999</v>
      </c>
      <c r="Q525" s="10">
        <v>18.606999999999999</v>
      </c>
      <c r="R525" s="11">
        <v>18.454899999999999</v>
      </c>
      <c r="S525" s="10">
        <v>18.678599999999999</v>
      </c>
      <c r="T525" s="10">
        <v>18.606999999999999</v>
      </c>
      <c r="U525" s="11">
        <f t="shared" si="33"/>
        <v>0.2237000000000009</v>
      </c>
      <c r="V525" s="10">
        <f t="shared" si="34"/>
        <v>0.15210000000000079</v>
      </c>
      <c r="W525" s="10">
        <f t="shared" si="35"/>
        <v>0.18790000000000084</v>
      </c>
    </row>
    <row r="526" spans="1:24" s="10" customFormat="1" x14ac:dyDescent="0.2">
      <c r="A526" s="10" t="s">
        <v>3216</v>
      </c>
      <c r="B526" s="10" t="s">
        <v>3217</v>
      </c>
      <c r="C526" s="10" t="s">
        <v>3218</v>
      </c>
      <c r="D526" s="10" t="s">
        <v>3219</v>
      </c>
      <c r="E526" s="10">
        <v>1224</v>
      </c>
      <c r="F526" s="10" t="s">
        <v>9</v>
      </c>
      <c r="G526" s="10" t="s">
        <v>14</v>
      </c>
      <c r="H526" s="10" t="s">
        <v>3220</v>
      </c>
      <c r="I526" s="10">
        <v>1</v>
      </c>
      <c r="J526" s="10">
        <v>972</v>
      </c>
      <c r="K526" s="11">
        <v>1480310.2</v>
      </c>
      <c r="L526" s="10">
        <v>1727640.5</v>
      </c>
      <c r="M526" s="10">
        <v>1947811.9</v>
      </c>
      <c r="N526" s="10">
        <f t="shared" si="32"/>
        <v>3</v>
      </c>
      <c r="O526" s="11">
        <v>20.497499999999999</v>
      </c>
      <c r="P526" s="10">
        <v>20.720400000000001</v>
      </c>
      <c r="Q526" s="10">
        <v>20.8934</v>
      </c>
      <c r="R526" s="11">
        <v>20.497499999999999</v>
      </c>
      <c r="S526" s="10">
        <v>20.720400000000001</v>
      </c>
      <c r="T526" s="10">
        <v>20.8934</v>
      </c>
      <c r="U526" s="11">
        <f t="shared" si="33"/>
        <v>0.22290000000000276</v>
      </c>
      <c r="V526" s="10">
        <f t="shared" si="34"/>
        <v>0.39590000000000103</v>
      </c>
      <c r="W526" s="10">
        <f t="shared" si="35"/>
        <v>0.3094000000000019</v>
      </c>
    </row>
    <row r="527" spans="1:24" s="10" customFormat="1" x14ac:dyDescent="0.2">
      <c r="A527" s="10" t="s">
        <v>6137</v>
      </c>
      <c r="B527" s="10" t="s">
        <v>6138</v>
      </c>
      <c r="C527" s="10" t="s">
        <v>6139</v>
      </c>
      <c r="D527" s="10" t="s">
        <v>6140</v>
      </c>
      <c r="E527" s="10">
        <v>587</v>
      </c>
      <c r="F527" s="10" t="s">
        <v>9</v>
      </c>
      <c r="G527" s="10" t="s">
        <v>14</v>
      </c>
      <c r="H527" s="10" t="s">
        <v>6141</v>
      </c>
      <c r="I527" s="10">
        <v>1</v>
      </c>
      <c r="J527" s="10">
        <v>1999</v>
      </c>
      <c r="K527" s="11">
        <v>41040.995999999999</v>
      </c>
      <c r="L527" s="10" t="s">
        <v>6689</v>
      </c>
      <c r="M527" s="10">
        <v>77343.016000000003</v>
      </c>
      <c r="N527" s="10">
        <f t="shared" si="32"/>
        <v>2</v>
      </c>
      <c r="O527" s="11">
        <v>15.3248</v>
      </c>
      <c r="P527" s="10" t="s">
        <v>6689</v>
      </c>
      <c r="Q527" s="10">
        <v>16.239000000000001</v>
      </c>
      <c r="R527" s="11">
        <v>15.3248</v>
      </c>
      <c r="S527" s="10">
        <v>15.547499999999999</v>
      </c>
      <c r="T527" s="10">
        <v>16.239000000000001</v>
      </c>
      <c r="U527" s="11">
        <f t="shared" si="33"/>
        <v>0.22269999999999968</v>
      </c>
      <c r="V527" s="10">
        <f t="shared" si="34"/>
        <v>0.91420000000000101</v>
      </c>
      <c r="W527" s="10">
        <f t="shared" si="35"/>
        <v>0.56845000000000034</v>
      </c>
    </row>
    <row r="528" spans="1:24" s="10" customFormat="1" x14ac:dyDescent="0.2">
      <c r="A528" s="10" t="s">
        <v>7176</v>
      </c>
      <c r="B528" s="10" t="s">
        <v>7177</v>
      </c>
      <c r="C528" s="10" t="s">
        <v>7178</v>
      </c>
      <c r="D528" s="10" t="s">
        <v>7179</v>
      </c>
      <c r="E528" s="10">
        <v>348</v>
      </c>
      <c r="F528" s="10" t="s">
        <v>9</v>
      </c>
      <c r="G528" s="10" t="s">
        <v>14</v>
      </c>
      <c r="H528" s="10" t="s">
        <v>7180</v>
      </c>
      <c r="I528" s="10">
        <v>1</v>
      </c>
      <c r="J528" s="10">
        <v>1311</v>
      </c>
      <c r="K528" s="11">
        <v>53331.836000000003</v>
      </c>
      <c r="L528" s="10" t="s">
        <v>6689</v>
      </c>
      <c r="M528" s="10">
        <v>156554.62</v>
      </c>
      <c r="N528" s="10">
        <f t="shared" si="32"/>
        <v>2</v>
      </c>
      <c r="O528" s="11">
        <v>15.7027</v>
      </c>
      <c r="P528" s="10" t="s">
        <v>6689</v>
      </c>
      <c r="Q528" s="10">
        <v>17.2563</v>
      </c>
      <c r="R528" s="11">
        <v>15.7027</v>
      </c>
      <c r="S528" s="10">
        <v>15.924200000000001</v>
      </c>
      <c r="T528" s="10">
        <v>17.2563</v>
      </c>
      <c r="U528" s="11">
        <f t="shared" si="33"/>
        <v>0.2215000000000007</v>
      </c>
      <c r="V528" s="10">
        <f t="shared" si="34"/>
        <v>1.5535999999999994</v>
      </c>
      <c r="W528" s="10">
        <f t="shared" si="35"/>
        <v>0.88755000000000006</v>
      </c>
    </row>
    <row r="529" spans="1:23" s="10" customFormat="1" x14ac:dyDescent="0.2">
      <c r="A529" s="10" t="s">
        <v>2791</v>
      </c>
      <c r="B529" s="10" t="s">
        <v>2792</v>
      </c>
      <c r="C529" s="10" t="s">
        <v>2793</v>
      </c>
      <c r="D529" s="10" t="s">
        <v>2794</v>
      </c>
      <c r="E529" s="10">
        <v>148</v>
      </c>
      <c r="F529" s="10" t="s">
        <v>9</v>
      </c>
      <c r="G529" s="10" t="s">
        <v>14</v>
      </c>
      <c r="H529" s="10" t="s">
        <v>2795</v>
      </c>
      <c r="I529" s="10">
        <v>1</v>
      </c>
      <c r="J529" s="10">
        <v>852</v>
      </c>
      <c r="K529" s="11">
        <v>4992122</v>
      </c>
      <c r="L529" s="10">
        <v>5819238</v>
      </c>
      <c r="M529" s="10">
        <v>7258582.5</v>
      </c>
      <c r="N529" s="10">
        <f t="shared" si="32"/>
        <v>3</v>
      </c>
      <c r="O529" s="11">
        <v>22.251200000000001</v>
      </c>
      <c r="P529" s="10">
        <v>22.4724</v>
      </c>
      <c r="Q529" s="10">
        <v>22.7913</v>
      </c>
      <c r="R529" s="11">
        <v>22.251200000000001</v>
      </c>
      <c r="S529" s="10">
        <v>22.4724</v>
      </c>
      <c r="T529" s="10">
        <v>22.7913</v>
      </c>
      <c r="U529" s="11">
        <f t="shared" si="33"/>
        <v>0.22119999999999962</v>
      </c>
      <c r="V529" s="10">
        <f t="shared" si="34"/>
        <v>0.54009999999999891</v>
      </c>
      <c r="W529" s="10">
        <f t="shared" si="35"/>
        <v>0.38064999999999927</v>
      </c>
    </row>
    <row r="530" spans="1:23" s="10" customFormat="1" x14ac:dyDescent="0.2">
      <c r="A530" s="10" t="s">
        <v>2181</v>
      </c>
      <c r="B530" s="10" t="s">
        <v>2182</v>
      </c>
      <c r="C530" s="10" t="s">
        <v>2183</v>
      </c>
      <c r="D530" s="10" t="s">
        <v>2184</v>
      </c>
      <c r="E530" s="10">
        <v>214</v>
      </c>
      <c r="F530" s="10" t="s">
        <v>9</v>
      </c>
      <c r="G530" s="10" t="s">
        <v>14</v>
      </c>
      <c r="H530" s="10" t="s">
        <v>2185</v>
      </c>
      <c r="I530" s="10">
        <v>1</v>
      </c>
      <c r="J530" s="10">
        <v>696</v>
      </c>
      <c r="K530" s="11">
        <v>961632.94</v>
      </c>
      <c r="L530" s="10">
        <v>1120713</v>
      </c>
      <c r="M530" s="10">
        <v>1226267.6000000001</v>
      </c>
      <c r="N530" s="10">
        <f t="shared" si="32"/>
        <v>3</v>
      </c>
      <c r="O530" s="11">
        <v>19.8751</v>
      </c>
      <c r="P530" s="10">
        <v>20.096</v>
      </c>
      <c r="Q530" s="10">
        <v>20.2258</v>
      </c>
      <c r="R530" s="11">
        <v>19.8751</v>
      </c>
      <c r="S530" s="10">
        <v>20.096</v>
      </c>
      <c r="T530" s="10">
        <v>20.2258</v>
      </c>
      <c r="U530" s="11">
        <f t="shared" si="33"/>
        <v>0.22090000000000032</v>
      </c>
      <c r="V530" s="10">
        <f t="shared" si="34"/>
        <v>0.35069999999999979</v>
      </c>
      <c r="W530" s="10">
        <f t="shared" si="35"/>
        <v>0.28580000000000005</v>
      </c>
    </row>
    <row r="531" spans="1:23" s="10" customFormat="1" x14ac:dyDescent="0.2">
      <c r="A531" s="10" t="s">
        <v>3936</v>
      </c>
      <c r="B531" s="10" t="s">
        <v>3937</v>
      </c>
      <c r="C531" s="10" t="s">
        <v>3938</v>
      </c>
      <c r="D531" s="10" t="s">
        <v>3939</v>
      </c>
      <c r="E531" s="10">
        <v>241</v>
      </c>
      <c r="F531" s="10" t="s">
        <v>9</v>
      </c>
      <c r="G531" s="10" t="s">
        <v>14</v>
      </c>
      <c r="H531" s="10" t="s">
        <v>3940</v>
      </c>
      <c r="I531" s="10">
        <v>1</v>
      </c>
      <c r="J531" s="10">
        <v>1157</v>
      </c>
      <c r="K531" s="11">
        <v>1707416</v>
      </c>
      <c r="L531" s="10">
        <v>1988131.1</v>
      </c>
      <c r="M531" s="10">
        <v>977514.1</v>
      </c>
      <c r="N531" s="10">
        <f t="shared" si="32"/>
        <v>3</v>
      </c>
      <c r="O531" s="11">
        <v>20.703399999999998</v>
      </c>
      <c r="P531" s="10">
        <v>20.922999999999998</v>
      </c>
      <c r="Q531" s="10">
        <v>19.898800000000001</v>
      </c>
      <c r="R531" s="11">
        <v>20.703399999999998</v>
      </c>
      <c r="S531" s="10">
        <v>20.922999999999998</v>
      </c>
      <c r="T531" s="10">
        <v>19.898800000000001</v>
      </c>
      <c r="U531" s="11">
        <f t="shared" si="33"/>
        <v>0.2195999999999998</v>
      </c>
      <c r="V531" s="10">
        <f t="shared" si="34"/>
        <v>-0.8045999999999971</v>
      </c>
      <c r="W531" s="10">
        <f t="shared" si="35"/>
        <v>-0.29249999999999865</v>
      </c>
    </row>
    <row r="532" spans="1:23" s="10" customFormat="1" x14ac:dyDescent="0.2">
      <c r="A532" s="10" t="s">
        <v>1296</v>
      </c>
      <c r="B532" s="10" t="s">
        <v>1297</v>
      </c>
      <c r="C532" s="10" t="s">
        <v>1298</v>
      </c>
      <c r="D532" s="10" t="s">
        <v>1299</v>
      </c>
      <c r="E532" s="10">
        <v>1014</v>
      </c>
      <c r="F532" s="10" t="s">
        <v>9</v>
      </c>
      <c r="G532" s="10" t="s">
        <v>14</v>
      </c>
      <c r="H532" s="10" t="s">
        <v>1300</v>
      </c>
      <c r="I532" s="10">
        <v>1</v>
      </c>
      <c r="J532" s="10">
        <v>422</v>
      </c>
      <c r="K532" s="11">
        <v>831598.6</v>
      </c>
      <c r="L532" s="10">
        <v>965792.9</v>
      </c>
      <c r="M532" s="10">
        <v>724511.75</v>
      </c>
      <c r="N532" s="10">
        <f t="shared" si="32"/>
        <v>3</v>
      </c>
      <c r="O532" s="11">
        <v>19.665500000000002</v>
      </c>
      <c r="P532" s="10">
        <v>19.881399999999999</v>
      </c>
      <c r="Q532" s="10">
        <v>19.4666</v>
      </c>
      <c r="R532" s="11">
        <v>19.665500000000002</v>
      </c>
      <c r="S532" s="10">
        <v>19.881399999999999</v>
      </c>
      <c r="T532" s="10">
        <v>19.4666</v>
      </c>
      <c r="U532" s="11">
        <f t="shared" si="33"/>
        <v>0.21589999999999776</v>
      </c>
      <c r="V532" s="10">
        <f t="shared" si="34"/>
        <v>-0.19890000000000185</v>
      </c>
      <c r="W532" s="10">
        <f t="shared" si="35"/>
        <v>8.4999999999979536E-3</v>
      </c>
    </row>
    <row r="533" spans="1:23" s="10" customFormat="1" x14ac:dyDescent="0.2">
      <c r="A533" s="10" t="s">
        <v>571</v>
      </c>
      <c r="B533" s="10" t="s">
        <v>572</v>
      </c>
      <c r="C533" s="10" t="s">
        <v>573</v>
      </c>
      <c r="D533" s="10" t="s">
        <v>574</v>
      </c>
      <c r="E533" s="10">
        <v>1304</v>
      </c>
      <c r="F533" s="10" t="s">
        <v>9</v>
      </c>
      <c r="G533" s="10" t="s">
        <v>14</v>
      </c>
      <c r="H533" s="10" t="s">
        <v>575</v>
      </c>
      <c r="I533" s="10">
        <v>1</v>
      </c>
      <c r="J533" s="10">
        <v>182</v>
      </c>
      <c r="K533" s="11">
        <v>296864.7</v>
      </c>
      <c r="L533" s="10">
        <v>344693.3</v>
      </c>
      <c r="M533" s="10">
        <v>397476</v>
      </c>
      <c r="N533" s="10">
        <f t="shared" si="32"/>
        <v>3</v>
      </c>
      <c r="O533" s="11">
        <v>18.179400000000001</v>
      </c>
      <c r="P533" s="10">
        <v>18.395</v>
      </c>
      <c r="Q533" s="10">
        <v>18.6005</v>
      </c>
      <c r="R533" s="11">
        <v>18.179400000000001</v>
      </c>
      <c r="S533" s="10">
        <v>18.395</v>
      </c>
      <c r="T533" s="10">
        <v>18.6005</v>
      </c>
      <c r="U533" s="11">
        <f t="shared" si="33"/>
        <v>0.21559999999999846</v>
      </c>
      <c r="V533" s="10">
        <f t="shared" si="34"/>
        <v>0.42109999999999914</v>
      </c>
      <c r="W533" s="10">
        <f t="shared" si="35"/>
        <v>0.3183499999999988</v>
      </c>
    </row>
    <row r="534" spans="1:23" s="10" customFormat="1" x14ac:dyDescent="0.2">
      <c r="A534" s="10" t="s">
        <v>2366</v>
      </c>
      <c r="B534" s="10" t="s">
        <v>2367</v>
      </c>
      <c r="C534" s="10" t="s">
        <v>2368</v>
      </c>
      <c r="D534" s="10" t="s">
        <v>2369</v>
      </c>
      <c r="E534" s="10">
        <v>840</v>
      </c>
      <c r="F534" s="10" t="s">
        <v>9</v>
      </c>
      <c r="G534" s="10" t="s">
        <v>14</v>
      </c>
      <c r="H534" s="10" t="s">
        <v>2370</v>
      </c>
      <c r="I534" s="10">
        <v>1</v>
      </c>
      <c r="J534" s="10">
        <v>743</v>
      </c>
      <c r="K534" s="11">
        <v>1085194.1000000001</v>
      </c>
      <c r="L534" s="10">
        <v>1259739.6000000001</v>
      </c>
      <c r="M534" s="10">
        <v>1209304.6000000001</v>
      </c>
      <c r="N534" s="10">
        <f t="shared" si="32"/>
        <v>3</v>
      </c>
      <c r="O534" s="11">
        <v>20.049499999999998</v>
      </c>
      <c r="P534" s="10">
        <v>20.264700000000001</v>
      </c>
      <c r="Q534" s="10">
        <v>20.2057</v>
      </c>
      <c r="R534" s="11">
        <v>20.049499999999998</v>
      </c>
      <c r="S534" s="10">
        <v>20.264700000000001</v>
      </c>
      <c r="T534" s="10">
        <v>20.2057</v>
      </c>
      <c r="U534" s="11">
        <f t="shared" si="33"/>
        <v>0.21520000000000294</v>
      </c>
      <c r="V534" s="10">
        <f t="shared" si="34"/>
        <v>0.15620000000000189</v>
      </c>
      <c r="W534" s="10">
        <f t="shared" si="35"/>
        <v>0.18570000000000242</v>
      </c>
    </row>
    <row r="535" spans="1:23" s="10" customFormat="1" x14ac:dyDescent="0.2">
      <c r="A535" s="10" t="s">
        <v>1456</v>
      </c>
      <c r="B535" s="10" t="s">
        <v>1457</v>
      </c>
      <c r="C535" s="10" t="s">
        <v>1458</v>
      </c>
      <c r="D535" s="10" t="s">
        <v>1459</v>
      </c>
      <c r="E535" s="10">
        <v>298</v>
      </c>
      <c r="F535" s="10" t="s">
        <v>9</v>
      </c>
      <c r="G535" s="10" t="s">
        <v>14</v>
      </c>
      <c r="H535" s="10" t="s">
        <v>1460</v>
      </c>
      <c r="I535" s="10">
        <v>1</v>
      </c>
      <c r="J535" s="10">
        <v>476</v>
      </c>
      <c r="K535" s="11">
        <v>1248278.8</v>
      </c>
      <c r="L535" s="10">
        <v>1448992.5</v>
      </c>
      <c r="M535" s="10">
        <v>1393979.1</v>
      </c>
      <c r="N535" s="10">
        <f t="shared" si="32"/>
        <v>3</v>
      </c>
      <c r="O535" s="11">
        <v>20.2515</v>
      </c>
      <c r="P535" s="10">
        <v>20.4666</v>
      </c>
      <c r="Q535" s="10">
        <v>20.410799999999998</v>
      </c>
      <c r="R535" s="11">
        <v>20.2515</v>
      </c>
      <c r="S535" s="10">
        <v>20.4666</v>
      </c>
      <c r="T535" s="10">
        <v>20.410799999999998</v>
      </c>
      <c r="U535" s="11">
        <f t="shared" si="33"/>
        <v>0.21509999999999962</v>
      </c>
      <c r="V535" s="10">
        <f t="shared" si="34"/>
        <v>0.15929999999999822</v>
      </c>
      <c r="W535" s="10">
        <f t="shared" si="35"/>
        <v>0.18719999999999892</v>
      </c>
    </row>
    <row r="536" spans="1:23" s="10" customFormat="1" x14ac:dyDescent="0.2">
      <c r="A536" s="10" t="s">
        <v>1601</v>
      </c>
      <c r="B536" s="10" t="s">
        <v>1602</v>
      </c>
      <c r="C536" s="10" t="s">
        <v>1603</v>
      </c>
      <c r="D536" s="10" t="s">
        <v>1604</v>
      </c>
      <c r="E536" s="10">
        <v>501</v>
      </c>
      <c r="F536" s="10" t="s">
        <v>9</v>
      </c>
      <c r="G536" s="10" t="s">
        <v>14</v>
      </c>
      <c r="H536" s="10" t="s">
        <v>1605</v>
      </c>
      <c r="I536" s="10">
        <v>1</v>
      </c>
      <c r="J536" s="10">
        <v>512</v>
      </c>
      <c r="K536" s="11">
        <v>727692.25</v>
      </c>
      <c r="L536" s="10">
        <v>844481.2</v>
      </c>
      <c r="M536" s="10">
        <v>721926.06</v>
      </c>
      <c r="N536" s="10">
        <f t="shared" si="32"/>
        <v>3</v>
      </c>
      <c r="O536" s="11">
        <v>19.472999999999999</v>
      </c>
      <c r="P536" s="10">
        <v>19.6877</v>
      </c>
      <c r="Q536" s="10">
        <v>19.461500000000001</v>
      </c>
      <c r="R536" s="11">
        <v>19.472999999999999</v>
      </c>
      <c r="S536" s="10">
        <v>19.6877</v>
      </c>
      <c r="T536" s="10">
        <v>19.461500000000001</v>
      </c>
      <c r="U536" s="11">
        <f t="shared" si="33"/>
        <v>0.21470000000000056</v>
      </c>
      <c r="V536" s="10">
        <f t="shared" si="34"/>
        <v>-1.1499999999998067E-2</v>
      </c>
      <c r="W536" s="10">
        <f t="shared" si="35"/>
        <v>0.10160000000000124</v>
      </c>
    </row>
    <row r="537" spans="1:23" s="10" customFormat="1" x14ac:dyDescent="0.2">
      <c r="A537" s="10" t="s">
        <v>2571</v>
      </c>
      <c r="B537" s="10" t="s">
        <v>2572</v>
      </c>
      <c r="C537" s="10" t="s">
        <v>2573</v>
      </c>
      <c r="D537" s="10" t="s">
        <v>2574</v>
      </c>
      <c r="E537" s="10">
        <v>411</v>
      </c>
      <c r="F537" s="10" t="s">
        <v>9</v>
      </c>
      <c r="G537" s="10" t="s">
        <v>14</v>
      </c>
      <c r="H537" s="10" t="s">
        <v>2575</v>
      </c>
      <c r="I537" s="10">
        <v>1</v>
      </c>
      <c r="J537" s="10">
        <v>793</v>
      </c>
      <c r="K537" s="11">
        <v>401417.3</v>
      </c>
      <c r="L537" s="10">
        <v>464924.88</v>
      </c>
      <c r="M537" s="10">
        <v>558096.9</v>
      </c>
      <c r="N537" s="10">
        <f t="shared" si="32"/>
        <v>3</v>
      </c>
      <c r="O537" s="11">
        <v>18.614699999999999</v>
      </c>
      <c r="P537" s="10">
        <v>18.826599999999999</v>
      </c>
      <c r="Q537" s="10">
        <v>19.090199999999999</v>
      </c>
      <c r="R537" s="11">
        <v>18.614699999999999</v>
      </c>
      <c r="S537" s="10">
        <v>18.826599999999999</v>
      </c>
      <c r="T537" s="10">
        <v>19.090199999999999</v>
      </c>
      <c r="U537" s="11">
        <f t="shared" si="33"/>
        <v>0.21189999999999998</v>
      </c>
      <c r="V537" s="10">
        <f t="shared" si="34"/>
        <v>0.47550000000000026</v>
      </c>
      <c r="W537" s="10">
        <f t="shared" si="35"/>
        <v>0.34370000000000012</v>
      </c>
    </row>
    <row r="538" spans="1:23" s="10" customFormat="1" x14ac:dyDescent="0.2">
      <c r="A538" s="10" t="s">
        <v>996</v>
      </c>
      <c r="B538" s="10" t="s">
        <v>997</v>
      </c>
      <c r="C538" s="10" t="s">
        <v>998</v>
      </c>
      <c r="D538" s="10" t="s">
        <v>999</v>
      </c>
      <c r="E538" s="10">
        <v>322</v>
      </c>
      <c r="F538" s="10" t="s">
        <v>9</v>
      </c>
      <c r="G538" s="10" t="s">
        <v>14</v>
      </c>
      <c r="H538" s="10" t="s">
        <v>1000</v>
      </c>
      <c r="I538" s="10">
        <v>1</v>
      </c>
      <c r="J538" s="10">
        <v>329</v>
      </c>
      <c r="K538" s="11">
        <v>464988.97</v>
      </c>
      <c r="L538" s="10">
        <v>538455.93999999994</v>
      </c>
      <c r="M538" s="10">
        <v>787198.9</v>
      </c>
      <c r="N538" s="10">
        <f t="shared" si="32"/>
        <v>3</v>
      </c>
      <c r="O538" s="11">
        <v>18.826799999999999</v>
      </c>
      <c r="P538" s="10">
        <v>19.038499999999999</v>
      </c>
      <c r="Q538" s="10">
        <v>19.586400000000001</v>
      </c>
      <c r="R538" s="11">
        <v>18.826799999999999</v>
      </c>
      <c r="S538" s="10">
        <v>19.038499999999999</v>
      </c>
      <c r="T538" s="10">
        <v>19.586400000000001</v>
      </c>
      <c r="U538" s="11">
        <f t="shared" si="33"/>
        <v>0.21170000000000044</v>
      </c>
      <c r="V538" s="10">
        <f t="shared" si="34"/>
        <v>0.7596000000000025</v>
      </c>
      <c r="W538" s="10">
        <f t="shared" si="35"/>
        <v>0.48565000000000147</v>
      </c>
    </row>
    <row r="539" spans="1:23" s="10" customFormat="1" x14ac:dyDescent="0.2">
      <c r="A539" s="10" t="s">
        <v>6612</v>
      </c>
      <c r="B539" s="10" t="s">
        <v>6613</v>
      </c>
      <c r="C539" s="10" t="s">
        <v>6614</v>
      </c>
      <c r="D539" s="10" t="s">
        <v>6615</v>
      </c>
      <c r="E539" s="10">
        <v>797</v>
      </c>
      <c r="F539" s="10" t="s">
        <v>9</v>
      </c>
      <c r="G539" s="10" t="s">
        <v>14</v>
      </c>
      <c r="H539" s="10" t="s">
        <v>6616</v>
      </c>
      <c r="I539" s="10">
        <v>1</v>
      </c>
      <c r="J539" s="10">
        <v>2188</v>
      </c>
      <c r="K539" s="11">
        <v>134052.39000000001</v>
      </c>
      <c r="L539" s="10">
        <v>155093.5</v>
      </c>
      <c r="M539" s="10">
        <v>130940.016</v>
      </c>
      <c r="N539" s="10">
        <f t="shared" si="32"/>
        <v>3</v>
      </c>
      <c r="O539" s="11">
        <v>17.032399999999999</v>
      </c>
      <c r="P539" s="10">
        <v>17.242799999999999</v>
      </c>
      <c r="Q539" s="10">
        <v>16.9985</v>
      </c>
      <c r="R539" s="11">
        <v>17.032399999999999</v>
      </c>
      <c r="S539" s="10">
        <v>17.242799999999999</v>
      </c>
      <c r="T539" s="10">
        <v>16.9985</v>
      </c>
      <c r="U539" s="11">
        <f t="shared" si="33"/>
        <v>0.21039999999999992</v>
      </c>
      <c r="V539" s="10">
        <f t="shared" si="34"/>
        <v>-3.3899999999999153E-2</v>
      </c>
      <c r="W539" s="10">
        <f t="shared" si="35"/>
        <v>8.8250000000000384E-2</v>
      </c>
    </row>
    <row r="540" spans="1:23" s="10" customFormat="1" x14ac:dyDescent="0.2">
      <c r="A540" s="10" t="s">
        <v>691</v>
      </c>
      <c r="B540" s="10" t="s">
        <v>692</v>
      </c>
      <c r="C540" s="10" t="s">
        <v>693</v>
      </c>
      <c r="D540" s="10" t="s">
        <v>694</v>
      </c>
      <c r="E540" s="10">
        <v>1197</v>
      </c>
      <c r="F540" s="10" t="s">
        <v>9</v>
      </c>
      <c r="G540" s="10" t="s">
        <v>14</v>
      </c>
      <c r="H540" s="10" t="s">
        <v>695</v>
      </c>
      <c r="I540" s="10">
        <v>1</v>
      </c>
      <c r="J540" s="10">
        <v>229</v>
      </c>
      <c r="K540" s="11">
        <v>443309.53</v>
      </c>
      <c r="L540" s="10">
        <v>512903.5</v>
      </c>
      <c r="M540" s="10">
        <v>331842.40000000002</v>
      </c>
      <c r="N540" s="10">
        <f t="shared" si="32"/>
        <v>3</v>
      </c>
      <c r="O540" s="11">
        <v>18.757999999999999</v>
      </c>
      <c r="P540" s="10">
        <v>18.968299999999999</v>
      </c>
      <c r="Q540" s="10">
        <v>18.3401</v>
      </c>
      <c r="R540" s="11">
        <v>18.757999999999999</v>
      </c>
      <c r="S540" s="10">
        <v>18.968299999999999</v>
      </c>
      <c r="T540" s="10">
        <v>18.3401</v>
      </c>
      <c r="U540" s="11">
        <f t="shared" si="33"/>
        <v>0.21030000000000015</v>
      </c>
      <c r="V540" s="10">
        <f t="shared" si="34"/>
        <v>-0.41789999999999949</v>
      </c>
      <c r="W540" s="10">
        <f t="shared" si="35"/>
        <v>-0.10379999999999967</v>
      </c>
    </row>
    <row r="541" spans="1:23" s="10" customFormat="1" x14ac:dyDescent="0.2">
      <c r="A541" s="10" t="s">
        <v>5037</v>
      </c>
      <c r="B541" s="10" t="s">
        <v>5038</v>
      </c>
      <c r="C541" s="10" t="s">
        <v>5039</v>
      </c>
      <c r="D541" s="10" t="s">
        <v>5040</v>
      </c>
      <c r="E541" s="10">
        <v>689</v>
      </c>
      <c r="F541" s="10" t="s">
        <v>9</v>
      </c>
      <c r="G541" s="10" t="s">
        <v>14</v>
      </c>
      <c r="H541" s="10" t="s">
        <v>5041</v>
      </c>
      <c r="I541" s="10">
        <v>1</v>
      </c>
      <c r="J541" s="10">
        <v>1533</v>
      </c>
      <c r="K541" s="11">
        <v>76272.31</v>
      </c>
      <c r="L541" s="10">
        <v>88190.75</v>
      </c>
      <c r="M541" s="10">
        <v>87921.89</v>
      </c>
      <c r="N541" s="10">
        <f t="shared" si="32"/>
        <v>3</v>
      </c>
      <c r="O541" s="11">
        <v>16.218900000000001</v>
      </c>
      <c r="P541" s="10">
        <v>16.4283</v>
      </c>
      <c r="Q541" s="10">
        <v>16.4239</v>
      </c>
      <c r="R541" s="11">
        <v>16.218900000000001</v>
      </c>
      <c r="S541" s="10">
        <v>16.4283</v>
      </c>
      <c r="T541" s="10">
        <v>16.4239</v>
      </c>
      <c r="U541" s="11">
        <f t="shared" si="33"/>
        <v>0.2093999999999987</v>
      </c>
      <c r="V541" s="10">
        <f t="shared" si="34"/>
        <v>0.20499999999999829</v>
      </c>
      <c r="W541" s="10">
        <f t="shared" si="35"/>
        <v>0.2071999999999985</v>
      </c>
    </row>
    <row r="542" spans="1:23" s="10" customFormat="1" x14ac:dyDescent="0.2">
      <c r="A542" s="10" t="s">
        <v>2906</v>
      </c>
      <c r="B542" s="10" t="s">
        <v>2907</v>
      </c>
      <c r="C542" s="10" t="s">
        <v>2908</v>
      </c>
      <c r="D542" s="10" t="s">
        <v>2909</v>
      </c>
      <c r="E542" s="10">
        <v>117</v>
      </c>
      <c r="F542" s="10" t="s">
        <v>9</v>
      </c>
      <c r="G542" s="10" t="s">
        <v>14</v>
      </c>
      <c r="H542" s="10" t="s">
        <v>2910</v>
      </c>
      <c r="I542" s="10">
        <v>1</v>
      </c>
      <c r="J542" s="10">
        <v>887</v>
      </c>
      <c r="K542" s="11">
        <v>434938.75</v>
      </c>
      <c r="L542" s="10">
        <v>502599.4</v>
      </c>
      <c r="M542" s="10">
        <v>751624.44</v>
      </c>
      <c r="N542" s="10">
        <f t="shared" si="32"/>
        <v>3</v>
      </c>
      <c r="O542" s="11">
        <v>18.730499999999999</v>
      </c>
      <c r="P542" s="10">
        <v>18.939</v>
      </c>
      <c r="Q542" s="10">
        <v>19.5197</v>
      </c>
      <c r="R542" s="11">
        <v>18.730499999999999</v>
      </c>
      <c r="S542" s="10">
        <v>18.939</v>
      </c>
      <c r="T542" s="10">
        <v>19.5197</v>
      </c>
      <c r="U542" s="11">
        <f t="shared" si="33"/>
        <v>0.2085000000000008</v>
      </c>
      <c r="V542" s="10">
        <f t="shared" si="34"/>
        <v>0.78920000000000101</v>
      </c>
      <c r="W542" s="10">
        <f t="shared" si="35"/>
        <v>0.4988500000000009</v>
      </c>
    </row>
    <row r="543" spans="1:23" s="10" customFormat="1" x14ac:dyDescent="0.2">
      <c r="A543" s="10" t="s">
        <v>2131</v>
      </c>
      <c r="B543" s="10" t="s">
        <v>2132</v>
      </c>
      <c r="C543" s="10" t="s">
        <v>2133</v>
      </c>
      <c r="D543" s="10" t="s">
        <v>2134</v>
      </c>
      <c r="E543" s="10">
        <v>1107</v>
      </c>
      <c r="F543" s="10" t="s">
        <v>9</v>
      </c>
      <c r="G543" s="10" t="s">
        <v>14</v>
      </c>
      <c r="H543" s="10" t="s">
        <v>2135</v>
      </c>
      <c r="I543" s="10">
        <v>1</v>
      </c>
      <c r="J543" s="10">
        <v>679</v>
      </c>
      <c r="K543" s="11">
        <v>46346.913999999997</v>
      </c>
      <c r="L543" s="10" t="s">
        <v>6689</v>
      </c>
      <c r="M543" s="10">
        <v>71400.28</v>
      </c>
      <c r="N543" s="10">
        <f t="shared" si="32"/>
        <v>2</v>
      </c>
      <c r="O543" s="11">
        <v>15.5002</v>
      </c>
      <c r="P543" s="10" t="s">
        <v>6689</v>
      </c>
      <c r="Q543" s="10">
        <v>16.1236</v>
      </c>
      <c r="R543" s="11">
        <v>15.5002</v>
      </c>
      <c r="S543" s="10">
        <v>15.708600000000001</v>
      </c>
      <c r="T543" s="10">
        <v>16.1236</v>
      </c>
      <c r="U543" s="11">
        <f t="shared" si="33"/>
        <v>0.20840000000000103</v>
      </c>
      <c r="V543" s="10">
        <f t="shared" si="34"/>
        <v>0.62340000000000018</v>
      </c>
      <c r="W543" s="10">
        <f t="shared" si="35"/>
        <v>0.4159000000000006</v>
      </c>
    </row>
    <row r="544" spans="1:23" s="10" customFormat="1" x14ac:dyDescent="0.2">
      <c r="A544" s="10" t="s">
        <v>2986</v>
      </c>
      <c r="B544" s="10" t="s">
        <v>2987</v>
      </c>
      <c r="C544" s="10" t="s">
        <v>2988</v>
      </c>
      <c r="D544" s="10" t="s">
        <v>2989</v>
      </c>
      <c r="E544" s="10">
        <v>3224</v>
      </c>
      <c r="F544" s="10" t="s">
        <v>9</v>
      </c>
      <c r="G544" s="10" t="s">
        <v>14</v>
      </c>
      <c r="H544" s="10" t="s">
        <v>2990</v>
      </c>
      <c r="I544" s="10">
        <v>1</v>
      </c>
      <c r="J544" s="10">
        <v>906</v>
      </c>
      <c r="K544" s="11">
        <v>250274.4</v>
      </c>
      <c r="L544" s="10">
        <v>289187.44</v>
      </c>
      <c r="M544" s="10">
        <v>273020.21999999997</v>
      </c>
      <c r="N544" s="10">
        <f t="shared" si="32"/>
        <v>3</v>
      </c>
      <c r="O544" s="11">
        <v>17.933199999999999</v>
      </c>
      <c r="P544" s="10">
        <v>18.1416</v>
      </c>
      <c r="Q544" s="10">
        <v>18.058599999999998</v>
      </c>
      <c r="R544" s="11">
        <v>17.933199999999999</v>
      </c>
      <c r="S544" s="10">
        <v>18.1416</v>
      </c>
      <c r="T544" s="10">
        <v>18.058599999999998</v>
      </c>
      <c r="U544" s="11">
        <f t="shared" si="33"/>
        <v>0.20840000000000103</v>
      </c>
      <c r="V544" s="10">
        <f t="shared" si="34"/>
        <v>0.12539999999999907</v>
      </c>
      <c r="W544" s="10">
        <f t="shared" si="35"/>
        <v>0.16690000000000005</v>
      </c>
    </row>
    <row r="545" spans="1:24" s="10" customFormat="1" x14ac:dyDescent="0.2">
      <c r="A545" s="10" t="s">
        <v>4901</v>
      </c>
      <c r="B545" s="10" t="s">
        <v>4902</v>
      </c>
      <c r="C545" s="10" t="s">
        <v>4903</v>
      </c>
      <c r="D545" s="10" t="s">
        <v>4904</v>
      </c>
      <c r="E545" s="10">
        <v>116</v>
      </c>
      <c r="F545" s="10" t="s">
        <v>9</v>
      </c>
      <c r="G545" s="10" t="s">
        <v>14</v>
      </c>
      <c r="H545" s="10" t="s">
        <v>4905</v>
      </c>
      <c r="I545" s="10">
        <v>1</v>
      </c>
      <c r="J545" s="10">
        <v>1458</v>
      </c>
      <c r="K545" s="11">
        <v>584927.25</v>
      </c>
      <c r="L545" s="10">
        <v>675716.6</v>
      </c>
      <c r="M545" s="10">
        <v>1577251.1</v>
      </c>
      <c r="N545" s="10">
        <f t="shared" si="32"/>
        <v>3</v>
      </c>
      <c r="O545" s="11">
        <v>19.157900000000001</v>
      </c>
      <c r="P545" s="10">
        <v>19.366099999999999</v>
      </c>
      <c r="Q545" s="10">
        <v>20.588999999999999</v>
      </c>
      <c r="R545" s="11">
        <v>19.157900000000001</v>
      </c>
      <c r="S545" s="10">
        <v>19.366099999999999</v>
      </c>
      <c r="T545" s="10">
        <v>20.588999999999999</v>
      </c>
      <c r="U545" s="11">
        <f t="shared" si="33"/>
        <v>0.20819999999999794</v>
      </c>
      <c r="V545" s="10">
        <f t="shared" si="34"/>
        <v>1.4310999999999972</v>
      </c>
      <c r="W545" s="10">
        <f t="shared" si="35"/>
        <v>0.81964999999999755</v>
      </c>
    </row>
    <row r="546" spans="1:24" s="10" customFormat="1" x14ac:dyDescent="0.2">
      <c r="A546" s="10" t="s">
        <v>466</v>
      </c>
      <c r="B546" s="10" t="s">
        <v>467</v>
      </c>
      <c r="C546" s="10" t="s">
        <v>468</v>
      </c>
      <c r="D546" s="10" t="s">
        <v>469</v>
      </c>
      <c r="E546" s="10">
        <v>606</v>
      </c>
      <c r="F546" s="10" t="s">
        <v>9</v>
      </c>
      <c r="G546" s="10" t="s">
        <v>14</v>
      </c>
      <c r="H546" s="10" t="s">
        <v>470</v>
      </c>
      <c r="I546" s="10">
        <v>1</v>
      </c>
      <c r="J546" s="10">
        <v>155</v>
      </c>
      <c r="K546" s="11">
        <v>2914936.5</v>
      </c>
      <c r="L546" s="10">
        <v>3367131.2</v>
      </c>
      <c r="M546" s="10">
        <v>3791461.8</v>
      </c>
      <c r="N546" s="10">
        <f t="shared" si="32"/>
        <v>3</v>
      </c>
      <c r="O546" s="11">
        <v>21.475000000000001</v>
      </c>
      <c r="P546" s="10">
        <v>21.6831</v>
      </c>
      <c r="Q546" s="10">
        <v>21.854299999999999</v>
      </c>
      <c r="R546" s="11">
        <v>21.475000000000001</v>
      </c>
      <c r="S546" s="10">
        <v>21.6831</v>
      </c>
      <c r="T546" s="10">
        <v>21.854299999999999</v>
      </c>
      <c r="U546" s="11">
        <f t="shared" si="33"/>
        <v>0.20809999999999818</v>
      </c>
      <c r="V546" s="10">
        <f t="shared" si="34"/>
        <v>0.37929999999999708</v>
      </c>
      <c r="W546" s="10">
        <f t="shared" si="35"/>
        <v>0.29369999999999763</v>
      </c>
      <c r="X546" s="12"/>
    </row>
    <row r="547" spans="1:24" s="10" customFormat="1" x14ac:dyDescent="0.2">
      <c r="A547" s="10" t="s">
        <v>5057</v>
      </c>
      <c r="B547" s="10" t="s">
        <v>5058</v>
      </c>
      <c r="C547" s="10" t="s">
        <v>5059</v>
      </c>
      <c r="D547" s="10" t="s">
        <v>5060</v>
      </c>
      <c r="E547" s="10">
        <v>978</v>
      </c>
      <c r="F547" s="10" t="s">
        <v>9</v>
      </c>
      <c r="G547" s="10" t="s">
        <v>14</v>
      </c>
      <c r="H547" s="10" t="s">
        <v>5061</v>
      </c>
      <c r="I547" s="10">
        <v>1</v>
      </c>
      <c r="J547" s="10">
        <v>1548</v>
      </c>
      <c r="K547" s="11">
        <v>196028.03</v>
      </c>
      <c r="L547" s="10">
        <v>226126.84</v>
      </c>
      <c r="M547" s="10">
        <v>204886.28</v>
      </c>
      <c r="N547" s="10">
        <f t="shared" si="32"/>
        <v>3</v>
      </c>
      <c r="O547" s="11">
        <v>17.5807</v>
      </c>
      <c r="P547" s="10">
        <v>17.786799999999999</v>
      </c>
      <c r="Q547" s="10">
        <v>17.644500000000001</v>
      </c>
      <c r="R547" s="11">
        <v>17.5807</v>
      </c>
      <c r="S547" s="10">
        <v>17.786799999999999</v>
      </c>
      <c r="T547" s="10">
        <v>17.644500000000001</v>
      </c>
      <c r="U547" s="11">
        <f t="shared" si="33"/>
        <v>0.20609999999999928</v>
      </c>
      <c r="V547" s="10">
        <f t="shared" si="34"/>
        <v>6.3800000000000523E-2</v>
      </c>
      <c r="W547" s="10">
        <f t="shared" si="35"/>
        <v>0.1349499999999999</v>
      </c>
    </row>
    <row r="548" spans="1:24" s="10" customFormat="1" x14ac:dyDescent="0.2">
      <c r="A548" s="10" t="s">
        <v>1046</v>
      </c>
      <c r="B548" s="10" t="s">
        <v>1047</v>
      </c>
      <c r="C548" s="10" t="s">
        <v>1048</v>
      </c>
      <c r="D548" s="10" t="s">
        <v>1049</v>
      </c>
      <c r="E548" s="10">
        <v>408</v>
      </c>
      <c r="F548" s="10" t="s">
        <v>9</v>
      </c>
      <c r="G548" s="10" t="s">
        <v>14</v>
      </c>
      <c r="H548" s="10" t="s">
        <v>1050</v>
      </c>
      <c r="I548" s="10">
        <v>1</v>
      </c>
      <c r="J548" s="10">
        <v>341</v>
      </c>
      <c r="K548" s="11">
        <v>259073.56</v>
      </c>
      <c r="L548" s="10">
        <v>298784</v>
      </c>
      <c r="M548" s="10">
        <v>223664.22</v>
      </c>
      <c r="N548" s="10">
        <f t="shared" si="32"/>
        <v>3</v>
      </c>
      <c r="O548" s="11">
        <v>17.983000000000001</v>
      </c>
      <c r="P548" s="10">
        <v>18.188700000000001</v>
      </c>
      <c r="Q548" s="10">
        <v>17.771000000000001</v>
      </c>
      <c r="R548" s="11">
        <v>17.983000000000001</v>
      </c>
      <c r="S548" s="10">
        <v>18.188700000000001</v>
      </c>
      <c r="T548" s="10">
        <v>17.771000000000001</v>
      </c>
      <c r="U548" s="11">
        <f t="shared" si="33"/>
        <v>0.20570000000000022</v>
      </c>
      <c r="V548" s="10">
        <f t="shared" si="34"/>
        <v>-0.21199999999999974</v>
      </c>
      <c r="W548" s="10">
        <f t="shared" si="35"/>
        <v>-3.1499999999997641E-3</v>
      </c>
    </row>
    <row r="549" spans="1:24" s="10" customFormat="1" x14ac:dyDescent="0.2">
      <c r="A549" s="10" t="s">
        <v>6062</v>
      </c>
      <c r="B549" s="10" t="s">
        <v>6063</v>
      </c>
      <c r="C549" s="10" t="s">
        <v>6064</v>
      </c>
      <c r="D549" s="10" t="s">
        <v>6065</v>
      </c>
      <c r="E549" s="10">
        <v>516</v>
      </c>
      <c r="F549" s="10" t="s">
        <v>9</v>
      </c>
      <c r="G549" s="10" t="s">
        <v>14</v>
      </c>
      <c r="H549" s="10" t="s">
        <v>6066</v>
      </c>
      <c r="I549" s="10">
        <v>1</v>
      </c>
      <c r="J549" s="10">
        <v>1963</v>
      </c>
      <c r="K549" s="11">
        <v>106169.33</v>
      </c>
      <c r="L549" s="10">
        <v>122439.41</v>
      </c>
      <c r="M549" s="10">
        <v>119763.24</v>
      </c>
      <c r="N549" s="10">
        <f t="shared" si="32"/>
        <v>3</v>
      </c>
      <c r="O549" s="11">
        <v>16.696000000000002</v>
      </c>
      <c r="P549" s="10">
        <v>16.901700000000002</v>
      </c>
      <c r="Q549" s="10">
        <v>16.869800000000001</v>
      </c>
      <c r="R549" s="11">
        <v>16.696000000000002</v>
      </c>
      <c r="S549" s="10">
        <v>16.901700000000002</v>
      </c>
      <c r="T549" s="10">
        <v>16.869800000000001</v>
      </c>
      <c r="U549" s="11">
        <f t="shared" si="33"/>
        <v>0.20570000000000022</v>
      </c>
      <c r="V549" s="10">
        <f t="shared" si="34"/>
        <v>0.17379999999999995</v>
      </c>
      <c r="W549" s="10">
        <f t="shared" si="35"/>
        <v>0.18975000000000009</v>
      </c>
    </row>
    <row r="550" spans="1:24" s="10" customFormat="1" x14ac:dyDescent="0.2">
      <c r="A550" s="10" t="s">
        <v>5827</v>
      </c>
      <c r="B550" s="10" t="s">
        <v>5828</v>
      </c>
      <c r="C550" s="10" t="s">
        <v>5829</v>
      </c>
      <c r="D550" s="10" t="s">
        <v>5830</v>
      </c>
      <c r="E550" s="10">
        <v>642</v>
      </c>
      <c r="F550" s="10" t="s">
        <v>9</v>
      </c>
      <c r="G550" s="10" t="s">
        <v>14</v>
      </c>
      <c r="H550" s="10" t="s">
        <v>5831</v>
      </c>
      <c r="I550" s="10">
        <v>1</v>
      </c>
      <c r="J550" s="10">
        <v>1854</v>
      </c>
      <c r="K550" s="11">
        <v>116866.95</v>
      </c>
      <c r="L550" s="10">
        <v>134643.94</v>
      </c>
      <c r="M550" s="10">
        <v>75955.016000000003</v>
      </c>
      <c r="N550" s="10">
        <f t="shared" si="32"/>
        <v>3</v>
      </c>
      <c r="O550" s="11">
        <v>16.834499999999998</v>
      </c>
      <c r="P550" s="10">
        <v>17.038799999999998</v>
      </c>
      <c r="Q550" s="10">
        <v>16.212900000000001</v>
      </c>
      <c r="R550" s="11">
        <v>16.834499999999998</v>
      </c>
      <c r="S550" s="10">
        <v>17.038799999999998</v>
      </c>
      <c r="T550" s="10">
        <v>16.212900000000001</v>
      </c>
      <c r="U550" s="11">
        <f t="shared" si="33"/>
        <v>0.20429999999999993</v>
      </c>
      <c r="V550" s="10">
        <f t="shared" si="34"/>
        <v>-0.62159999999999727</v>
      </c>
      <c r="W550" s="10">
        <f t="shared" si="35"/>
        <v>-0.20864999999999867</v>
      </c>
    </row>
    <row r="551" spans="1:24" s="10" customFormat="1" x14ac:dyDescent="0.2">
      <c r="A551" s="10" t="s">
        <v>6252</v>
      </c>
      <c r="B551" s="10" t="s">
        <v>6253</v>
      </c>
      <c r="C551" s="10" t="s">
        <v>6254</v>
      </c>
      <c r="D551" s="10" t="s">
        <v>6255</v>
      </c>
      <c r="E551" s="10">
        <v>1410</v>
      </c>
      <c r="F551" s="10" t="s">
        <v>9</v>
      </c>
      <c r="G551" s="10" t="s">
        <v>14</v>
      </c>
      <c r="H551" s="10" t="s">
        <v>6256</v>
      </c>
      <c r="I551" s="10">
        <v>1</v>
      </c>
      <c r="J551" s="10">
        <v>2055</v>
      </c>
      <c r="K551" s="11">
        <v>896359.75</v>
      </c>
      <c r="L551" s="10">
        <v>1032167.6</v>
      </c>
      <c r="M551" s="10">
        <v>740487.56</v>
      </c>
      <c r="N551" s="10">
        <f t="shared" si="32"/>
        <v>3</v>
      </c>
      <c r="O551" s="11">
        <v>19.773700000000002</v>
      </c>
      <c r="P551" s="10">
        <v>19.9772</v>
      </c>
      <c r="Q551" s="10">
        <v>19.498100000000001</v>
      </c>
      <c r="R551" s="11">
        <v>19.773700000000002</v>
      </c>
      <c r="S551" s="10">
        <v>19.9772</v>
      </c>
      <c r="T551" s="10">
        <v>19.498100000000001</v>
      </c>
      <c r="U551" s="11">
        <f t="shared" si="33"/>
        <v>0.20349999999999824</v>
      </c>
      <c r="V551" s="10">
        <f t="shared" si="34"/>
        <v>-0.27560000000000073</v>
      </c>
      <c r="W551" s="10">
        <f t="shared" si="35"/>
        <v>-3.6050000000001248E-2</v>
      </c>
    </row>
    <row r="552" spans="1:24" s="10" customFormat="1" x14ac:dyDescent="0.2">
      <c r="A552" s="10" t="s">
        <v>1436</v>
      </c>
      <c r="B552" s="10" t="s">
        <v>1437</v>
      </c>
      <c r="C552" s="10" t="s">
        <v>1438</v>
      </c>
      <c r="D552" s="10" t="s">
        <v>1439</v>
      </c>
      <c r="E552" s="10">
        <v>2491</v>
      </c>
      <c r="F552" s="10" t="s">
        <v>9</v>
      </c>
      <c r="G552" s="10" t="s">
        <v>14</v>
      </c>
      <c r="H552" s="10" t="s">
        <v>1440</v>
      </c>
      <c r="I552" s="10">
        <v>1</v>
      </c>
      <c r="J552" s="10">
        <v>469</v>
      </c>
      <c r="K552" s="11">
        <v>292019.8</v>
      </c>
      <c r="L552" s="10">
        <v>336215.56</v>
      </c>
      <c r="M552" s="10">
        <v>242138.6</v>
      </c>
      <c r="N552" s="10">
        <f t="shared" si="32"/>
        <v>3</v>
      </c>
      <c r="O552" s="11">
        <v>18.1557</v>
      </c>
      <c r="P552" s="10">
        <v>18.359000000000002</v>
      </c>
      <c r="Q552" s="10">
        <v>17.8855</v>
      </c>
      <c r="R552" s="11">
        <v>18.1557</v>
      </c>
      <c r="S552" s="10">
        <v>18.359000000000002</v>
      </c>
      <c r="T552" s="10">
        <v>17.8855</v>
      </c>
      <c r="U552" s="11">
        <f t="shared" si="33"/>
        <v>0.20330000000000226</v>
      </c>
      <c r="V552" s="10">
        <f t="shared" si="34"/>
        <v>-0.27019999999999911</v>
      </c>
      <c r="W552" s="10">
        <f t="shared" si="35"/>
        <v>-3.3449999999998425E-2</v>
      </c>
    </row>
    <row r="553" spans="1:24" s="10" customFormat="1" x14ac:dyDescent="0.2">
      <c r="A553" s="10" t="s">
        <v>1171</v>
      </c>
      <c r="B553" s="10" t="s">
        <v>1172</v>
      </c>
      <c r="C553" s="10" t="s">
        <v>1173</v>
      </c>
      <c r="D553" s="10" t="s">
        <v>1174</v>
      </c>
      <c r="E553" s="10">
        <v>510</v>
      </c>
      <c r="F553" s="10" t="s">
        <v>9</v>
      </c>
      <c r="G553" s="10" t="s">
        <v>14</v>
      </c>
      <c r="H553" s="10" t="s">
        <v>1175</v>
      </c>
      <c r="I553" s="10">
        <v>1</v>
      </c>
      <c r="J553" s="10">
        <v>379</v>
      </c>
      <c r="K553" s="11">
        <v>985310.6</v>
      </c>
      <c r="L553" s="10">
        <v>1133850.6000000001</v>
      </c>
      <c r="M553" s="10">
        <v>978752.06</v>
      </c>
      <c r="N553" s="10">
        <f t="shared" si="32"/>
        <v>3</v>
      </c>
      <c r="O553" s="11">
        <v>19.9102</v>
      </c>
      <c r="P553" s="10">
        <v>20.1128</v>
      </c>
      <c r="Q553" s="10">
        <v>19.900600000000001</v>
      </c>
      <c r="R553" s="11">
        <v>19.9102</v>
      </c>
      <c r="S553" s="10">
        <v>20.1128</v>
      </c>
      <c r="T553" s="10">
        <v>19.900600000000001</v>
      </c>
      <c r="U553" s="11">
        <f t="shared" si="33"/>
        <v>0.20260000000000034</v>
      </c>
      <c r="V553" s="10">
        <f t="shared" si="34"/>
        <v>-9.5999999999989427E-3</v>
      </c>
      <c r="W553" s="10">
        <f t="shared" si="35"/>
        <v>9.6500000000000696E-2</v>
      </c>
    </row>
    <row r="554" spans="1:24" s="10" customFormat="1" x14ac:dyDescent="0.2">
      <c r="A554" s="10" t="s">
        <v>5072</v>
      </c>
      <c r="B554" s="10" t="s">
        <v>5073</v>
      </c>
      <c r="C554" s="10" t="s">
        <v>5074</v>
      </c>
      <c r="D554" s="10" t="s">
        <v>5075</v>
      </c>
      <c r="E554" s="10">
        <v>454</v>
      </c>
      <c r="F554" s="10" t="s">
        <v>9</v>
      </c>
      <c r="G554" s="10" t="s">
        <v>14</v>
      </c>
      <c r="H554" s="10" t="s">
        <v>5076</v>
      </c>
      <c r="I554" s="10">
        <v>1</v>
      </c>
      <c r="J554" s="10">
        <v>1553</v>
      </c>
      <c r="K554" s="11">
        <v>75002.766000000003</v>
      </c>
      <c r="L554" s="10">
        <v>86179.6</v>
      </c>
      <c r="M554" s="10" t="s">
        <v>6689</v>
      </c>
      <c r="N554" s="10">
        <f t="shared" si="32"/>
        <v>2</v>
      </c>
      <c r="O554" s="11">
        <v>16.194700000000001</v>
      </c>
      <c r="P554" s="10">
        <v>16.395099999999999</v>
      </c>
      <c r="Q554" s="10" t="s">
        <v>6689</v>
      </c>
      <c r="R554" s="11">
        <v>16.194700000000001</v>
      </c>
      <c r="S554" s="10">
        <v>16.395099999999999</v>
      </c>
      <c r="T554" s="10">
        <v>15.439500000000001</v>
      </c>
      <c r="U554" s="11">
        <f t="shared" si="33"/>
        <v>0.20039999999999836</v>
      </c>
      <c r="V554" s="10">
        <f t="shared" si="34"/>
        <v>-0.75520000000000032</v>
      </c>
      <c r="W554" s="10">
        <f t="shared" si="35"/>
        <v>-0.27740000000000098</v>
      </c>
    </row>
    <row r="555" spans="1:24" s="10" customFormat="1" x14ac:dyDescent="0.2">
      <c r="A555" s="10" t="s">
        <v>3271</v>
      </c>
      <c r="B555" s="10" t="s">
        <v>3272</v>
      </c>
      <c r="C555" s="10" t="s">
        <v>3273</v>
      </c>
      <c r="D555" s="10" t="s">
        <v>3274</v>
      </c>
      <c r="E555" s="10">
        <v>971</v>
      </c>
      <c r="F555" s="10" t="s">
        <v>9</v>
      </c>
      <c r="G555" s="10" t="s">
        <v>14</v>
      </c>
      <c r="H555" s="10" t="s">
        <v>3275</v>
      </c>
      <c r="I555" s="10">
        <v>1</v>
      </c>
      <c r="J555" s="10">
        <v>988</v>
      </c>
      <c r="K555" s="11">
        <v>1025111.2</v>
      </c>
      <c r="L555" s="10">
        <v>1177764.2</v>
      </c>
      <c r="M555" s="10">
        <v>973970.5</v>
      </c>
      <c r="N555" s="10">
        <f t="shared" si="32"/>
        <v>3</v>
      </c>
      <c r="O555" s="11">
        <v>19.967300000000002</v>
      </c>
      <c r="P555" s="10">
        <v>20.1676</v>
      </c>
      <c r="Q555" s="10">
        <v>19.8935</v>
      </c>
      <c r="R555" s="11">
        <v>19.967300000000002</v>
      </c>
      <c r="S555" s="10">
        <v>20.1676</v>
      </c>
      <c r="T555" s="10">
        <v>19.8935</v>
      </c>
      <c r="U555" s="11">
        <f t="shared" si="33"/>
        <v>0.20029999999999859</v>
      </c>
      <c r="V555" s="10">
        <f t="shared" si="34"/>
        <v>-7.3800000000002086E-2</v>
      </c>
      <c r="W555" s="10">
        <f t="shared" si="35"/>
        <v>6.3249999999998252E-2</v>
      </c>
    </row>
    <row r="556" spans="1:24" s="10" customFormat="1" x14ac:dyDescent="0.2">
      <c r="A556" s="10" t="s">
        <v>4591</v>
      </c>
      <c r="B556" s="10" t="s">
        <v>4592</v>
      </c>
      <c r="C556" s="10" t="s">
        <v>4593</v>
      </c>
      <c r="D556" s="10" t="s">
        <v>4594</v>
      </c>
      <c r="E556" s="10">
        <v>412</v>
      </c>
      <c r="F556" s="10" t="s">
        <v>9</v>
      </c>
      <c r="G556" s="10" t="s">
        <v>14</v>
      </c>
      <c r="H556" s="10" t="s">
        <v>4595</v>
      </c>
      <c r="I556" s="10">
        <v>0.99980000000000002</v>
      </c>
      <c r="J556" s="10">
        <v>1360</v>
      </c>
      <c r="K556" s="11">
        <v>78854.06</v>
      </c>
      <c r="L556" s="10" t="s">
        <v>6689</v>
      </c>
      <c r="M556" s="10">
        <v>105441.22</v>
      </c>
      <c r="N556" s="10">
        <f t="shared" si="32"/>
        <v>2</v>
      </c>
      <c r="O556" s="11">
        <v>16.2669</v>
      </c>
      <c r="P556" s="10" t="s">
        <v>6689</v>
      </c>
      <c r="Q556" s="10">
        <v>16.6861</v>
      </c>
      <c r="R556" s="11">
        <v>16.2669</v>
      </c>
      <c r="S556" s="10">
        <v>16.466100000000001</v>
      </c>
      <c r="T556" s="10">
        <v>16.6861</v>
      </c>
      <c r="U556" s="11">
        <f t="shared" si="33"/>
        <v>0.19920000000000115</v>
      </c>
      <c r="V556" s="10">
        <f t="shared" si="34"/>
        <v>0.41920000000000002</v>
      </c>
      <c r="W556" s="10">
        <f t="shared" si="35"/>
        <v>0.30920000000000059</v>
      </c>
    </row>
    <row r="557" spans="1:24" s="10" customFormat="1" x14ac:dyDescent="0.2">
      <c r="A557" s="10" t="s">
        <v>1811</v>
      </c>
      <c r="B557" s="10" t="s">
        <v>1812</v>
      </c>
      <c r="C557" s="10" t="s">
        <v>1813</v>
      </c>
      <c r="D557" s="10" t="s">
        <v>1814</v>
      </c>
      <c r="E557" s="10">
        <v>241</v>
      </c>
      <c r="F557" s="10" t="s">
        <v>9</v>
      </c>
      <c r="G557" s="10" t="s">
        <v>14</v>
      </c>
      <c r="H557" s="10" t="s">
        <v>1815</v>
      </c>
      <c r="I557" s="10">
        <v>1</v>
      </c>
      <c r="J557" s="10">
        <v>577</v>
      </c>
      <c r="K557" s="11">
        <v>758999.44</v>
      </c>
      <c r="L557" s="10">
        <v>870990.06</v>
      </c>
      <c r="M557" s="10">
        <v>873287.9</v>
      </c>
      <c r="N557" s="10">
        <f t="shared" si="32"/>
        <v>3</v>
      </c>
      <c r="O557" s="11">
        <v>19.5337</v>
      </c>
      <c r="P557" s="10">
        <v>19.732299999999999</v>
      </c>
      <c r="Q557" s="10">
        <v>19.7361</v>
      </c>
      <c r="R557" s="11">
        <v>19.5337</v>
      </c>
      <c r="S557" s="10">
        <v>19.732299999999999</v>
      </c>
      <c r="T557" s="10">
        <v>19.7361</v>
      </c>
      <c r="U557" s="11">
        <f t="shared" si="33"/>
        <v>0.198599999999999</v>
      </c>
      <c r="V557" s="10">
        <f t="shared" si="34"/>
        <v>0.2024000000000008</v>
      </c>
      <c r="W557" s="10">
        <f t="shared" si="35"/>
        <v>0.2004999999999999</v>
      </c>
    </row>
    <row r="558" spans="1:24" s="10" customFormat="1" x14ac:dyDescent="0.2">
      <c r="A558" s="10" t="s">
        <v>2481</v>
      </c>
      <c r="B558" s="10" t="s">
        <v>2482</v>
      </c>
      <c r="C558" s="10" t="s">
        <v>2483</v>
      </c>
      <c r="D558" s="10" t="s">
        <v>2484</v>
      </c>
      <c r="E558" s="10">
        <v>184</v>
      </c>
      <c r="F558" s="10" t="s">
        <v>9</v>
      </c>
      <c r="G558" s="10" t="s">
        <v>14</v>
      </c>
      <c r="H558" s="10" t="s">
        <v>2485</v>
      </c>
      <c r="I558" s="10">
        <v>0.99990000000000001</v>
      </c>
      <c r="J558" s="10">
        <v>771</v>
      </c>
      <c r="K558" s="11">
        <v>42337.91</v>
      </c>
      <c r="L558" s="10" t="s">
        <v>6689</v>
      </c>
      <c r="M558" s="10">
        <v>62979.58</v>
      </c>
      <c r="N558" s="10">
        <f t="shared" si="32"/>
        <v>2</v>
      </c>
      <c r="O558" s="11">
        <v>15.3697</v>
      </c>
      <c r="P558" s="10" t="s">
        <v>6689</v>
      </c>
      <c r="Q558" s="10">
        <v>15.942600000000001</v>
      </c>
      <c r="R558" s="11">
        <v>15.3697</v>
      </c>
      <c r="S558" s="10">
        <v>15.5679</v>
      </c>
      <c r="T558" s="10">
        <v>15.942600000000001</v>
      </c>
      <c r="U558" s="11">
        <f t="shared" si="33"/>
        <v>0.19819999999999993</v>
      </c>
      <c r="V558" s="10">
        <f t="shared" si="34"/>
        <v>0.57290000000000063</v>
      </c>
      <c r="W558" s="10">
        <f t="shared" si="35"/>
        <v>0.38555000000000028</v>
      </c>
    </row>
    <row r="559" spans="1:24" s="10" customFormat="1" x14ac:dyDescent="0.2">
      <c r="A559" s="10" t="s">
        <v>5942</v>
      </c>
      <c r="B559" s="10" t="s">
        <v>5943</v>
      </c>
      <c r="C559" s="10" t="s">
        <v>5944</v>
      </c>
      <c r="D559" s="10" t="s">
        <v>5945</v>
      </c>
      <c r="E559" s="10">
        <v>201</v>
      </c>
      <c r="F559" s="10" t="s">
        <v>9</v>
      </c>
      <c r="G559" s="10" t="s">
        <v>14</v>
      </c>
      <c r="H559" s="10" t="s">
        <v>5946</v>
      </c>
      <c r="I559" s="10">
        <v>1</v>
      </c>
      <c r="J559" s="10">
        <v>1908</v>
      </c>
      <c r="K559" s="11">
        <v>1749820.1</v>
      </c>
      <c r="L559" s="10">
        <v>2007059.9</v>
      </c>
      <c r="M559" s="10">
        <v>2188518.7999999998</v>
      </c>
      <c r="N559" s="10">
        <f t="shared" si="32"/>
        <v>3</v>
      </c>
      <c r="O559" s="11">
        <v>20.738800000000001</v>
      </c>
      <c r="P559" s="10">
        <v>20.936699999999998</v>
      </c>
      <c r="Q559" s="10">
        <v>21.061499999999999</v>
      </c>
      <c r="R559" s="11">
        <v>20.738800000000001</v>
      </c>
      <c r="S559" s="10">
        <v>20.936699999999998</v>
      </c>
      <c r="T559" s="10">
        <v>21.061499999999999</v>
      </c>
      <c r="U559" s="11">
        <f t="shared" si="33"/>
        <v>0.19789999999999708</v>
      </c>
      <c r="V559" s="10">
        <f t="shared" si="34"/>
        <v>0.32269999999999754</v>
      </c>
      <c r="W559" s="10">
        <f t="shared" si="35"/>
        <v>0.26029999999999731</v>
      </c>
    </row>
    <row r="560" spans="1:24" s="10" customFormat="1" x14ac:dyDescent="0.2">
      <c r="A560" s="10" t="s">
        <v>1836</v>
      </c>
      <c r="B560" s="10" t="s">
        <v>1837</v>
      </c>
      <c r="C560" s="10" t="s">
        <v>1838</v>
      </c>
      <c r="D560" s="10" t="s">
        <v>1839</v>
      </c>
      <c r="E560" s="10">
        <v>511</v>
      </c>
      <c r="F560" s="10" t="s">
        <v>9</v>
      </c>
      <c r="G560" s="10" t="s">
        <v>14</v>
      </c>
      <c r="H560" s="10" t="s">
        <v>1840</v>
      </c>
      <c r="I560" s="10">
        <v>1</v>
      </c>
      <c r="J560" s="10">
        <v>586</v>
      </c>
      <c r="K560" s="11">
        <v>659400.1</v>
      </c>
      <c r="L560" s="10">
        <v>755007.56</v>
      </c>
      <c r="M560" s="10">
        <v>614801.25</v>
      </c>
      <c r="N560" s="10">
        <f t="shared" si="32"/>
        <v>3</v>
      </c>
      <c r="O560" s="11">
        <v>19.3308</v>
      </c>
      <c r="P560" s="10">
        <v>19.5261</v>
      </c>
      <c r="Q560" s="10">
        <v>19.229800000000001</v>
      </c>
      <c r="R560" s="11">
        <v>19.3308</v>
      </c>
      <c r="S560" s="10">
        <v>19.5261</v>
      </c>
      <c r="T560" s="10">
        <v>19.229800000000001</v>
      </c>
      <c r="U560" s="11">
        <f t="shared" si="33"/>
        <v>0.19529999999999959</v>
      </c>
      <c r="V560" s="10">
        <f t="shared" si="34"/>
        <v>-0.10099999999999909</v>
      </c>
      <c r="W560" s="10">
        <f t="shared" si="35"/>
        <v>4.7150000000000247E-2</v>
      </c>
    </row>
    <row r="561" spans="1:24" s="10" customFormat="1" x14ac:dyDescent="0.2">
      <c r="A561" s="10" t="s">
        <v>2476</v>
      </c>
      <c r="B561" s="10" t="s">
        <v>2477</v>
      </c>
      <c r="C561" s="10" t="s">
        <v>2478</v>
      </c>
      <c r="D561" s="10" t="s">
        <v>2479</v>
      </c>
      <c r="E561" s="10">
        <v>433</v>
      </c>
      <c r="F561" s="10" t="s">
        <v>9</v>
      </c>
      <c r="G561" s="10" t="s">
        <v>14</v>
      </c>
      <c r="H561" s="10" t="s">
        <v>2480</v>
      </c>
      <c r="I561" s="10">
        <v>1</v>
      </c>
      <c r="J561" s="10">
        <v>770</v>
      </c>
      <c r="K561" s="11">
        <v>839713</v>
      </c>
      <c r="L561" s="10">
        <v>959528.44</v>
      </c>
      <c r="M561" s="10">
        <v>846612.5</v>
      </c>
      <c r="N561" s="10">
        <f t="shared" si="32"/>
        <v>3</v>
      </c>
      <c r="O561" s="11">
        <v>19.679500000000001</v>
      </c>
      <c r="P561" s="10">
        <v>19.872</v>
      </c>
      <c r="Q561" s="10">
        <v>19.691299999999998</v>
      </c>
      <c r="R561" s="11">
        <v>19.679500000000001</v>
      </c>
      <c r="S561" s="10">
        <v>19.872</v>
      </c>
      <c r="T561" s="10">
        <v>19.691299999999998</v>
      </c>
      <c r="U561" s="11">
        <f t="shared" si="33"/>
        <v>0.19249999999999901</v>
      </c>
      <c r="V561" s="10">
        <f t="shared" si="34"/>
        <v>1.1799999999997368E-2</v>
      </c>
      <c r="W561" s="10">
        <f t="shared" si="35"/>
        <v>0.10214999999999819</v>
      </c>
    </row>
    <row r="562" spans="1:24" s="10" customFormat="1" x14ac:dyDescent="0.2">
      <c r="A562" s="10" t="s">
        <v>3701</v>
      </c>
      <c r="B562" s="10" t="s">
        <v>3702</v>
      </c>
      <c r="C562" s="10" t="s">
        <v>3703</v>
      </c>
      <c r="D562" s="10" t="s">
        <v>3704</v>
      </c>
      <c r="E562" s="10">
        <v>103</v>
      </c>
      <c r="F562" s="10" t="s">
        <v>9</v>
      </c>
      <c r="G562" s="10" t="s">
        <v>14</v>
      </c>
      <c r="H562" s="10" t="s">
        <v>3705</v>
      </c>
      <c r="I562" s="10">
        <v>1</v>
      </c>
      <c r="J562" s="10">
        <v>1101</v>
      </c>
      <c r="K562" s="13">
        <v>83366840</v>
      </c>
      <c r="L562" s="12">
        <v>95181872</v>
      </c>
      <c r="M562" s="12">
        <v>97452176</v>
      </c>
      <c r="N562" s="10">
        <f t="shared" si="32"/>
        <v>3</v>
      </c>
      <c r="O562" s="11">
        <v>26.313500000000001</v>
      </c>
      <c r="P562" s="10">
        <v>26.5045</v>
      </c>
      <c r="Q562" s="10">
        <v>26.538900000000002</v>
      </c>
      <c r="R562" s="11">
        <v>26.313500000000001</v>
      </c>
      <c r="S562" s="10">
        <v>26.5045</v>
      </c>
      <c r="T562" s="10">
        <v>26.538900000000002</v>
      </c>
      <c r="U562" s="11">
        <f t="shared" si="33"/>
        <v>0.19099999999999895</v>
      </c>
      <c r="V562" s="10">
        <f t="shared" si="34"/>
        <v>0.22540000000000049</v>
      </c>
      <c r="W562" s="10">
        <f t="shared" si="35"/>
        <v>0.20819999999999972</v>
      </c>
      <c r="X562" s="12"/>
    </row>
    <row r="563" spans="1:24" s="10" customFormat="1" x14ac:dyDescent="0.2">
      <c r="A563" s="10" t="s">
        <v>5912</v>
      </c>
      <c r="B563" s="10" t="s">
        <v>5913</v>
      </c>
      <c r="C563" s="10" t="s">
        <v>5914</v>
      </c>
      <c r="D563" s="10" t="s">
        <v>5915</v>
      </c>
      <c r="E563" s="10">
        <v>1224</v>
      </c>
      <c r="F563" s="10" t="s">
        <v>9</v>
      </c>
      <c r="G563" s="10" t="s">
        <v>14</v>
      </c>
      <c r="H563" s="10" t="s">
        <v>5916</v>
      </c>
      <c r="I563" s="10">
        <v>1</v>
      </c>
      <c r="J563" s="10">
        <v>1892</v>
      </c>
      <c r="K563" s="11">
        <v>187547.25</v>
      </c>
      <c r="L563" s="10">
        <v>214055.53</v>
      </c>
      <c r="M563" s="10">
        <v>376782.44</v>
      </c>
      <c r="N563" s="10">
        <f t="shared" si="32"/>
        <v>3</v>
      </c>
      <c r="O563" s="11">
        <v>17.5169</v>
      </c>
      <c r="P563" s="10">
        <v>17.707599999999999</v>
      </c>
      <c r="Q563" s="10">
        <v>18.523399999999999</v>
      </c>
      <c r="R563" s="11">
        <v>17.5169</v>
      </c>
      <c r="S563" s="10">
        <v>17.707599999999999</v>
      </c>
      <c r="T563" s="10">
        <v>18.523399999999999</v>
      </c>
      <c r="U563" s="11">
        <f t="shared" si="33"/>
        <v>0.19069999999999965</v>
      </c>
      <c r="V563" s="10">
        <f t="shared" si="34"/>
        <v>1.0064999999999991</v>
      </c>
      <c r="W563" s="10">
        <f t="shared" si="35"/>
        <v>0.59859999999999935</v>
      </c>
    </row>
    <row r="564" spans="1:24" s="10" customFormat="1" x14ac:dyDescent="0.2">
      <c r="A564" s="10" t="s">
        <v>7016</v>
      </c>
      <c r="B564" s="10" t="s">
        <v>7017</v>
      </c>
      <c r="C564" s="10" t="s">
        <v>7018</v>
      </c>
      <c r="D564" s="10" t="s">
        <v>7019</v>
      </c>
      <c r="E564" s="10">
        <v>276</v>
      </c>
      <c r="F564" s="10" t="s">
        <v>9</v>
      </c>
      <c r="G564" s="10" t="s">
        <v>14</v>
      </c>
      <c r="H564" s="10" t="s">
        <v>7020</v>
      </c>
      <c r="I564" s="10">
        <v>1</v>
      </c>
      <c r="J564" s="10">
        <v>671</v>
      </c>
      <c r="K564" s="11">
        <v>66278.37</v>
      </c>
      <c r="L564" s="10" t="s">
        <v>6689</v>
      </c>
      <c r="M564" s="10">
        <v>70311.899999999994</v>
      </c>
      <c r="N564" s="10">
        <f t="shared" si="32"/>
        <v>2</v>
      </c>
      <c r="O564" s="11">
        <v>16.016300000000001</v>
      </c>
      <c r="P564" s="10" t="s">
        <v>6689</v>
      </c>
      <c r="Q564" s="10">
        <v>16.101500000000001</v>
      </c>
      <c r="R564" s="11">
        <v>16.016300000000001</v>
      </c>
      <c r="S564" s="10">
        <v>16.206499999999998</v>
      </c>
      <c r="T564" s="10">
        <v>16.101500000000001</v>
      </c>
      <c r="U564" s="11">
        <f t="shared" si="33"/>
        <v>0.19019999999999726</v>
      </c>
      <c r="V564" s="10">
        <f t="shared" si="34"/>
        <v>8.5200000000000387E-2</v>
      </c>
      <c r="W564" s="10">
        <f t="shared" si="35"/>
        <v>0.13769999999999882</v>
      </c>
    </row>
    <row r="565" spans="1:24" s="10" customFormat="1" x14ac:dyDescent="0.2">
      <c r="A565" s="10" t="s">
        <v>1591</v>
      </c>
      <c r="B565" s="10" t="s">
        <v>1592</v>
      </c>
      <c r="C565" s="10" t="s">
        <v>1593</v>
      </c>
      <c r="D565" s="10" t="s">
        <v>1594</v>
      </c>
      <c r="E565" s="10">
        <v>1019</v>
      </c>
      <c r="F565" s="10" t="s">
        <v>9</v>
      </c>
      <c r="G565" s="10" t="s">
        <v>14</v>
      </c>
      <c r="H565" s="10" t="s">
        <v>1595</v>
      </c>
      <c r="I565" s="10">
        <v>1</v>
      </c>
      <c r="J565" s="10">
        <v>510</v>
      </c>
      <c r="K565" s="11">
        <v>146771.01999999999</v>
      </c>
      <c r="L565" s="10">
        <v>167323.72</v>
      </c>
      <c r="M565" s="10">
        <v>87211.14</v>
      </c>
      <c r="N565" s="10">
        <f t="shared" si="32"/>
        <v>3</v>
      </c>
      <c r="O565" s="11">
        <v>17.1632</v>
      </c>
      <c r="P565" s="10">
        <v>17.3523</v>
      </c>
      <c r="Q565" s="10">
        <v>16.412199999999999</v>
      </c>
      <c r="R565" s="11">
        <v>17.1632</v>
      </c>
      <c r="S565" s="10">
        <v>17.3523</v>
      </c>
      <c r="T565" s="10">
        <v>16.412199999999999</v>
      </c>
      <c r="U565" s="11">
        <f t="shared" si="33"/>
        <v>0.18909999999999982</v>
      </c>
      <c r="V565" s="10">
        <f t="shared" si="34"/>
        <v>-0.75100000000000122</v>
      </c>
      <c r="W565" s="10">
        <f t="shared" si="35"/>
        <v>-0.2809500000000007</v>
      </c>
    </row>
    <row r="566" spans="1:24" s="10" customFormat="1" x14ac:dyDescent="0.2">
      <c r="A566" s="10" t="s">
        <v>5392</v>
      </c>
      <c r="B566" s="10" t="s">
        <v>5393</v>
      </c>
      <c r="C566" s="10" t="s">
        <v>5394</v>
      </c>
      <c r="D566" s="10" t="s">
        <v>5395</v>
      </c>
      <c r="E566" s="10">
        <v>414</v>
      </c>
      <c r="F566" s="10" t="s">
        <v>9</v>
      </c>
      <c r="G566" s="10" t="s">
        <v>14</v>
      </c>
      <c r="H566" s="10" t="s">
        <v>5396</v>
      </c>
      <c r="I566" s="10">
        <v>1</v>
      </c>
      <c r="J566" s="10">
        <v>1703</v>
      </c>
      <c r="K566" s="11">
        <v>93118.695000000007</v>
      </c>
      <c r="L566" s="10">
        <v>106030.984</v>
      </c>
      <c r="M566" s="10">
        <v>104029.8</v>
      </c>
      <c r="N566" s="10">
        <f t="shared" si="32"/>
        <v>3</v>
      </c>
      <c r="O566" s="11">
        <v>16.506799999999998</v>
      </c>
      <c r="P566" s="10">
        <v>16.694099999999999</v>
      </c>
      <c r="Q566" s="10">
        <v>16.666599999999999</v>
      </c>
      <c r="R566" s="11">
        <v>16.506799999999998</v>
      </c>
      <c r="S566" s="10">
        <v>16.694099999999999</v>
      </c>
      <c r="T566" s="10">
        <v>16.666599999999999</v>
      </c>
      <c r="U566" s="11">
        <f t="shared" si="33"/>
        <v>0.18730000000000047</v>
      </c>
      <c r="V566" s="10">
        <f t="shared" si="34"/>
        <v>0.15980000000000061</v>
      </c>
      <c r="W566" s="10">
        <f t="shared" si="35"/>
        <v>0.17355000000000054</v>
      </c>
    </row>
    <row r="567" spans="1:24" s="10" customFormat="1" x14ac:dyDescent="0.2">
      <c r="A567" s="10" t="s">
        <v>676</v>
      </c>
      <c r="B567" s="10" t="s">
        <v>677</v>
      </c>
      <c r="C567" s="10" t="s">
        <v>678</v>
      </c>
      <c r="D567" s="10" t="s">
        <v>679</v>
      </c>
      <c r="E567" s="10">
        <v>243</v>
      </c>
      <c r="F567" s="10" t="s">
        <v>9</v>
      </c>
      <c r="G567" s="10" t="s">
        <v>14</v>
      </c>
      <c r="H567" s="10" t="s">
        <v>680</v>
      </c>
      <c r="I567" s="10">
        <v>1</v>
      </c>
      <c r="J567" s="10">
        <v>223</v>
      </c>
      <c r="K567" s="11">
        <v>413810.34</v>
      </c>
      <c r="L567" s="10">
        <v>471014.97</v>
      </c>
      <c r="M567" s="10">
        <v>407396.44</v>
      </c>
      <c r="N567" s="10">
        <f t="shared" si="32"/>
        <v>3</v>
      </c>
      <c r="O567" s="11">
        <v>18.6586</v>
      </c>
      <c r="P567" s="10">
        <v>18.845400000000001</v>
      </c>
      <c r="Q567" s="10">
        <v>18.636099999999999</v>
      </c>
      <c r="R567" s="11">
        <v>18.6586</v>
      </c>
      <c r="S567" s="10">
        <v>18.845400000000001</v>
      </c>
      <c r="T567" s="10">
        <v>18.636099999999999</v>
      </c>
      <c r="U567" s="11">
        <f t="shared" si="33"/>
        <v>0.18680000000000163</v>
      </c>
      <c r="V567" s="10">
        <f t="shared" si="34"/>
        <v>-2.2500000000000853E-2</v>
      </c>
      <c r="W567" s="10">
        <f t="shared" si="35"/>
        <v>8.2150000000000389E-2</v>
      </c>
    </row>
    <row r="568" spans="1:24" s="10" customFormat="1" x14ac:dyDescent="0.2">
      <c r="A568" s="10" t="s">
        <v>4006</v>
      </c>
      <c r="B568" s="10" t="s">
        <v>4007</v>
      </c>
      <c r="C568" s="10" t="s">
        <v>4008</v>
      </c>
      <c r="D568" s="10" t="s">
        <v>4009</v>
      </c>
      <c r="E568" s="10">
        <v>1675</v>
      </c>
      <c r="F568" s="10" t="s">
        <v>9</v>
      </c>
      <c r="G568" s="10" t="s">
        <v>14</v>
      </c>
      <c r="H568" s="10" t="s">
        <v>4010</v>
      </c>
      <c r="I568" s="10">
        <v>1</v>
      </c>
      <c r="J568" s="10">
        <v>1183</v>
      </c>
      <c r="K568" s="11">
        <v>4472932.5</v>
      </c>
      <c r="L568" s="10">
        <v>5087539.5</v>
      </c>
      <c r="M568" s="10">
        <v>4936757.5</v>
      </c>
      <c r="N568" s="10">
        <f t="shared" si="32"/>
        <v>3</v>
      </c>
      <c r="O568" s="11">
        <v>22.0928</v>
      </c>
      <c r="P568" s="10">
        <v>22.278500000000001</v>
      </c>
      <c r="Q568" s="10">
        <v>22.235099999999999</v>
      </c>
      <c r="R568" s="11">
        <v>22.0928</v>
      </c>
      <c r="S568" s="10">
        <v>22.278500000000001</v>
      </c>
      <c r="T568" s="10">
        <v>22.235099999999999</v>
      </c>
      <c r="U568" s="11">
        <f t="shared" si="33"/>
        <v>0.18570000000000064</v>
      </c>
      <c r="V568" s="10">
        <f t="shared" si="34"/>
        <v>0.14229999999999876</v>
      </c>
      <c r="W568" s="10">
        <f t="shared" si="35"/>
        <v>0.1639999999999997</v>
      </c>
      <c r="X568" s="12"/>
    </row>
    <row r="569" spans="1:24" s="10" customFormat="1" x14ac:dyDescent="0.2">
      <c r="A569" s="10" t="s">
        <v>2006</v>
      </c>
      <c r="B569" s="10" t="s">
        <v>2007</v>
      </c>
      <c r="C569" s="10" t="s">
        <v>2008</v>
      </c>
      <c r="D569" s="10" t="s">
        <v>2009</v>
      </c>
      <c r="E569" s="10">
        <v>255</v>
      </c>
      <c r="F569" s="10" t="s">
        <v>9</v>
      </c>
      <c r="G569" s="10" t="s">
        <v>14</v>
      </c>
      <c r="H569" s="10" t="s">
        <v>2010</v>
      </c>
      <c r="I569" s="10">
        <v>1</v>
      </c>
      <c r="J569" s="10">
        <v>644</v>
      </c>
      <c r="K569" s="11">
        <v>1413352.8</v>
      </c>
      <c r="L569" s="10">
        <v>1606141.5</v>
      </c>
      <c r="M569" s="10">
        <v>1482585.9</v>
      </c>
      <c r="N569" s="10">
        <f t="shared" si="32"/>
        <v>3</v>
      </c>
      <c r="O569" s="11">
        <v>20.430700000000002</v>
      </c>
      <c r="P569" s="10">
        <v>20.615200000000002</v>
      </c>
      <c r="Q569" s="10">
        <v>20.499700000000001</v>
      </c>
      <c r="R569" s="11">
        <v>20.430700000000002</v>
      </c>
      <c r="S569" s="10">
        <v>20.615200000000002</v>
      </c>
      <c r="T569" s="10">
        <v>20.499700000000001</v>
      </c>
      <c r="U569" s="11">
        <f t="shared" si="33"/>
        <v>0.18449999999999989</v>
      </c>
      <c r="V569" s="10">
        <f t="shared" si="34"/>
        <v>6.8999999999999062E-2</v>
      </c>
      <c r="W569" s="10">
        <f t="shared" si="35"/>
        <v>0.12674999999999947</v>
      </c>
    </row>
    <row r="570" spans="1:24" s="10" customFormat="1" x14ac:dyDescent="0.2">
      <c r="A570" s="10" t="s">
        <v>7709</v>
      </c>
      <c r="B570" s="10" t="s">
        <v>7710</v>
      </c>
      <c r="C570" s="10" t="s">
        <v>7711</v>
      </c>
      <c r="D570" s="10" t="s">
        <v>7712</v>
      </c>
      <c r="E570" s="10">
        <v>1724</v>
      </c>
      <c r="F570" s="10" t="s">
        <v>9</v>
      </c>
      <c r="G570" s="10" t="s">
        <v>14</v>
      </c>
      <c r="H570" s="10" t="s">
        <v>7713</v>
      </c>
      <c r="I570" s="10">
        <v>1</v>
      </c>
      <c r="J570" s="10">
        <v>2109</v>
      </c>
      <c r="K570" s="11">
        <v>47695.34</v>
      </c>
      <c r="L570" s="10" t="s">
        <v>6689</v>
      </c>
      <c r="M570" s="10">
        <v>74704.600000000006</v>
      </c>
      <c r="N570" s="10">
        <f t="shared" si="32"/>
        <v>2</v>
      </c>
      <c r="O570" s="11">
        <v>15.541600000000001</v>
      </c>
      <c r="P570" s="10" t="s">
        <v>6689</v>
      </c>
      <c r="Q570" s="10">
        <v>16.1889</v>
      </c>
      <c r="R570" s="11">
        <v>15.541600000000001</v>
      </c>
      <c r="S570" s="10">
        <v>15.726000000000001</v>
      </c>
      <c r="T570" s="10">
        <v>16.1889</v>
      </c>
      <c r="U570" s="11">
        <f t="shared" si="33"/>
        <v>0.18440000000000012</v>
      </c>
      <c r="V570" s="10">
        <f t="shared" si="34"/>
        <v>0.64729999999999954</v>
      </c>
      <c r="W570" s="10">
        <f t="shared" si="35"/>
        <v>0.41584999999999983</v>
      </c>
    </row>
    <row r="571" spans="1:24" s="10" customFormat="1" x14ac:dyDescent="0.2">
      <c r="A571" s="10" t="s">
        <v>1336</v>
      </c>
      <c r="B571" s="10" t="s">
        <v>1337</v>
      </c>
      <c r="C571" s="10" t="s">
        <v>1338</v>
      </c>
      <c r="D571" s="10" t="s">
        <v>1339</v>
      </c>
      <c r="E571" s="10">
        <v>219</v>
      </c>
      <c r="F571" s="10" t="s">
        <v>9</v>
      </c>
      <c r="G571" s="10" t="s">
        <v>14</v>
      </c>
      <c r="H571" s="10" t="s">
        <v>1340</v>
      </c>
      <c r="I571" s="10">
        <v>1</v>
      </c>
      <c r="J571" s="10">
        <v>440</v>
      </c>
      <c r="K571" s="11">
        <v>7440989</v>
      </c>
      <c r="L571" s="10">
        <v>8454219</v>
      </c>
      <c r="M571" s="10">
        <v>7703062</v>
      </c>
      <c r="N571" s="10">
        <f t="shared" si="32"/>
        <v>3</v>
      </c>
      <c r="O571" s="11">
        <v>22.827100000000002</v>
      </c>
      <c r="P571" s="10">
        <v>23.011199999999999</v>
      </c>
      <c r="Q571" s="10">
        <v>22.876999999999999</v>
      </c>
      <c r="R571" s="11">
        <v>22.827100000000002</v>
      </c>
      <c r="S571" s="10">
        <v>23.011199999999999</v>
      </c>
      <c r="T571" s="10">
        <v>22.876999999999999</v>
      </c>
      <c r="U571" s="11">
        <f t="shared" si="33"/>
        <v>0.18409999999999727</v>
      </c>
      <c r="V571" s="10">
        <f t="shared" si="34"/>
        <v>4.9899999999997391E-2</v>
      </c>
      <c r="W571" s="10">
        <f t="shared" si="35"/>
        <v>0.11699999999999733</v>
      </c>
      <c r="X571" s="12"/>
    </row>
    <row r="572" spans="1:24" s="10" customFormat="1" x14ac:dyDescent="0.2">
      <c r="A572" s="10" t="s">
        <v>3251</v>
      </c>
      <c r="B572" s="10" t="s">
        <v>3252</v>
      </c>
      <c r="C572" s="10" t="s">
        <v>3253</v>
      </c>
      <c r="D572" s="10" t="s">
        <v>3254</v>
      </c>
      <c r="E572" s="10">
        <v>795</v>
      </c>
      <c r="F572" s="10" t="s">
        <v>9</v>
      </c>
      <c r="G572" s="10" t="s">
        <v>14</v>
      </c>
      <c r="H572" s="10" t="s">
        <v>3255</v>
      </c>
      <c r="I572" s="10">
        <v>1</v>
      </c>
      <c r="J572" s="10">
        <v>983</v>
      </c>
      <c r="K572" s="11">
        <v>729938</v>
      </c>
      <c r="L572" s="10">
        <v>829088.25</v>
      </c>
      <c r="M572" s="10">
        <v>763259.7</v>
      </c>
      <c r="N572" s="10">
        <f t="shared" si="32"/>
        <v>3</v>
      </c>
      <c r="O572" s="11">
        <v>19.477399999999999</v>
      </c>
      <c r="P572" s="10">
        <v>19.661200000000001</v>
      </c>
      <c r="Q572" s="10">
        <v>19.541799999999999</v>
      </c>
      <c r="R572" s="11">
        <v>19.477399999999999</v>
      </c>
      <c r="S572" s="10">
        <v>19.661200000000001</v>
      </c>
      <c r="T572" s="10">
        <v>19.541799999999999</v>
      </c>
      <c r="U572" s="11">
        <f t="shared" si="33"/>
        <v>0.18380000000000152</v>
      </c>
      <c r="V572" s="10">
        <f t="shared" si="34"/>
        <v>6.4399999999999125E-2</v>
      </c>
      <c r="W572" s="10">
        <f t="shared" si="35"/>
        <v>0.12410000000000032</v>
      </c>
    </row>
    <row r="573" spans="1:24" s="10" customFormat="1" x14ac:dyDescent="0.2">
      <c r="A573" s="10" t="s">
        <v>5882</v>
      </c>
      <c r="B573" s="10" t="s">
        <v>5883</v>
      </c>
      <c r="C573" s="10" t="s">
        <v>5884</v>
      </c>
      <c r="D573" s="10" t="s">
        <v>5885</v>
      </c>
      <c r="E573" s="10">
        <v>866</v>
      </c>
      <c r="F573" s="10" t="s">
        <v>9</v>
      </c>
      <c r="G573" s="10" t="s">
        <v>14</v>
      </c>
      <c r="H573" s="10" t="s">
        <v>5886</v>
      </c>
      <c r="I573" s="10">
        <v>1</v>
      </c>
      <c r="J573" s="10">
        <v>1875</v>
      </c>
      <c r="K573" s="11">
        <v>126278.33</v>
      </c>
      <c r="L573" s="10">
        <v>143155.56</v>
      </c>
      <c r="M573" s="10">
        <v>136934.6</v>
      </c>
      <c r="N573" s="10">
        <f t="shared" si="32"/>
        <v>3</v>
      </c>
      <c r="O573" s="11">
        <v>16.946200000000001</v>
      </c>
      <c r="P573" s="10">
        <v>17.127199999999998</v>
      </c>
      <c r="Q573" s="10">
        <v>17.063099999999999</v>
      </c>
      <c r="R573" s="11">
        <v>16.946200000000001</v>
      </c>
      <c r="S573" s="10">
        <v>17.127199999999998</v>
      </c>
      <c r="T573" s="10">
        <v>17.063099999999999</v>
      </c>
      <c r="U573" s="11">
        <f t="shared" si="33"/>
        <v>0.18099999999999739</v>
      </c>
      <c r="V573" s="10">
        <f t="shared" si="34"/>
        <v>0.11689999999999756</v>
      </c>
      <c r="W573" s="10">
        <f t="shared" si="35"/>
        <v>0.14894999999999747</v>
      </c>
    </row>
    <row r="574" spans="1:24" s="10" customFormat="1" x14ac:dyDescent="0.2">
      <c r="A574" s="10" t="s">
        <v>7196</v>
      </c>
      <c r="B574" s="10" t="s">
        <v>7197</v>
      </c>
      <c r="C574" s="10" t="s">
        <v>7198</v>
      </c>
      <c r="D574" s="10" t="s">
        <v>7199</v>
      </c>
      <c r="E574" s="10">
        <v>2671</v>
      </c>
      <c r="F574" s="10" t="s">
        <v>9</v>
      </c>
      <c r="G574" s="10" t="s">
        <v>14</v>
      </c>
      <c r="H574" s="10" t="s">
        <v>7200</v>
      </c>
      <c r="I574" s="10">
        <v>1</v>
      </c>
      <c r="J574" s="10">
        <v>1365</v>
      </c>
      <c r="K574" s="11">
        <v>80517.34</v>
      </c>
      <c r="L574" s="10" t="s">
        <v>6689</v>
      </c>
      <c r="M574" s="10">
        <v>149630.5</v>
      </c>
      <c r="N574" s="10">
        <f t="shared" si="32"/>
        <v>2</v>
      </c>
      <c r="O574" s="11">
        <v>16.297000000000001</v>
      </c>
      <c r="P574" s="10" t="s">
        <v>6689</v>
      </c>
      <c r="Q574" s="10">
        <v>17.190999999999999</v>
      </c>
      <c r="R574" s="11">
        <v>16.297000000000001</v>
      </c>
      <c r="S574" s="10">
        <v>16.477699999999999</v>
      </c>
      <c r="T574" s="10">
        <v>17.190999999999999</v>
      </c>
      <c r="U574" s="11">
        <f t="shared" si="33"/>
        <v>0.18069999999999808</v>
      </c>
      <c r="V574" s="10">
        <f t="shared" si="34"/>
        <v>0.89399999999999835</v>
      </c>
      <c r="W574" s="10">
        <f t="shared" si="35"/>
        <v>0.53734999999999822</v>
      </c>
    </row>
    <row r="575" spans="1:24" s="10" customFormat="1" x14ac:dyDescent="0.2">
      <c r="A575" s="10" t="s">
        <v>1656</v>
      </c>
      <c r="B575" s="10" t="s">
        <v>1657</v>
      </c>
      <c r="C575" s="10" t="s">
        <v>1658</v>
      </c>
      <c r="D575" s="10" t="s">
        <v>1659</v>
      </c>
      <c r="E575" s="10">
        <v>1042</v>
      </c>
      <c r="F575" s="10" t="s">
        <v>9</v>
      </c>
      <c r="G575" s="10" t="s">
        <v>14</v>
      </c>
      <c r="H575" s="10" t="s">
        <v>1660</v>
      </c>
      <c r="I575" s="10">
        <v>1</v>
      </c>
      <c r="J575" s="10">
        <v>533</v>
      </c>
      <c r="K575" s="11">
        <v>705413.56</v>
      </c>
      <c r="L575" s="10">
        <v>797246.56</v>
      </c>
      <c r="M575" s="10">
        <v>1108596</v>
      </c>
      <c r="N575" s="10">
        <f t="shared" si="32"/>
        <v>3</v>
      </c>
      <c r="O575" s="11">
        <v>19.428100000000001</v>
      </c>
      <c r="P575" s="10">
        <v>19.604700000000001</v>
      </c>
      <c r="Q575" s="10">
        <v>20.080300000000001</v>
      </c>
      <c r="R575" s="11">
        <v>19.428100000000001</v>
      </c>
      <c r="S575" s="10">
        <v>19.604700000000001</v>
      </c>
      <c r="T575" s="10">
        <v>20.080300000000001</v>
      </c>
      <c r="U575" s="11">
        <f t="shared" si="33"/>
        <v>0.17660000000000053</v>
      </c>
      <c r="V575" s="10">
        <f t="shared" si="34"/>
        <v>0.65220000000000056</v>
      </c>
      <c r="W575" s="10">
        <f t="shared" si="35"/>
        <v>0.41440000000000055</v>
      </c>
    </row>
    <row r="576" spans="1:24" s="10" customFormat="1" x14ac:dyDescent="0.2">
      <c r="A576" s="10" t="s">
        <v>1446</v>
      </c>
      <c r="B576" s="10" t="s">
        <v>1447</v>
      </c>
      <c r="C576" s="10" t="s">
        <v>1448</v>
      </c>
      <c r="D576" s="10" t="s">
        <v>1449</v>
      </c>
      <c r="E576" s="10">
        <v>261</v>
      </c>
      <c r="F576" s="10" t="s">
        <v>9</v>
      </c>
      <c r="G576" s="10" t="s">
        <v>14</v>
      </c>
      <c r="H576" s="10" t="s">
        <v>1450</v>
      </c>
      <c r="I576" s="10">
        <v>1</v>
      </c>
      <c r="J576" s="10">
        <v>473</v>
      </c>
      <c r="K576" s="11">
        <v>864160.8</v>
      </c>
      <c r="L576" s="10">
        <v>976472.4</v>
      </c>
      <c r="M576" s="10">
        <v>983398.06</v>
      </c>
      <c r="N576" s="10">
        <f t="shared" si="32"/>
        <v>3</v>
      </c>
      <c r="O576" s="11">
        <v>19.7209</v>
      </c>
      <c r="P576" s="10">
        <v>19.897200000000002</v>
      </c>
      <c r="Q576" s="10">
        <v>19.907399999999999</v>
      </c>
      <c r="R576" s="11">
        <v>19.7209</v>
      </c>
      <c r="S576" s="10">
        <v>19.897200000000002</v>
      </c>
      <c r="T576" s="10">
        <v>19.907399999999999</v>
      </c>
      <c r="U576" s="11">
        <f t="shared" si="33"/>
        <v>0.17630000000000123</v>
      </c>
      <c r="V576" s="10">
        <f t="shared" si="34"/>
        <v>0.18649999999999878</v>
      </c>
      <c r="W576" s="10">
        <f t="shared" si="35"/>
        <v>0.18140000000000001</v>
      </c>
    </row>
    <row r="577" spans="1:24" s="10" customFormat="1" x14ac:dyDescent="0.2">
      <c r="A577" s="10" t="s">
        <v>1861</v>
      </c>
      <c r="B577" s="10" t="s">
        <v>1862</v>
      </c>
      <c r="C577" s="10" t="s">
        <v>1863</v>
      </c>
      <c r="D577" s="10" t="s">
        <v>1864</v>
      </c>
      <c r="E577" s="10">
        <v>321</v>
      </c>
      <c r="F577" s="10" t="s">
        <v>9</v>
      </c>
      <c r="G577" s="10" t="s">
        <v>14</v>
      </c>
      <c r="H577" s="10" t="s">
        <v>1865</v>
      </c>
      <c r="I577" s="10">
        <v>1</v>
      </c>
      <c r="J577" s="10">
        <v>600</v>
      </c>
      <c r="K577" s="11">
        <v>209508.4</v>
      </c>
      <c r="L577" s="10">
        <v>236501.39</v>
      </c>
      <c r="M577" s="10">
        <v>316502.34000000003</v>
      </c>
      <c r="N577" s="10">
        <f t="shared" si="32"/>
        <v>3</v>
      </c>
      <c r="O577" s="11">
        <v>17.676600000000001</v>
      </c>
      <c r="P577" s="10">
        <v>17.851500000000001</v>
      </c>
      <c r="Q577" s="10">
        <v>18.271899999999999</v>
      </c>
      <c r="R577" s="11">
        <v>17.676600000000001</v>
      </c>
      <c r="S577" s="10">
        <v>17.851500000000001</v>
      </c>
      <c r="T577" s="10">
        <v>18.271899999999999</v>
      </c>
      <c r="U577" s="11">
        <f t="shared" si="33"/>
        <v>0.17490000000000094</v>
      </c>
      <c r="V577" s="10">
        <f t="shared" si="34"/>
        <v>0.59529999999999816</v>
      </c>
      <c r="W577" s="10">
        <f t="shared" si="35"/>
        <v>0.38509999999999955</v>
      </c>
    </row>
    <row r="578" spans="1:24" s="10" customFormat="1" x14ac:dyDescent="0.2">
      <c r="A578" s="10" t="s">
        <v>1331</v>
      </c>
      <c r="B578" s="10" t="s">
        <v>1332</v>
      </c>
      <c r="C578" s="10" t="s">
        <v>1333</v>
      </c>
      <c r="D578" s="10" t="s">
        <v>1334</v>
      </c>
      <c r="E578" s="10">
        <v>538</v>
      </c>
      <c r="F578" s="10" t="s">
        <v>9</v>
      </c>
      <c r="G578" s="10" t="s">
        <v>14</v>
      </c>
      <c r="H578" s="10" t="s">
        <v>1335</v>
      </c>
      <c r="I578" s="10">
        <v>1</v>
      </c>
      <c r="J578" s="10">
        <v>437</v>
      </c>
      <c r="K578" s="11">
        <v>169027.11</v>
      </c>
      <c r="L578" s="10">
        <v>190734.55</v>
      </c>
      <c r="M578" s="10">
        <v>154549.60999999999</v>
      </c>
      <c r="N578" s="10">
        <f t="shared" si="32"/>
        <v>3</v>
      </c>
      <c r="O578" s="11">
        <v>17.366900000000001</v>
      </c>
      <c r="P578" s="10">
        <v>17.5412</v>
      </c>
      <c r="Q578" s="10">
        <v>17.2377</v>
      </c>
      <c r="R578" s="11">
        <v>17.366900000000001</v>
      </c>
      <c r="S578" s="10">
        <v>17.5412</v>
      </c>
      <c r="T578" s="10">
        <v>17.2377</v>
      </c>
      <c r="U578" s="11">
        <f t="shared" si="33"/>
        <v>0.17429999999999879</v>
      </c>
      <c r="V578" s="10">
        <f t="shared" si="34"/>
        <v>-0.12920000000000087</v>
      </c>
      <c r="W578" s="10">
        <f t="shared" si="35"/>
        <v>2.254999999999896E-2</v>
      </c>
    </row>
    <row r="579" spans="1:24" s="10" customFormat="1" x14ac:dyDescent="0.2">
      <c r="A579" s="10" t="s">
        <v>5217</v>
      </c>
      <c r="B579" s="10" t="s">
        <v>5218</v>
      </c>
      <c r="C579" s="10" t="s">
        <v>5219</v>
      </c>
      <c r="D579" s="10" t="s">
        <v>5220</v>
      </c>
      <c r="E579" s="10">
        <v>414</v>
      </c>
      <c r="F579" s="10" t="s">
        <v>9</v>
      </c>
      <c r="G579" s="10" t="s">
        <v>14</v>
      </c>
      <c r="H579" s="10" t="s">
        <v>5221</v>
      </c>
      <c r="I579" s="10">
        <v>1</v>
      </c>
      <c r="J579" s="10">
        <v>1615</v>
      </c>
      <c r="K579" s="11">
        <v>378017.3</v>
      </c>
      <c r="L579" s="10">
        <v>426329.88</v>
      </c>
      <c r="M579" s="10">
        <v>322763.12</v>
      </c>
      <c r="N579" s="10">
        <f t="shared" ref="N579:N642" si="36">COUNT(K579:M579)</f>
        <v>3</v>
      </c>
      <c r="O579" s="11">
        <v>18.528099999999998</v>
      </c>
      <c r="P579" s="10">
        <v>18.701599999999999</v>
      </c>
      <c r="Q579" s="10">
        <v>18.3001</v>
      </c>
      <c r="R579" s="11">
        <v>18.528099999999998</v>
      </c>
      <c r="S579" s="10">
        <v>18.701599999999999</v>
      </c>
      <c r="T579" s="10">
        <v>18.3001</v>
      </c>
      <c r="U579" s="11">
        <f t="shared" ref="U579:U642" si="37">S579-R579</f>
        <v>0.17350000000000065</v>
      </c>
      <c r="V579" s="10">
        <f t="shared" ref="V579:V642" si="38">T579-R579</f>
        <v>-0.22799999999999798</v>
      </c>
      <c r="W579" s="10">
        <f t="shared" ref="W579:W642" si="39">AVERAGE(U579:V579)</f>
        <v>-2.7249999999998664E-2</v>
      </c>
    </row>
    <row r="580" spans="1:24" s="10" customFormat="1" x14ac:dyDescent="0.2">
      <c r="A580" s="10" t="s">
        <v>3471</v>
      </c>
      <c r="B580" s="10" t="s">
        <v>3472</v>
      </c>
      <c r="C580" s="10" t="s">
        <v>3473</v>
      </c>
      <c r="D580" s="10" t="s">
        <v>3474</v>
      </c>
      <c r="E580" s="10">
        <v>599</v>
      </c>
      <c r="F580" s="10" t="s">
        <v>9</v>
      </c>
      <c r="G580" s="10" t="s">
        <v>14</v>
      </c>
      <c r="H580" s="10" t="s">
        <v>3475</v>
      </c>
      <c r="I580" s="10">
        <v>1</v>
      </c>
      <c r="J580" s="10">
        <v>1045</v>
      </c>
      <c r="K580" s="11">
        <v>398474.53</v>
      </c>
      <c r="L580" s="10">
        <v>448289.16</v>
      </c>
      <c r="M580" s="10">
        <v>563668.9</v>
      </c>
      <c r="N580" s="10">
        <f t="shared" si="36"/>
        <v>3</v>
      </c>
      <c r="O580" s="11">
        <v>18.604099999999999</v>
      </c>
      <c r="P580" s="10">
        <v>18.774100000000001</v>
      </c>
      <c r="Q580" s="10">
        <v>19.104500000000002</v>
      </c>
      <c r="R580" s="11">
        <v>18.604099999999999</v>
      </c>
      <c r="S580" s="10">
        <v>18.774100000000001</v>
      </c>
      <c r="T580" s="10">
        <v>19.104500000000002</v>
      </c>
      <c r="U580" s="11">
        <f t="shared" si="37"/>
        <v>0.17000000000000171</v>
      </c>
      <c r="V580" s="10">
        <f t="shared" si="38"/>
        <v>0.50040000000000262</v>
      </c>
      <c r="W580" s="10">
        <f t="shared" si="39"/>
        <v>0.33520000000000216</v>
      </c>
    </row>
    <row r="581" spans="1:24" s="10" customFormat="1" x14ac:dyDescent="0.2">
      <c r="A581" s="10" t="s">
        <v>1431</v>
      </c>
      <c r="B581" s="10" t="s">
        <v>1432</v>
      </c>
      <c r="C581" s="10" t="s">
        <v>1433</v>
      </c>
      <c r="D581" s="10" t="s">
        <v>1434</v>
      </c>
      <c r="E581" s="10">
        <v>935</v>
      </c>
      <c r="F581" s="10" t="s">
        <v>9</v>
      </c>
      <c r="G581" s="10" t="s">
        <v>14</v>
      </c>
      <c r="H581" s="10" t="s">
        <v>1435</v>
      </c>
      <c r="I581" s="10">
        <v>1</v>
      </c>
      <c r="J581" s="10">
        <v>468</v>
      </c>
      <c r="K581" s="11">
        <v>1045252.6</v>
      </c>
      <c r="L581" s="10">
        <v>1175439.5</v>
      </c>
      <c r="M581" s="10">
        <v>925221.94</v>
      </c>
      <c r="N581" s="10">
        <f t="shared" si="36"/>
        <v>3</v>
      </c>
      <c r="O581" s="11">
        <v>19.9954</v>
      </c>
      <c r="P581" s="10">
        <v>20.1648</v>
      </c>
      <c r="Q581" s="10">
        <v>19.819400000000002</v>
      </c>
      <c r="R581" s="11">
        <v>19.9954</v>
      </c>
      <c r="S581" s="10">
        <v>20.1648</v>
      </c>
      <c r="T581" s="10">
        <v>19.819400000000002</v>
      </c>
      <c r="U581" s="11">
        <f t="shared" si="37"/>
        <v>0.16939999999999955</v>
      </c>
      <c r="V581" s="10">
        <f t="shared" si="38"/>
        <v>-0.17599999999999838</v>
      </c>
      <c r="W581" s="10">
        <f t="shared" si="39"/>
        <v>-3.2999999999994145E-3</v>
      </c>
    </row>
    <row r="582" spans="1:24" s="10" customFormat="1" x14ac:dyDescent="0.2">
      <c r="A582" s="10" t="s">
        <v>1801</v>
      </c>
      <c r="B582" s="10" t="s">
        <v>1802</v>
      </c>
      <c r="C582" s="10" t="s">
        <v>1803</v>
      </c>
      <c r="D582" s="10" t="s">
        <v>1804</v>
      </c>
      <c r="E582" s="10">
        <v>488</v>
      </c>
      <c r="F582" s="10" t="s">
        <v>9</v>
      </c>
      <c r="G582" s="10" t="s">
        <v>14</v>
      </c>
      <c r="H582" s="10" t="s">
        <v>1805</v>
      </c>
      <c r="I582" s="10">
        <v>1</v>
      </c>
      <c r="J582" s="10">
        <v>573</v>
      </c>
      <c r="K582" s="11">
        <v>370276.72</v>
      </c>
      <c r="L582" s="10">
        <v>415707.56</v>
      </c>
      <c r="M582" s="10">
        <v>343937.38</v>
      </c>
      <c r="N582" s="10">
        <f t="shared" si="36"/>
        <v>3</v>
      </c>
      <c r="O582" s="11">
        <v>18.498200000000001</v>
      </c>
      <c r="P582" s="10">
        <v>18.665199999999999</v>
      </c>
      <c r="Q582" s="10">
        <v>18.3918</v>
      </c>
      <c r="R582" s="11">
        <v>18.498200000000001</v>
      </c>
      <c r="S582" s="10">
        <v>18.665199999999999</v>
      </c>
      <c r="T582" s="10">
        <v>18.3918</v>
      </c>
      <c r="U582" s="11">
        <f t="shared" si="37"/>
        <v>0.16699999999999804</v>
      </c>
      <c r="V582" s="10">
        <f t="shared" si="38"/>
        <v>-0.10640000000000072</v>
      </c>
      <c r="W582" s="10">
        <f t="shared" si="39"/>
        <v>3.0299999999998661E-2</v>
      </c>
    </row>
    <row r="583" spans="1:24" s="10" customFormat="1" x14ac:dyDescent="0.2">
      <c r="A583" s="10" t="s">
        <v>4451</v>
      </c>
      <c r="B583" s="10" t="s">
        <v>4452</v>
      </c>
      <c r="C583" s="10" t="s">
        <v>4453</v>
      </c>
      <c r="D583" s="10" t="s">
        <v>4454</v>
      </c>
      <c r="E583" s="10">
        <v>163</v>
      </c>
      <c r="F583" s="10" t="s">
        <v>9</v>
      </c>
      <c r="G583" s="10" t="s">
        <v>14</v>
      </c>
      <c r="H583" s="10" t="s">
        <v>4455</v>
      </c>
      <c r="I583" s="10">
        <v>1</v>
      </c>
      <c r="J583" s="10">
        <v>1318</v>
      </c>
      <c r="K583" s="11">
        <v>242054.98</v>
      </c>
      <c r="L583" s="10">
        <v>271577.56</v>
      </c>
      <c r="M583" s="10">
        <v>123351.67</v>
      </c>
      <c r="N583" s="10">
        <f t="shared" si="36"/>
        <v>3</v>
      </c>
      <c r="O583" s="11">
        <v>17.885000000000002</v>
      </c>
      <c r="P583" s="10">
        <v>18.050999999999998</v>
      </c>
      <c r="Q583" s="10">
        <v>16.912400000000002</v>
      </c>
      <c r="R583" s="11">
        <v>17.885000000000002</v>
      </c>
      <c r="S583" s="10">
        <v>18.050999999999998</v>
      </c>
      <c r="T583" s="10">
        <v>16.912400000000002</v>
      </c>
      <c r="U583" s="11">
        <f t="shared" si="37"/>
        <v>0.16599999999999682</v>
      </c>
      <c r="V583" s="10">
        <f t="shared" si="38"/>
        <v>-0.97259999999999991</v>
      </c>
      <c r="W583" s="10">
        <f t="shared" si="39"/>
        <v>-0.40330000000000155</v>
      </c>
    </row>
    <row r="584" spans="1:24" s="10" customFormat="1" x14ac:dyDescent="0.2">
      <c r="A584" s="10" t="s">
        <v>7081</v>
      </c>
      <c r="B584" s="10" t="s">
        <v>7082</v>
      </c>
      <c r="C584" s="10" t="s">
        <v>7083</v>
      </c>
      <c r="D584" s="10" t="s">
        <v>7084</v>
      </c>
      <c r="E584" s="10">
        <v>253</v>
      </c>
      <c r="F584" s="10" t="s">
        <v>9</v>
      </c>
      <c r="G584" s="10" t="s">
        <v>14</v>
      </c>
      <c r="H584" s="10" t="s">
        <v>7085</v>
      </c>
      <c r="I584" s="10">
        <v>1</v>
      </c>
      <c r="J584" s="10">
        <v>908</v>
      </c>
      <c r="K584" s="11">
        <v>359018.8</v>
      </c>
      <c r="L584" s="10">
        <v>402472</v>
      </c>
      <c r="M584" s="10">
        <v>428471.88</v>
      </c>
      <c r="N584" s="10">
        <f t="shared" si="36"/>
        <v>3</v>
      </c>
      <c r="O584" s="11">
        <v>18.453700000000001</v>
      </c>
      <c r="P584" s="10">
        <v>18.618500000000001</v>
      </c>
      <c r="Q584" s="10">
        <v>18.7088</v>
      </c>
      <c r="R584" s="11">
        <v>18.453700000000001</v>
      </c>
      <c r="S584" s="10">
        <v>18.618500000000001</v>
      </c>
      <c r="T584" s="10">
        <v>18.7088</v>
      </c>
      <c r="U584" s="11">
        <f t="shared" si="37"/>
        <v>0.16479999999999961</v>
      </c>
      <c r="V584" s="10">
        <f t="shared" si="38"/>
        <v>0.25509999999999877</v>
      </c>
      <c r="W584" s="10">
        <f t="shared" si="39"/>
        <v>0.20994999999999919</v>
      </c>
    </row>
    <row r="585" spans="1:24" s="10" customFormat="1" x14ac:dyDescent="0.2">
      <c r="A585" s="10" t="s">
        <v>701</v>
      </c>
      <c r="B585" s="10" t="s">
        <v>702</v>
      </c>
      <c r="C585" s="10" t="s">
        <v>703</v>
      </c>
      <c r="D585" s="10" t="s">
        <v>704</v>
      </c>
      <c r="E585" s="10">
        <v>1038</v>
      </c>
      <c r="F585" s="10" t="s">
        <v>9</v>
      </c>
      <c r="G585" s="10" t="s">
        <v>14</v>
      </c>
      <c r="H585" s="10" t="s">
        <v>705</v>
      </c>
      <c r="I585" s="10">
        <v>1</v>
      </c>
      <c r="J585" s="10">
        <v>231</v>
      </c>
      <c r="K585" s="11">
        <v>471307.2</v>
      </c>
      <c r="L585" s="10">
        <v>528238</v>
      </c>
      <c r="M585" s="10">
        <v>431178.1</v>
      </c>
      <c r="N585" s="10">
        <f t="shared" si="36"/>
        <v>3</v>
      </c>
      <c r="O585" s="11">
        <v>18.846299999999999</v>
      </c>
      <c r="P585" s="10">
        <v>19.0108</v>
      </c>
      <c r="Q585" s="10">
        <v>18.7179</v>
      </c>
      <c r="R585" s="11">
        <v>18.846299999999999</v>
      </c>
      <c r="S585" s="10">
        <v>19.0108</v>
      </c>
      <c r="T585" s="10">
        <v>18.7179</v>
      </c>
      <c r="U585" s="11">
        <f t="shared" si="37"/>
        <v>0.16450000000000031</v>
      </c>
      <c r="V585" s="10">
        <f t="shared" si="38"/>
        <v>-0.12839999999999918</v>
      </c>
      <c r="W585" s="10">
        <f t="shared" si="39"/>
        <v>1.8050000000000566E-2</v>
      </c>
    </row>
    <row r="586" spans="1:24" s="10" customFormat="1" x14ac:dyDescent="0.2">
      <c r="A586" s="10" t="s">
        <v>3376</v>
      </c>
      <c r="B586" s="10" t="s">
        <v>3377</v>
      </c>
      <c r="C586" s="10" t="s">
        <v>3378</v>
      </c>
      <c r="D586" s="10" t="s">
        <v>3379</v>
      </c>
      <c r="E586" s="10">
        <v>406</v>
      </c>
      <c r="F586" s="10" t="s">
        <v>9</v>
      </c>
      <c r="G586" s="10" t="s">
        <v>14</v>
      </c>
      <c r="H586" s="10" t="s">
        <v>3380</v>
      </c>
      <c r="I586" s="10">
        <v>1</v>
      </c>
      <c r="J586" s="10">
        <v>1022</v>
      </c>
      <c r="K586" s="11">
        <v>7014051.5</v>
      </c>
      <c r="L586" s="10">
        <v>7853043</v>
      </c>
      <c r="M586" s="10">
        <v>7683585.5</v>
      </c>
      <c r="N586" s="10">
        <f t="shared" si="36"/>
        <v>3</v>
      </c>
      <c r="O586" s="11">
        <v>22.741800000000001</v>
      </c>
      <c r="P586" s="10">
        <v>22.904800000000002</v>
      </c>
      <c r="Q586" s="10">
        <v>22.8733</v>
      </c>
      <c r="R586" s="11">
        <v>22.741800000000001</v>
      </c>
      <c r="S586" s="10">
        <v>22.904800000000002</v>
      </c>
      <c r="T586" s="10">
        <v>22.8733</v>
      </c>
      <c r="U586" s="11">
        <f t="shared" si="37"/>
        <v>0.16300000000000026</v>
      </c>
      <c r="V586" s="10">
        <f t="shared" si="38"/>
        <v>0.13149999999999906</v>
      </c>
      <c r="W586" s="10">
        <f t="shared" si="39"/>
        <v>0.14724999999999966</v>
      </c>
      <c r="X586" s="12"/>
    </row>
    <row r="587" spans="1:24" s="10" customFormat="1" x14ac:dyDescent="0.2">
      <c r="A587" s="10" t="s">
        <v>5257</v>
      </c>
      <c r="B587" s="10" t="s">
        <v>5258</v>
      </c>
      <c r="C587" s="10" t="s">
        <v>5259</v>
      </c>
      <c r="D587" s="10" t="s">
        <v>5260</v>
      </c>
      <c r="E587" s="10">
        <v>819</v>
      </c>
      <c r="F587" s="10" t="s">
        <v>9</v>
      </c>
      <c r="G587" s="10" t="s">
        <v>14</v>
      </c>
      <c r="H587" s="10" t="s">
        <v>5261</v>
      </c>
      <c r="I587" s="10">
        <v>1</v>
      </c>
      <c r="J587" s="10">
        <v>1632</v>
      </c>
      <c r="K587" s="11">
        <v>198159.4</v>
      </c>
      <c r="L587" s="10">
        <v>221840.4</v>
      </c>
      <c r="M587" s="10">
        <v>238864.16</v>
      </c>
      <c r="N587" s="10">
        <f t="shared" si="36"/>
        <v>3</v>
      </c>
      <c r="O587" s="11">
        <v>17.596299999999999</v>
      </c>
      <c r="P587" s="10">
        <v>17.7592</v>
      </c>
      <c r="Q587" s="10">
        <v>17.8658</v>
      </c>
      <c r="R587" s="11">
        <v>17.596299999999999</v>
      </c>
      <c r="S587" s="10">
        <v>17.7592</v>
      </c>
      <c r="T587" s="10">
        <v>17.8658</v>
      </c>
      <c r="U587" s="11">
        <f t="shared" si="37"/>
        <v>0.16290000000000049</v>
      </c>
      <c r="V587" s="10">
        <f t="shared" si="38"/>
        <v>0.26950000000000074</v>
      </c>
      <c r="W587" s="10">
        <f t="shared" si="39"/>
        <v>0.21620000000000061</v>
      </c>
    </row>
    <row r="588" spans="1:24" s="10" customFormat="1" x14ac:dyDescent="0.2">
      <c r="A588" s="10" t="s">
        <v>766</v>
      </c>
      <c r="B588" s="10" t="s">
        <v>767</v>
      </c>
      <c r="C588" s="10" t="s">
        <v>768</v>
      </c>
      <c r="D588" s="10" t="s">
        <v>769</v>
      </c>
      <c r="E588" s="10">
        <v>332</v>
      </c>
      <c r="F588" s="10" t="s">
        <v>9</v>
      </c>
      <c r="G588" s="10" t="s">
        <v>14</v>
      </c>
      <c r="H588" s="10" t="s">
        <v>770</v>
      </c>
      <c r="I588" s="10">
        <v>1</v>
      </c>
      <c r="J588" s="10">
        <v>253</v>
      </c>
      <c r="K588" s="13">
        <v>33660976</v>
      </c>
      <c r="L588" s="12">
        <v>37703672</v>
      </c>
      <c r="M588" s="12">
        <v>38158012</v>
      </c>
      <c r="N588" s="10">
        <f t="shared" si="36"/>
        <v>3</v>
      </c>
      <c r="O588" s="11">
        <v>25.0062</v>
      </c>
      <c r="P588" s="10">
        <v>25.168099999999999</v>
      </c>
      <c r="Q588" s="10">
        <v>25.187100000000001</v>
      </c>
      <c r="R588" s="11">
        <v>25.0062</v>
      </c>
      <c r="S588" s="10">
        <v>25.168099999999999</v>
      </c>
      <c r="T588" s="10">
        <v>25.187100000000001</v>
      </c>
      <c r="U588" s="11">
        <f t="shared" si="37"/>
        <v>0.16189999999999927</v>
      </c>
      <c r="V588" s="10">
        <f t="shared" si="38"/>
        <v>0.18090000000000117</v>
      </c>
      <c r="W588" s="10">
        <f t="shared" si="39"/>
        <v>0.17140000000000022</v>
      </c>
      <c r="X588" s="12"/>
    </row>
    <row r="589" spans="1:24" s="10" customFormat="1" x14ac:dyDescent="0.2">
      <c r="A589" s="10" t="s">
        <v>2846</v>
      </c>
      <c r="B589" s="10" t="s">
        <v>2847</v>
      </c>
      <c r="C589" s="10" t="s">
        <v>2848</v>
      </c>
      <c r="D589" s="10" t="s">
        <v>2849</v>
      </c>
      <c r="E589" s="10">
        <v>775</v>
      </c>
      <c r="F589" s="10" t="s">
        <v>9</v>
      </c>
      <c r="G589" s="10" t="s">
        <v>14</v>
      </c>
      <c r="H589" s="10" t="s">
        <v>2850</v>
      </c>
      <c r="I589" s="10">
        <v>1</v>
      </c>
      <c r="J589" s="10">
        <v>867</v>
      </c>
      <c r="K589" s="11">
        <v>492221.47</v>
      </c>
      <c r="L589" s="10">
        <v>550390.06000000006</v>
      </c>
      <c r="M589" s="10">
        <v>533263.80000000005</v>
      </c>
      <c r="N589" s="10">
        <f t="shared" si="36"/>
        <v>3</v>
      </c>
      <c r="O589" s="11">
        <v>18.908899999999999</v>
      </c>
      <c r="P589" s="10">
        <v>19.0701</v>
      </c>
      <c r="Q589" s="10">
        <v>19.0245</v>
      </c>
      <c r="R589" s="11">
        <v>18.908899999999999</v>
      </c>
      <c r="S589" s="10">
        <v>19.0701</v>
      </c>
      <c r="T589" s="10">
        <v>19.0245</v>
      </c>
      <c r="U589" s="11">
        <f t="shared" si="37"/>
        <v>0.1612000000000009</v>
      </c>
      <c r="V589" s="10">
        <f t="shared" si="38"/>
        <v>0.11560000000000059</v>
      </c>
      <c r="W589" s="10">
        <f t="shared" si="39"/>
        <v>0.13840000000000074</v>
      </c>
    </row>
    <row r="590" spans="1:24" s="10" customFormat="1" x14ac:dyDescent="0.2">
      <c r="A590" s="10" t="s">
        <v>6782</v>
      </c>
      <c r="B590" s="10" t="s">
        <v>6783</v>
      </c>
      <c r="C590" s="10" t="s">
        <v>6784</v>
      </c>
      <c r="D590" s="10" t="s">
        <v>6785</v>
      </c>
      <c r="E590" s="10">
        <v>254</v>
      </c>
      <c r="F590" s="10" t="s">
        <v>9</v>
      </c>
      <c r="G590" s="10" t="s">
        <v>14</v>
      </c>
      <c r="H590" s="10" t="s">
        <v>6786</v>
      </c>
      <c r="I590" s="10">
        <v>1</v>
      </c>
      <c r="J590" s="10">
        <v>237</v>
      </c>
      <c r="K590" s="11">
        <v>412312.94</v>
      </c>
      <c r="L590" s="10">
        <v>460939.34</v>
      </c>
      <c r="M590" s="10">
        <v>503499.62</v>
      </c>
      <c r="N590" s="10">
        <f t="shared" si="36"/>
        <v>3</v>
      </c>
      <c r="O590" s="11">
        <v>18.653400000000001</v>
      </c>
      <c r="P590" s="10">
        <v>18.8142</v>
      </c>
      <c r="Q590" s="10">
        <v>18.941600000000001</v>
      </c>
      <c r="R590" s="11">
        <v>18.653400000000001</v>
      </c>
      <c r="S590" s="10">
        <v>18.8142</v>
      </c>
      <c r="T590" s="10">
        <v>18.941600000000001</v>
      </c>
      <c r="U590" s="11">
        <f t="shared" si="37"/>
        <v>0.16079999999999828</v>
      </c>
      <c r="V590" s="10">
        <f t="shared" si="38"/>
        <v>0.28819999999999979</v>
      </c>
      <c r="W590" s="10">
        <f t="shared" si="39"/>
        <v>0.22449999999999903</v>
      </c>
    </row>
    <row r="591" spans="1:24" s="10" customFormat="1" x14ac:dyDescent="0.2">
      <c r="A591" s="10" t="s">
        <v>516</v>
      </c>
      <c r="B591" s="10" t="s">
        <v>517</v>
      </c>
      <c r="C591" s="10" t="s">
        <v>518</v>
      </c>
      <c r="D591" s="10" t="s">
        <v>519</v>
      </c>
      <c r="E591" s="10">
        <v>2602</v>
      </c>
      <c r="F591" s="10" t="s">
        <v>9</v>
      </c>
      <c r="G591" s="10" t="s">
        <v>14</v>
      </c>
      <c r="H591" s="10" t="s">
        <v>520</v>
      </c>
      <c r="I591" s="10">
        <v>1</v>
      </c>
      <c r="J591" s="10">
        <v>169</v>
      </c>
      <c r="K591" s="11">
        <v>4510796</v>
      </c>
      <c r="L591" s="10">
        <v>5040571.5</v>
      </c>
      <c r="M591" s="10">
        <v>4290036.5</v>
      </c>
      <c r="N591" s="10">
        <f t="shared" si="36"/>
        <v>3</v>
      </c>
      <c r="O591" s="11">
        <v>22.105</v>
      </c>
      <c r="P591" s="10">
        <v>22.2652</v>
      </c>
      <c r="Q591" s="10">
        <v>22.032599999999999</v>
      </c>
      <c r="R591" s="11">
        <v>22.105</v>
      </c>
      <c r="S591" s="10">
        <v>22.2652</v>
      </c>
      <c r="T591" s="10">
        <v>22.032599999999999</v>
      </c>
      <c r="U591" s="11">
        <f t="shared" si="37"/>
        <v>0.16019999999999968</v>
      </c>
      <c r="V591" s="10">
        <f t="shared" si="38"/>
        <v>-7.2400000000001796E-2</v>
      </c>
      <c r="W591" s="10">
        <f t="shared" si="39"/>
        <v>4.389999999999894E-2</v>
      </c>
      <c r="X591" s="12"/>
    </row>
    <row r="592" spans="1:24" s="10" customFormat="1" x14ac:dyDescent="0.2">
      <c r="A592" s="10" t="s">
        <v>5027</v>
      </c>
      <c r="B592" s="10" t="s">
        <v>5028</v>
      </c>
      <c r="C592" s="10" t="s">
        <v>5029</v>
      </c>
      <c r="D592" s="10" t="s">
        <v>5030</v>
      </c>
      <c r="E592" s="10">
        <v>452</v>
      </c>
      <c r="F592" s="10" t="s">
        <v>9</v>
      </c>
      <c r="G592" s="10" t="s">
        <v>14</v>
      </c>
      <c r="H592" s="10" t="s">
        <v>5031</v>
      </c>
      <c r="I592" s="10">
        <v>1</v>
      </c>
      <c r="J592" s="10">
        <v>1529</v>
      </c>
      <c r="K592" s="11">
        <v>715072.5</v>
      </c>
      <c r="L592" s="10">
        <v>798701.44</v>
      </c>
      <c r="M592" s="10">
        <v>1149091.2</v>
      </c>
      <c r="N592" s="10">
        <f t="shared" si="36"/>
        <v>3</v>
      </c>
      <c r="O592" s="11">
        <v>19.447700000000001</v>
      </c>
      <c r="P592" s="10">
        <v>19.607299999999999</v>
      </c>
      <c r="Q592" s="10">
        <v>20.132100000000001</v>
      </c>
      <c r="R592" s="11">
        <v>19.447700000000001</v>
      </c>
      <c r="S592" s="10">
        <v>19.607299999999999</v>
      </c>
      <c r="T592" s="10">
        <v>20.132100000000001</v>
      </c>
      <c r="U592" s="11">
        <f t="shared" si="37"/>
        <v>0.15959999999999752</v>
      </c>
      <c r="V592" s="10">
        <f t="shared" si="38"/>
        <v>0.68440000000000012</v>
      </c>
      <c r="W592" s="10">
        <f t="shared" si="39"/>
        <v>0.42199999999999882</v>
      </c>
    </row>
    <row r="593" spans="1:24" s="10" customFormat="1" x14ac:dyDescent="0.2">
      <c r="A593" s="10" t="s">
        <v>7401</v>
      </c>
      <c r="B593" s="10" t="s">
        <v>7402</v>
      </c>
      <c r="C593" s="10" t="s">
        <v>7403</v>
      </c>
      <c r="D593" s="10" t="s">
        <v>7404</v>
      </c>
      <c r="E593" s="10">
        <v>543</v>
      </c>
      <c r="F593" s="10" t="s">
        <v>9</v>
      </c>
      <c r="G593" s="10" t="s">
        <v>14</v>
      </c>
      <c r="H593" s="10" t="s">
        <v>7405</v>
      </c>
      <c r="I593" s="10">
        <v>1</v>
      </c>
      <c r="J593" s="10">
        <v>2040</v>
      </c>
      <c r="K593" s="11">
        <v>521885.72</v>
      </c>
      <c r="L593" s="10">
        <v>582821.56000000006</v>
      </c>
      <c r="M593" s="10">
        <v>598306.93999999994</v>
      </c>
      <c r="N593" s="10">
        <f t="shared" si="36"/>
        <v>3</v>
      </c>
      <c r="O593" s="11">
        <v>18.993400000000001</v>
      </c>
      <c r="P593" s="10">
        <v>19.152699999999999</v>
      </c>
      <c r="Q593" s="10">
        <v>19.1905</v>
      </c>
      <c r="R593" s="11">
        <v>18.993400000000001</v>
      </c>
      <c r="S593" s="10">
        <v>19.152699999999999</v>
      </c>
      <c r="T593" s="10">
        <v>19.1905</v>
      </c>
      <c r="U593" s="11">
        <f t="shared" si="37"/>
        <v>0.15929999999999822</v>
      </c>
      <c r="V593" s="10">
        <f t="shared" si="38"/>
        <v>0.19709999999999894</v>
      </c>
      <c r="W593" s="10">
        <f t="shared" si="39"/>
        <v>0.17819999999999858</v>
      </c>
    </row>
    <row r="594" spans="1:24" s="10" customFormat="1" x14ac:dyDescent="0.2">
      <c r="A594" s="10" t="s">
        <v>2796</v>
      </c>
      <c r="B594" s="10" t="s">
        <v>2797</v>
      </c>
      <c r="C594" s="10" t="s">
        <v>2798</v>
      </c>
      <c r="D594" s="10" t="s">
        <v>2799</v>
      </c>
      <c r="E594" s="10">
        <v>297</v>
      </c>
      <c r="F594" s="10" t="s">
        <v>9</v>
      </c>
      <c r="G594" s="10" t="s">
        <v>14</v>
      </c>
      <c r="H594" s="10" t="s">
        <v>2800</v>
      </c>
      <c r="I594" s="10">
        <v>1</v>
      </c>
      <c r="J594" s="10">
        <v>853</v>
      </c>
      <c r="K594" s="11">
        <v>1069808.8</v>
      </c>
      <c r="L594" s="10">
        <v>1192401.8</v>
      </c>
      <c r="M594" s="10">
        <v>1235615.2</v>
      </c>
      <c r="N594" s="10">
        <f t="shared" si="36"/>
        <v>3</v>
      </c>
      <c r="O594" s="11">
        <v>20.0289</v>
      </c>
      <c r="P594" s="10">
        <v>20.185400000000001</v>
      </c>
      <c r="Q594" s="10">
        <v>20.236799999999999</v>
      </c>
      <c r="R594" s="11">
        <v>20.0289</v>
      </c>
      <c r="S594" s="10">
        <v>20.185400000000001</v>
      </c>
      <c r="T594" s="10">
        <v>20.236799999999999</v>
      </c>
      <c r="U594" s="11">
        <f t="shared" si="37"/>
        <v>0.15650000000000119</v>
      </c>
      <c r="V594" s="10">
        <f t="shared" si="38"/>
        <v>0.20789999999999864</v>
      </c>
      <c r="W594" s="10">
        <f t="shared" si="39"/>
        <v>0.18219999999999992</v>
      </c>
    </row>
    <row r="595" spans="1:24" s="10" customFormat="1" x14ac:dyDescent="0.2">
      <c r="A595" s="10" t="s">
        <v>6756</v>
      </c>
      <c r="B595" s="10" t="s">
        <v>6757</v>
      </c>
      <c r="C595" s="10" t="s">
        <v>6758</v>
      </c>
      <c r="D595" s="10" t="s">
        <v>6759</v>
      </c>
      <c r="E595" s="10">
        <v>401</v>
      </c>
      <c r="F595" s="10" t="s">
        <v>9</v>
      </c>
      <c r="G595" s="10" t="s">
        <v>14</v>
      </c>
      <c r="H595" s="10" t="s">
        <v>6760</v>
      </c>
      <c r="I595" s="10">
        <v>1</v>
      </c>
      <c r="J595" s="10">
        <v>192</v>
      </c>
      <c r="K595" s="11">
        <v>238832.81</v>
      </c>
      <c r="L595" s="10">
        <v>266184.71999999997</v>
      </c>
      <c r="M595" s="10">
        <v>180091.6</v>
      </c>
      <c r="N595" s="10">
        <f t="shared" si="36"/>
        <v>3</v>
      </c>
      <c r="O595" s="11">
        <v>17.865600000000001</v>
      </c>
      <c r="P595" s="10">
        <v>18.022099999999998</v>
      </c>
      <c r="Q595" s="10">
        <v>17.458400000000001</v>
      </c>
      <c r="R595" s="11">
        <v>17.865600000000001</v>
      </c>
      <c r="S595" s="10">
        <v>18.022099999999998</v>
      </c>
      <c r="T595" s="10">
        <v>17.458400000000001</v>
      </c>
      <c r="U595" s="11">
        <f t="shared" si="37"/>
        <v>0.15649999999999764</v>
      </c>
      <c r="V595" s="10">
        <f t="shared" si="38"/>
        <v>-0.40719999999999956</v>
      </c>
      <c r="W595" s="10">
        <f t="shared" si="39"/>
        <v>-0.12535000000000096</v>
      </c>
    </row>
    <row r="596" spans="1:24" s="10" customFormat="1" x14ac:dyDescent="0.2">
      <c r="A596" s="10" t="s">
        <v>7634</v>
      </c>
      <c r="B596" s="10" t="s">
        <v>7635</v>
      </c>
      <c r="C596" s="10" t="s">
        <v>7636</v>
      </c>
      <c r="D596" s="10" t="s">
        <v>7637</v>
      </c>
      <c r="E596" s="10">
        <v>544</v>
      </c>
      <c r="F596" s="10" t="s">
        <v>9</v>
      </c>
      <c r="G596" s="10" t="s">
        <v>14</v>
      </c>
      <c r="H596" s="10" t="s">
        <v>7638</v>
      </c>
      <c r="I596" s="10">
        <v>1</v>
      </c>
      <c r="J596" s="10">
        <v>1571</v>
      </c>
      <c r="K596" s="11">
        <v>204970.84</v>
      </c>
      <c r="L596" s="10">
        <v>228381.7</v>
      </c>
      <c r="M596" s="10">
        <v>180682.72</v>
      </c>
      <c r="N596" s="10">
        <f t="shared" si="36"/>
        <v>3</v>
      </c>
      <c r="O596" s="11">
        <v>17.645099999999999</v>
      </c>
      <c r="P596" s="10">
        <v>17.801100000000002</v>
      </c>
      <c r="Q596" s="10">
        <v>17.463100000000001</v>
      </c>
      <c r="R596" s="11">
        <v>17.645099999999999</v>
      </c>
      <c r="S596" s="10">
        <v>17.801100000000002</v>
      </c>
      <c r="T596" s="10">
        <v>17.463100000000001</v>
      </c>
      <c r="U596" s="11">
        <f t="shared" si="37"/>
        <v>0.15600000000000236</v>
      </c>
      <c r="V596" s="10">
        <f t="shared" si="38"/>
        <v>-0.18199999999999861</v>
      </c>
      <c r="W596" s="10">
        <f t="shared" si="39"/>
        <v>-1.2999999999998124E-2</v>
      </c>
    </row>
    <row r="597" spans="1:24" s="10" customFormat="1" x14ac:dyDescent="0.2">
      <c r="A597" s="10" t="s">
        <v>3276</v>
      </c>
      <c r="B597" s="10" t="s">
        <v>3277</v>
      </c>
      <c r="C597" s="10" t="s">
        <v>3278</v>
      </c>
      <c r="D597" s="10" t="s">
        <v>3279</v>
      </c>
      <c r="E597" s="10">
        <v>806</v>
      </c>
      <c r="F597" s="10" t="s">
        <v>9</v>
      </c>
      <c r="G597" s="10" t="s">
        <v>14</v>
      </c>
      <c r="H597" s="10" t="s">
        <v>3280</v>
      </c>
      <c r="I597" s="10">
        <v>1</v>
      </c>
      <c r="J597" s="10">
        <v>989</v>
      </c>
      <c r="K597" s="11">
        <v>2978876.5</v>
      </c>
      <c r="L597" s="10">
        <v>3310513.5</v>
      </c>
      <c r="M597" s="10">
        <v>2816516.2</v>
      </c>
      <c r="N597" s="10">
        <f t="shared" si="36"/>
        <v>3</v>
      </c>
      <c r="O597" s="11">
        <v>21.5063</v>
      </c>
      <c r="P597" s="10">
        <v>21.6586</v>
      </c>
      <c r="Q597" s="10">
        <v>21.4255</v>
      </c>
      <c r="R597" s="11">
        <v>21.5063</v>
      </c>
      <c r="S597" s="10">
        <v>21.6586</v>
      </c>
      <c r="T597" s="10">
        <v>21.4255</v>
      </c>
      <c r="U597" s="11">
        <f t="shared" si="37"/>
        <v>0.15230000000000032</v>
      </c>
      <c r="V597" s="10">
        <f t="shared" si="38"/>
        <v>-8.0799999999999983E-2</v>
      </c>
      <c r="W597" s="10">
        <f t="shared" si="39"/>
        <v>3.5750000000000171E-2</v>
      </c>
      <c r="X597" s="12"/>
    </row>
    <row r="598" spans="1:24" s="10" customFormat="1" x14ac:dyDescent="0.2">
      <c r="A598" s="10" t="s">
        <v>2106</v>
      </c>
      <c r="B598" s="10" t="s">
        <v>2107</v>
      </c>
      <c r="C598" s="10" t="s">
        <v>2108</v>
      </c>
      <c r="D598" s="10" t="s">
        <v>2109</v>
      </c>
      <c r="E598" s="10">
        <v>241</v>
      </c>
      <c r="F598" s="10" t="s">
        <v>9</v>
      </c>
      <c r="G598" s="10" t="s">
        <v>14</v>
      </c>
      <c r="H598" s="10" t="s">
        <v>2110</v>
      </c>
      <c r="I598" s="10">
        <v>1</v>
      </c>
      <c r="J598" s="10">
        <v>673</v>
      </c>
      <c r="K598" s="11">
        <v>1018363.6</v>
      </c>
      <c r="L598" s="10">
        <v>1130863.1000000001</v>
      </c>
      <c r="M598" s="10">
        <v>1195950.3999999999</v>
      </c>
      <c r="N598" s="10">
        <f t="shared" si="36"/>
        <v>3</v>
      </c>
      <c r="O598" s="11">
        <v>19.957799999999999</v>
      </c>
      <c r="P598" s="10">
        <v>20.109000000000002</v>
      </c>
      <c r="Q598" s="10">
        <v>20.189699999999998</v>
      </c>
      <c r="R598" s="11">
        <v>19.957799999999999</v>
      </c>
      <c r="S598" s="10">
        <v>20.109000000000002</v>
      </c>
      <c r="T598" s="10">
        <v>20.189699999999998</v>
      </c>
      <c r="U598" s="11">
        <f t="shared" si="37"/>
        <v>0.15120000000000289</v>
      </c>
      <c r="V598" s="10">
        <f t="shared" si="38"/>
        <v>0.23189999999999955</v>
      </c>
      <c r="W598" s="10">
        <f t="shared" si="39"/>
        <v>0.19155000000000122</v>
      </c>
    </row>
    <row r="599" spans="1:24" s="10" customFormat="1" x14ac:dyDescent="0.2">
      <c r="A599" s="10" t="s">
        <v>4831</v>
      </c>
      <c r="B599" s="10" t="s">
        <v>4832</v>
      </c>
      <c r="C599" s="10" t="s">
        <v>4833</v>
      </c>
      <c r="D599" s="10" t="s">
        <v>4834</v>
      </c>
      <c r="E599" s="10">
        <v>1914</v>
      </c>
      <c r="F599" s="10" t="s">
        <v>9</v>
      </c>
      <c r="G599" s="10" t="s">
        <v>14</v>
      </c>
      <c r="H599" s="10" t="s">
        <v>4835</v>
      </c>
      <c r="I599" s="10">
        <v>1</v>
      </c>
      <c r="J599" s="10">
        <v>1432</v>
      </c>
      <c r="K599" s="11">
        <v>478582.47</v>
      </c>
      <c r="L599" s="10">
        <v>531106.1</v>
      </c>
      <c r="M599" s="10">
        <v>529916.6</v>
      </c>
      <c r="N599" s="10">
        <f t="shared" si="36"/>
        <v>3</v>
      </c>
      <c r="O599" s="11">
        <v>18.868400000000001</v>
      </c>
      <c r="P599" s="10">
        <v>19.018599999999999</v>
      </c>
      <c r="Q599" s="10">
        <v>19.0154</v>
      </c>
      <c r="R599" s="11">
        <v>18.868400000000001</v>
      </c>
      <c r="S599" s="10">
        <v>19.018599999999999</v>
      </c>
      <c r="T599" s="10">
        <v>19.0154</v>
      </c>
      <c r="U599" s="11">
        <f t="shared" si="37"/>
        <v>0.15019999999999811</v>
      </c>
      <c r="V599" s="10">
        <f t="shared" si="38"/>
        <v>0.14699999999999847</v>
      </c>
      <c r="W599" s="10">
        <f t="shared" si="39"/>
        <v>0.14859999999999829</v>
      </c>
    </row>
    <row r="600" spans="1:24" s="10" customFormat="1" x14ac:dyDescent="0.2">
      <c r="A600" s="10" t="s">
        <v>4001</v>
      </c>
      <c r="B600" s="10" t="s">
        <v>4002</v>
      </c>
      <c r="C600" s="10" t="s">
        <v>4003</v>
      </c>
      <c r="D600" s="10" t="s">
        <v>4004</v>
      </c>
      <c r="E600" s="10">
        <v>1268</v>
      </c>
      <c r="F600" s="10" t="s">
        <v>9</v>
      </c>
      <c r="G600" s="10" t="s">
        <v>14</v>
      </c>
      <c r="H600" s="10" t="s">
        <v>4005</v>
      </c>
      <c r="I600" s="10">
        <v>1</v>
      </c>
      <c r="J600" s="10">
        <v>1180</v>
      </c>
      <c r="K600" s="11">
        <v>460779.16</v>
      </c>
      <c r="L600" s="10">
        <v>510851.72</v>
      </c>
      <c r="M600" s="10">
        <v>387374.2</v>
      </c>
      <c r="N600" s="10">
        <f t="shared" si="36"/>
        <v>3</v>
      </c>
      <c r="O600" s="11">
        <v>18.813700000000001</v>
      </c>
      <c r="P600" s="10">
        <v>18.962499999999999</v>
      </c>
      <c r="Q600" s="10">
        <v>18.563400000000001</v>
      </c>
      <c r="R600" s="11">
        <v>18.813700000000001</v>
      </c>
      <c r="S600" s="10">
        <v>18.962499999999999</v>
      </c>
      <c r="T600" s="10">
        <v>18.563400000000001</v>
      </c>
      <c r="U600" s="11">
        <f t="shared" si="37"/>
        <v>0.14879999999999782</v>
      </c>
      <c r="V600" s="10">
        <f t="shared" si="38"/>
        <v>-0.2502999999999993</v>
      </c>
      <c r="W600" s="10">
        <f t="shared" si="39"/>
        <v>-5.0750000000000739E-2</v>
      </c>
    </row>
    <row r="601" spans="1:24" s="10" customFormat="1" x14ac:dyDescent="0.2">
      <c r="A601" s="10" t="s">
        <v>6282</v>
      </c>
      <c r="B601" s="10" t="s">
        <v>6283</v>
      </c>
      <c r="C601" s="10" t="s">
        <v>6284</v>
      </c>
      <c r="D601" s="10" t="s">
        <v>6285</v>
      </c>
      <c r="E601" s="10">
        <v>346</v>
      </c>
      <c r="F601" s="10" t="s">
        <v>9</v>
      </c>
      <c r="G601" s="10" t="s">
        <v>14</v>
      </c>
      <c r="H601" s="10" t="s">
        <v>6286</v>
      </c>
      <c r="I601" s="10">
        <v>0.99970000000000003</v>
      </c>
      <c r="J601" s="10">
        <v>2064</v>
      </c>
      <c r="K601" s="11">
        <v>212045.58</v>
      </c>
      <c r="L601" s="10">
        <v>235054.27</v>
      </c>
      <c r="M601" s="10">
        <v>252596.77</v>
      </c>
      <c r="N601" s="10">
        <f t="shared" si="36"/>
        <v>3</v>
      </c>
      <c r="O601" s="11">
        <v>17.693999999999999</v>
      </c>
      <c r="P601" s="10">
        <v>17.842600000000001</v>
      </c>
      <c r="Q601" s="10">
        <v>17.9465</v>
      </c>
      <c r="R601" s="11">
        <v>17.693999999999999</v>
      </c>
      <c r="S601" s="10">
        <v>17.842600000000001</v>
      </c>
      <c r="T601" s="10">
        <v>17.9465</v>
      </c>
      <c r="U601" s="11">
        <f t="shared" si="37"/>
        <v>0.14860000000000184</v>
      </c>
      <c r="V601" s="10">
        <f t="shared" si="38"/>
        <v>0.25250000000000128</v>
      </c>
      <c r="W601" s="10">
        <f t="shared" si="39"/>
        <v>0.20055000000000156</v>
      </c>
    </row>
    <row r="602" spans="1:24" s="10" customFormat="1" x14ac:dyDescent="0.2">
      <c r="A602" s="10" t="s">
        <v>4021</v>
      </c>
      <c r="B602" s="10" t="s">
        <v>4022</v>
      </c>
      <c r="C602" s="10" t="s">
        <v>4023</v>
      </c>
      <c r="D602" s="10" t="s">
        <v>4024</v>
      </c>
      <c r="E602" s="10">
        <v>825</v>
      </c>
      <c r="F602" s="10" t="s">
        <v>9</v>
      </c>
      <c r="G602" s="10" t="s">
        <v>14</v>
      </c>
      <c r="H602" s="10" t="s">
        <v>4025</v>
      </c>
      <c r="I602" s="10">
        <v>1</v>
      </c>
      <c r="J602" s="10">
        <v>1187</v>
      </c>
      <c r="K602" s="11">
        <v>2039795.2</v>
      </c>
      <c r="L602" s="10">
        <v>2260442</v>
      </c>
      <c r="M602" s="10">
        <v>2446351.7999999998</v>
      </c>
      <c r="N602" s="10">
        <f t="shared" si="36"/>
        <v>3</v>
      </c>
      <c r="O602" s="11">
        <v>20.96</v>
      </c>
      <c r="P602" s="10">
        <v>21.1082</v>
      </c>
      <c r="Q602" s="10">
        <v>21.222200000000001</v>
      </c>
      <c r="R602" s="11">
        <v>20.96</v>
      </c>
      <c r="S602" s="10">
        <v>21.1082</v>
      </c>
      <c r="T602" s="10">
        <v>21.222200000000001</v>
      </c>
      <c r="U602" s="11">
        <f t="shared" si="37"/>
        <v>0.14819999999999922</v>
      </c>
      <c r="V602" s="10">
        <f t="shared" si="38"/>
        <v>0.26219999999999999</v>
      </c>
      <c r="W602" s="10">
        <f t="shared" si="39"/>
        <v>0.2051999999999996</v>
      </c>
      <c r="X602" s="12"/>
    </row>
    <row r="603" spans="1:24" s="10" customFormat="1" x14ac:dyDescent="0.2">
      <c r="A603" s="10" t="s">
        <v>3941</v>
      </c>
      <c r="B603" s="10" t="s">
        <v>3942</v>
      </c>
      <c r="C603" s="10" t="s">
        <v>3943</v>
      </c>
      <c r="D603" s="10" t="s">
        <v>3944</v>
      </c>
      <c r="E603" s="10">
        <v>4128</v>
      </c>
      <c r="F603" s="10" t="s">
        <v>9</v>
      </c>
      <c r="G603" s="10" t="s">
        <v>14</v>
      </c>
      <c r="H603" s="10" t="s">
        <v>3945</v>
      </c>
      <c r="I603" s="10">
        <v>1</v>
      </c>
      <c r="J603" s="10">
        <v>1158</v>
      </c>
      <c r="K603" s="11">
        <v>1003555.5</v>
      </c>
      <c r="L603" s="10">
        <v>1111676.2</v>
      </c>
      <c r="M603" s="10">
        <v>1202088</v>
      </c>
      <c r="N603" s="10">
        <f t="shared" si="36"/>
        <v>3</v>
      </c>
      <c r="O603" s="11">
        <v>19.936699999999998</v>
      </c>
      <c r="P603" s="10">
        <v>20.084299999999999</v>
      </c>
      <c r="Q603" s="10">
        <v>20.197099999999999</v>
      </c>
      <c r="R603" s="11">
        <v>19.936699999999998</v>
      </c>
      <c r="S603" s="10">
        <v>20.084299999999999</v>
      </c>
      <c r="T603" s="10">
        <v>20.197099999999999</v>
      </c>
      <c r="U603" s="11">
        <f t="shared" si="37"/>
        <v>0.14760000000000062</v>
      </c>
      <c r="V603" s="10">
        <f t="shared" si="38"/>
        <v>0.26040000000000063</v>
      </c>
      <c r="W603" s="10">
        <f t="shared" si="39"/>
        <v>0.20400000000000063</v>
      </c>
    </row>
    <row r="604" spans="1:24" s="10" customFormat="1" x14ac:dyDescent="0.2">
      <c r="A604" s="10" t="s">
        <v>396</v>
      </c>
      <c r="B604" s="10" t="s">
        <v>397</v>
      </c>
      <c r="C604" s="10" t="s">
        <v>398</v>
      </c>
      <c r="D604" s="10" t="s">
        <v>399</v>
      </c>
      <c r="E604" s="10">
        <v>162</v>
      </c>
      <c r="F604" s="10" t="s">
        <v>9</v>
      </c>
      <c r="G604" s="10" t="s">
        <v>14</v>
      </c>
      <c r="H604" s="10" t="s">
        <v>400</v>
      </c>
      <c r="I604" s="10">
        <v>1</v>
      </c>
      <c r="J604" s="10">
        <v>133</v>
      </c>
      <c r="K604" s="11">
        <v>193089.38</v>
      </c>
      <c r="L604" s="10">
        <v>213819.38</v>
      </c>
      <c r="M604" s="10">
        <v>153042.66</v>
      </c>
      <c r="N604" s="10">
        <f t="shared" si="36"/>
        <v>3</v>
      </c>
      <c r="O604" s="11">
        <v>17.558900000000001</v>
      </c>
      <c r="P604" s="10">
        <v>17.706</v>
      </c>
      <c r="Q604" s="10">
        <v>17.223600000000001</v>
      </c>
      <c r="R604" s="11">
        <v>17.558900000000001</v>
      </c>
      <c r="S604" s="10">
        <v>17.706</v>
      </c>
      <c r="T604" s="10">
        <v>17.223600000000001</v>
      </c>
      <c r="U604" s="11">
        <f t="shared" si="37"/>
        <v>0.14709999999999823</v>
      </c>
      <c r="V604" s="10">
        <f t="shared" si="38"/>
        <v>-0.33530000000000015</v>
      </c>
      <c r="W604" s="10">
        <f t="shared" si="39"/>
        <v>-9.4100000000000961E-2</v>
      </c>
    </row>
    <row r="605" spans="1:24" s="10" customFormat="1" x14ac:dyDescent="0.2">
      <c r="A605" s="10" t="s">
        <v>256</v>
      </c>
      <c r="B605" s="10" t="s">
        <v>257</v>
      </c>
      <c r="C605" s="10" t="s">
        <v>258</v>
      </c>
      <c r="D605" s="10" t="s">
        <v>259</v>
      </c>
      <c r="E605" s="10">
        <v>795</v>
      </c>
      <c r="F605" s="10" t="s">
        <v>9</v>
      </c>
      <c r="G605" s="10" t="s">
        <v>14</v>
      </c>
      <c r="H605" s="10" t="s">
        <v>260</v>
      </c>
      <c r="I605" s="10">
        <v>1</v>
      </c>
      <c r="J605" s="10">
        <v>90</v>
      </c>
      <c r="K605" s="11">
        <v>436999.9</v>
      </c>
      <c r="L605" s="10">
        <v>483868.6</v>
      </c>
      <c r="M605" s="10">
        <v>568690.30000000005</v>
      </c>
      <c r="N605" s="10">
        <f t="shared" si="36"/>
        <v>3</v>
      </c>
      <c r="O605" s="11">
        <v>18.737300000000001</v>
      </c>
      <c r="P605" s="10">
        <v>18.8843</v>
      </c>
      <c r="Q605" s="10">
        <v>19.1173</v>
      </c>
      <c r="R605" s="11">
        <v>18.737300000000001</v>
      </c>
      <c r="S605" s="10">
        <v>18.8843</v>
      </c>
      <c r="T605" s="10">
        <v>19.1173</v>
      </c>
      <c r="U605" s="11">
        <f t="shared" si="37"/>
        <v>0.14699999999999847</v>
      </c>
      <c r="V605" s="10">
        <f t="shared" si="38"/>
        <v>0.37999999999999901</v>
      </c>
      <c r="W605" s="10">
        <f t="shared" si="39"/>
        <v>0.26349999999999874</v>
      </c>
    </row>
    <row r="606" spans="1:24" s="10" customFormat="1" x14ac:dyDescent="0.2">
      <c r="A606" s="10" t="s">
        <v>2851</v>
      </c>
      <c r="B606" s="10" t="s">
        <v>2852</v>
      </c>
      <c r="C606" s="10" t="s">
        <v>2853</v>
      </c>
      <c r="D606" s="10" t="s">
        <v>2854</v>
      </c>
      <c r="E606" s="10">
        <v>136</v>
      </c>
      <c r="F606" s="10" t="s">
        <v>9</v>
      </c>
      <c r="G606" s="10" t="s">
        <v>14</v>
      </c>
      <c r="H606" s="10" t="s">
        <v>2855</v>
      </c>
      <c r="I606" s="10">
        <v>1</v>
      </c>
      <c r="J606" s="10">
        <v>869</v>
      </c>
      <c r="K606" s="11">
        <v>219724.42</v>
      </c>
      <c r="L606" s="10">
        <v>242932.47</v>
      </c>
      <c r="M606" s="10">
        <v>376695.62</v>
      </c>
      <c r="N606" s="10">
        <f t="shared" si="36"/>
        <v>3</v>
      </c>
      <c r="O606" s="11">
        <v>17.7453</v>
      </c>
      <c r="P606" s="10">
        <v>17.8902</v>
      </c>
      <c r="Q606" s="10">
        <v>18.523</v>
      </c>
      <c r="R606" s="11">
        <v>17.7453</v>
      </c>
      <c r="S606" s="10">
        <v>17.8902</v>
      </c>
      <c r="T606" s="10">
        <v>18.523</v>
      </c>
      <c r="U606" s="11">
        <f t="shared" si="37"/>
        <v>0.14489999999999981</v>
      </c>
      <c r="V606" s="10">
        <f t="shared" si="38"/>
        <v>0.77769999999999939</v>
      </c>
      <c r="W606" s="10">
        <f t="shared" si="39"/>
        <v>0.4612999999999996</v>
      </c>
    </row>
    <row r="607" spans="1:24" s="10" customFormat="1" x14ac:dyDescent="0.2">
      <c r="A607" s="10" t="s">
        <v>361</v>
      </c>
      <c r="B607" s="10" t="s">
        <v>362</v>
      </c>
      <c r="C607" s="10" t="s">
        <v>363</v>
      </c>
      <c r="D607" s="10" t="s">
        <v>364</v>
      </c>
      <c r="E607" s="10">
        <v>227</v>
      </c>
      <c r="F607" s="10" t="s">
        <v>9</v>
      </c>
      <c r="G607" s="10" t="s">
        <v>14</v>
      </c>
      <c r="H607" s="10" t="s">
        <v>365</v>
      </c>
      <c r="I607" s="10">
        <v>1</v>
      </c>
      <c r="J607" s="10">
        <v>118</v>
      </c>
      <c r="K607" s="11">
        <v>597695.4</v>
      </c>
      <c r="L607" s="10">
        <v>660521.93999999994</v>
      </c>
      <c r="M607" s="10">
        <v>667065.59999999998</v>
      </c>
      <c r="N607" s="10">
        <f t="shared" si="36"/>
        <v>3</v>
      </c>
      <c r="O607" s="11">
        <v>19.1891</v>
      </c>
      <c r="P607" s="10">
        <v>19.333200000000001</v>
      </c>
      <c r="Q607" s="10">
        <v>19.3475</v>
      </c>
      <c r="R607" s="11">
        <v>19.1891</v>
      </c>
      <c r="S607" s="10">
        <v>19.333200000000001</v>
      </c>
      <c r="T607" s="10">
        <v>19.3475</v>
      </c>
      <c r="U607" s="11">
        <f t="shared" si="37"/>
        <v>0.14410000000000167</v>
      </c>
      <c r="V607" s="10">
        <f t="shared" si="38"/>
        <v>0.15840000000000032</v>
      </c>
      <c r="W607" s="10">
        <f t="shared" si="39"/>
        <v>0.15125000000000099</v>
      </c>
    </row>
    <row r="608" spans="1:24" s="10" customFormat="1" x14ac:dyDescent="0.2">
      <c r="A608" s="10" t="s">
        <v>2146</v>
      </c>
      <c r="B608" s="10" t="s">
        <v>2147</v>
      </c>
      <c r="C608" s="10" t="s">
        <v>2148</v>
      </c>
      <c r="D608" s="10" t="s">
        <v>2149</v>
      </c>
      <c r="E608" s="10">
        <v>623</v>
      </c>
      <c r="F608" s="10" t="s">
        <v>9</v>
      </c>
      <c r="G608" s="10" t="s">
        <v>14</v>
      </c>
      <c r="H608" s="10" t="s">
        <v>2150</v>
      </c>
      <c r="I608" s="10">
        <v>1</v>
      </c>
      <c r="J608" s="10">
        <v>687</v>
      </c>
      <c r="K608" s="11">
        <v>2720582.8</v>
      </c>
      <c r="L608" s="10">
        <v>3004995.5</v>
      </c>
      <c r="M608" s="10">
        <v>2219498</v>
      </c>
      <c r="N608" s="10">
        <f t="shared" si="36"/>
        <v>3</v>
      </c>
      <c r="O608" s="11">
        <v>21.375499999999999</v>
      </c>
      <c r="P608" s="10">
        <v>21.518899999999999</v>
      </c>
      <c r="Q608" s="10">
        <v>21.081800000000001</v>
      </c>
      <c r="R608" s="11">
        <v>21.375499999999999</v>
      </c>
      <c r="S608" s="10">
        <v>21.518899999999999</v>
      </c>
      <c r="T608" s="10">
        <v>21.081800000000001</v>
      </c>
      <c r="U608" s="11">
        <f t="shared" si="37"/>
        <v>0.14339999999999975</v>
      </c>
      <c r="V608" s="10">
        <f t="shared" si="38"/>
        <v>-0.29369999999999763</v>
      </c>
      <c r="W608" s="10">
        <f t="shared" si="39"/>
        <v>-7.514999999999894E-2</v>
      </c>
      <c r="X608" s="12"/>
    </row>
    <row r="609" spans="1:23" s="10" customFormat="1" x14ac:dyDescent="0.2">
      <c r="A609" s="10" t="s">
        <v>1741</v>
      </c>
      <c r="B609" s="10" t="s">
        <v>1742</v>
      </c>
      <c r="C609" s="10" t="s">
        <v>1743</v>
      </c>
      <c r="D609" s="10" t="s">
        <v>1744</v>
      </c>
      <c r="E609" s="10">
        <v>254</v>
      </c>
      <c r="F609" s="10" t="s">
        <v>9</v>
      </c>
      <c r="G609" s="10" t="s">
        <v>14</v>
      </c>
      <c r="H609" s="10" t="s">
        <v>1745</v>
      </c>
      <c r="I609" s="10">
        <v>1</v>
      </c>
      <c r="J609" s="10">
        <v>559</v>
      </c>
      <c r="K609" s="11">
        <v>2242299</v>
      </c>
      <c r="L609" s="10">
        <v>2471152.5</v>
      </c>
      <c r="M609" s="10">
        <v>2484357.5</v>
      </c>
      <c r="N609" s="10">
        <f t="shared" si="36"/>
        <v>3</v>
      </c>
      <c r="O609" s="11">
        <v>21.096499999999999</v>
      </c>
      <c r="P609" s="10">
        <v>21.236799999999999</v>
      </c>
      <c r="Q609" s="10">
        <v>21.244399999999999</v>
      </c>
      <c r="R609" s="11">
        <v>21.096499999999999</v>
      </c>
      <c r="S609" s="10">
        <v>21.236799999999999</v>
      </c>
      <c r="T609" s="10">
        <v>21.244399999999999</v>
      </c>
      <c r="U609" s="11">
        <f t="shared" si="37"/>
        <v>0.14029999999999987</v>
      </c>
      <c r="V609" s="10">
        <f t="shared" si="38"/>
        <v>0.14789999999999992</v>
      </c>
      <c r="W609" s="10">
        <f t="shared" si="39"/>
        <v>0.14409999999999989</v>
      </c>
    </row>
    <row r="610" spans="1:23" s="10" customFormat="1" x14ac:dyDescent="0.2">
      <c r="A610" s="10" t="s">
        <v>3051</v>
      </c>
      <c r="B610" s="10" t="s">
        <v>3052</v>
      </c>
      <c r="C610" s="10" t="s">
        <v>3053</v>
      </c>
      <c r="D610" s="10" t="s">
        <v>3054</v>
      </c>
      <c r="E610" s="10">
        <v>621</v>
      </c>
      <c r="F610" s="10" t="s">
        <v>9</v>
      </c>
      <c r="G610" s="10" t="s">
        <v>14</v>
      </c>
      <c r="H610" s="10" t="s">
        <v>3055</v>
      </c>
      <c r="I610" s="10">
        <v>1</v>
      </c>
      <c r="J610" s="10">
        <v>931</v>
      </c>
      <c r="K610" s="11">
        <v>258850.89</v>
      </c>
      <c r="L610" s="10">
        <v>284860</v>
      </c>
      <c r="M610" s="10">
        <v>332658.7</v>
      </c>
      <c r="N610" s="10">
        <f t="shared" si="36"/>
        <v>3</v>
      </c>
      <c r="O610" s="11">
        <v>17.9818</v>
      </c>
      <c r="P610" s="10">
        <v>18.119900000000001</v>
      </c>
      <c r="Q610" s="10">
        <v>18.343699999999998</v>
      </c>
      <c r="R610" s="11">
        <v>17.9818</v>
      </c>
      <c r="S610" s="10">
        <v>18.119900000000001</v>
      </c>
      <c r="T610" s="10">
        <v>18.343699999999998</v>
      </c>
      <c r="U610" s="11">
        <f t="shared" si="37"/>
        <v>0.13810000000000144</v>
      </c>
      <c r="V610" s="10">
        <f t="shared" si="38"/>
        <v>0.36189999999999856</v>
      </c>
      <c r="W610" s="10">
        <f t="shared" si="39"/>
        <v>0.25</v>
      </c>
    </row>
    <row r="611" spans="1:23" s="10" customFormat="1" x14ac:dyDescent="0.2">
      <c r="A611" s="10" t="s">
        <v>2576</v>
      </c>
      <c r="B611" s="10" t="s">
        <v>2577</v>
      </c>
      <c r="C611" s="10" t="s">
        <v>2578</v>
      </c>
      <c r="D611" s="10" t="s">
        <v>2579</v>
      </c>
      <c r="E611" s="10">
        <v>145</v>
      </c>
      <c r="F611" s="10" t="s">
        <v>9</v>
      </c>
      <c r="G611" s="10" t="s">
        <v>14</v>
      </c>
      <c r="H611" s="10" t="s">
        <v>2580</v>
      </c>
      <c r="I611" s="10">
        <v>1</v>
      </c>
      <c r="J611" s="10">
        <v>794</v>
      </c>
      <c r="K611" s="11">
        <v>766513.3</v>
      </c>
      <c r="L611" s="10">
        <v>843456.5</v>
      </c>
      <c r="M611" s="10">
        <v>903662.06</v>
      </c>
      <c r="N611" s="10">
        <f t="shared" si="36"/>
        <v>3</v>
      </c>
      <c r="O611" s="11">
        <v>19.547999999999998</v>
      </c>
      <c r="P611" s="10">
        <v>19.686</v>
      </c>
      <c r="Q611" s="10">
        <v>19.785399999999999</v>
      </c>
      <c r="R611" s="11">
        <v>19.547999999999998</v>
      </c>
      <c r="S611" s="10">
        <v>19.686</v>
      </c>
      <c r="T611" s="10">
        <v>19.785399999999999</v>
      </c>
      <c r="U611" s="11">
        <f t="shared" si="37"/>
        <v>0.13800000000000168</v>
      </c>
      <c r="V611" s="10">
        <f t="shared" si="38"/>
        <v>0.23740000000000094</v>
      </c>
      <c r="W611" s="10">
        <f t="shared" si="39"/>
        <v>0.18770000000000131</v>
      </c>
    </row>
    <row r="612" spans="1:23" s="10" customFormat="1" x14ac:dyDescent="0.2">
      <c r="A612" s="10" t="s">
        <v>4411</v>
      </c>
      <c r="B612" s="10" t="s">
        <v>4412</v>
      </c>
      <c r="C612" s="10" t="s">
        <v>4413</v>
      </c>
      <c r="D612" s="10" t="s">
        <v>4414</v>
      </c>
      <c r="E612" s="10">
        <v>440</v>
      </c>
      <c r="F612" s="10" t="s">
        <v>9</v>
      </c>
      <c r="G612" s="10" t="s">
        <v>14</v>
      </c>
      <c r="H612" s="10" t="s">
        <v>4415</v>
      </c>
      <c r="I612" s="10">
        <v>1</v>
      </c>
      <c r="J612" s="10">
        <v>1302</v>
      </c>
      <c r="K612" s="11">
        <v>253181.97</v>
      </c>
      <c r="L612" s="10">
        <v>278582.25</v>
      </c>
      <c r="M612" s="10">
        <v>280652.88</v>
      </c>
      <c r="N612" s="10">
        <f t="shared" si="36"/>
        <v>3</v>
      </c>
      <c r="O612" s="11">
        <v>17.9498</v>
      </c>
      <c r="P612" s="10">
        <v>18.087700000000002</v>
      </c>
      <c r="Q612" s="10">
        <v>18.098400000000002</v>
      </c>
      <c r="R612" s="11">
        <v>17.9498</v>
      </c>
      <c r="S612" s="10">
        <v>18.087700000000002</v>
      </c>
      <c r="T612" s="10">
        <v>18.098400000000002</v>
      </c>
      <c r="U612" s="11">
        <f t="shared" si="37"/>
        <v>0.13790000000000191</v>
      </c>
      <c r="V612" s="10">
        <f t="shared" si="38"/>
        <v>0.14860000000000184</v>
      </c>
      <c r="W612" s="10">
        <f t="shared" si="39"/>
        <v>0.14325000000000188</v>
      </c>
    </row>
    <row r="613" spans="1:23" s="10" customFormat="1" x14ac:dyDescent="0.2">
      <c r="A613" s="10" t="s">
        <v>351</v>
      </c>
      <c r="B613" s="10" t="s">
        <v>352</v>
      </c>
      <c r="C613" s="10" t="s">
        <v>353</v>
      </c>
      <c r="D613" s="10" t="s">
        <v>354</v>
      </c>
      <c r="E613" s="10">
        <v>486</v>
      </c>
      <c r="F613" s="10" t="s">
        <v>9</v>
      </c>
      <c r="G613" s="10" t="s">
        <v>14</v>
      </c>
      <c r="H613" s="10" t="s">
        <v>355</v>
      </c>
      <c r="I613" s="10">
        <v>1</v>
      </c>
      <c r="J613" s="10">
        <v>116</v>
      </c>
      <c r="K613" s="11">
        <v>342709.4</v>
      </c>
      <c r="L613" s="10">
        <v>376974.16</v>
      </c>
      <c r="M613" s="10">
        <v>280724.5</v>
      </c>
      <c r="N613" s="10">
        <f t="shared" si="36"/>
        <v>3</v>
      </c>
      <c r="O613" s="11">
        <v>18.386600000000001</v>
      </c>
      <c r="P613" s="10">
        <v>18.524100000000001</v>
      </c>
      <c r="Q613" s="10">
        <v>18.098800000000001</v>
      </c>
      <c r="R613" s="11">
        <v>18.386600000000001</v>
      </c>
      <c r="S613" s="10">
        <v>18.524100000000001</v>
      </c>
      <c r="T613" s="10">
        <v>18.098800000000001</v>
      </c>
      <c r="U613" s="11">
        <f t="shared" si="37"/>
        <v>0.13749999999999929</v>
      </c>
      <c r="V613" s="10">
        <f t="shared" si="38"/>
        <v>-0.28780000000000072</v>
      </c>
      <c r="W613" s="10">
        <f t="shared" si="39"/>
        <v>-7.5150000000000716E-2</v>
      </c>
    </row>
    <row r="614" spans="1:23" s="10" customFormat="1" x14ac:dyDescent="0.2">
      <c r="A614" s="10" t="s">
        <v>4866</v>
      </c>
      <c r="B614" s="10" t="s">
        <v>4867</v>
      </c>
      <c r="C614" s="10" t="s">
        <v>4868</v>
      </c>
      <c r="D614" s="10" t="s">
        <v>4869</v>
      </c>
      <c r="E614" s="10">
        <v>467</v>
      </c>
      <c r="F614" s="10" t="s">
        <v>9</v>
      </c>
      <c r="G614" s="10" t="s">
        <v>14</v>
      </c>
      <c r="H614" s="10" t="s">
        <v>4870</v>
      </c>
      <c r="I614" s="10">
        <v>1</v>
      </c>
      <c r="J614" s="10">
        <v>1446</v>
      </c>
      <c r="K614" s="11">
        <v>107648.14</v>
      </c>
      <c r="L614" s="10">
        <v>118417.875</v>
      </c>
      <c r="M614" s="10">
        <v>139570.75</v>
      </c>
      <c r="N614" s="10">
        <f t="shared" si="36"/>
        <v>3</v>
      </c>
      <c r="O614" s="11">
        <v>16.716000000000001</v>
      </c>
      <c r="P614" s="10">
        <v>16.8535</v>
      </c>
      <c r="Q614" s="10">
        <v>17.090599999999998</v>
      </c>
      <c r="R614" s="11">
        <v>16.716000000000001</v>
      </c>
      <c r="S614" s="10">
        <v>16.8535</v>
      </c>
      <c r="T614" s="10">
        <v>17.090599999999998</v>
      </c>
      <c r="U614" s="11">
        <f t="shared" si="37"/>
        <v>0.13749999999999929</v>
      </c>
      <c r="V614" s="10">
        <f t="shared" si="38"/>
        <v>0.37459999999999738</v>
      </c>
      <c r="W614" s="10">
        <f t="shared" si="39"/>
        <v>0.25604999999999833</v>
      </c>
    </row>
    <row r="615" spans="1:23" s="10" customFormat="1" x14ac:dyDescent="0.2">
      <c r="A615" s="10" t="s">
        <v>10</v>
      </c>
      <c r="B615" s="10" t="s">
        <v>11</v>
      </c>
      <c r="C615" s="10" t="s">
        <v>12</v>
      </c>
      <c r="D615" s="10" t="s">
        <v>13</v>
      </c>
      <c r="E615" s="10">
        <v>1052</v>
      </c>
      <c r="F615" s="10" t="s">
        <v>9</v>
      </c>
      <c r="G615" s="10" t="s">
        <v>14</v>
      </c>
      <c r="H615" s="10" t="s">
        <v>15</v>
      </c>
      <c r="I615" s="10">
        <v>1</v>
      </c>
      <c r="J615" s="10">
        <v>1</v>
      </c>
      <c r="K615" s="11">
        <v>95311.14</v>
      </c>
      <c r="L615" s="10" t="s">
        <v>6689</v>
      </c>
      <c r="M615" s="10">
        <v>124831.06</v>
      </c>
      <c r="N615" s="10">
        <f t="shared" si="36"/>
        <v>2</v>
      </c>
      <c r="O615" s="11">
        <v>16.540400000000002</v>
      </c>
      <c r="P615" s="10" t="s">
        <v>6689</v>
      </c>
      <c r="Q615" s="10">
        <v>16.929600000000001</v>
      </c>
      <c r="R615" s="11">
        <v>16.540400000000002</v>
      </c>
      <c r="S615" s="10">
        <v>16.677499999999998</v>
      </c>
      <c r="T615" s="10">
        <v>16.929600000000001</v>
      </c>
      <c r="U615" s="11">
        <f t="shared" si="37"/>
        <v>0.13709999999999667</v>
      </c>
      <c r="V615" s="10">
        <f t="shared" si="38"/>
        <v>0.38919999999999888</v>
      </c>
      <c r="W615" s="10">
        <f t="shared" si="39"/>
        <v>0.26314999999999777</v>
      </c>
    </row>
    <row r="616" spans="1:23" s="10" customFormat="1" x14ac:dyDescent="0.2">
      <c r="A616" s="10" t="s">
        <v>4576</v>
      </c>
      <c r="B616" s="10" t="s">
        <v>4577</v>
      </c>
      <c r="C616" s="10" t="s">
        <v>4578</v>
      </c>
      <c r="D616" s="10" t="s">
        <v>4579</v>
      </c>
      <c r="E616" s="10">
        <v>428</v>
      </c>
      <c r="F616" s="10" t="s">
        <v>9</v>
      </c>
      <c r="G616" s="10" t="s">
        <v>14</v>
      </c>
      <c r="H616" s="10" t="s">
        <v>4580</v>
      </c>
      <c r="I616" s="10">
        <v>1</v>
      </c>
      <c r="J616" s="10">
        <v>1357</v>
      </c>
      <c r="K616" s="11">
        <v>136026.17000000001</v>
      </c>
      <c r="L616" s="10">
        <v>149540.94</v>
      </c>
      <c r="M616" s="10">
        <v>156593.23000000001</v>
      </c>
      <c r="N616" s="10">
        <f t="shared" si="36"/>
        <v>3</v>
      </c>
      <c r="O616" s="11">
        <v>17.0535</v>
      </c>
      <c r="P616" s="10">
        <v>17.190200000000001</v>
      </c>
      <c r="Q616" s="10">
        <v>17.256699999999999</v>
      </c>
      <c r="R616" s="11">
        <v>17.0535</v>
      </c>
      <c r="S616" s="10">
        <v>17.190200000000001</v>
      </c>
      <c r="T616" s="10">
        <v>17.256699999999999</v>
      </c>
      <c r="U616" s="11">
        <f t="shared" si="37"/>
        <v>0.13670000000000115</v>
      </c>
      <c r="V616" s="10">
        <f t="shared" si="38"/>
        <v>0.20319999999999894</v>
      </c>
      <c r="W616" s="10">
        <f t="shared" si="39"/>
        <v>0.16995000000000005</v>
      </c>
    </row>
    <row r="617" spans="1:23" s="10" customFormat="1" x14ac:dyDescent="0.2">
      <c r="A617" s="10" t="s">
        <v>2496</v>
      </c>
      <c r="B617" s="10" t="s">
        <v>2497</v>
      </c>
      <c r="C617" s="10" t="s">
        <v>2498</v>
      </c>
      <c r="D617" s="10" t="s">
        <v>2499</v>
      </c>
      <c r="E617" s="10">
        <v>226</v>
      </c>
      <c r="F617" s="10" t="s">
        <v>9</v>
      </c>
      <c r="G617" s="10" t="s">
        <v>14</v>
      </c>
      <c r="H617" s="10" t="s">
        <v>2500</v>
      </c>
      <c r="I617" s="10">
        <v>1</v>
      </c>
      <c r="J617" s="10">
        <v>775</v>
      </c>
      <c r="K617" s="11">
        <v>370112.38</v>
      </c>
      <c r="L617" s="10">
        <v>406786.4</v>
      </c>
      <c r="M617" s="10">
        <v>400247.88</v>
      </c>
      <c r="N617" s="10">
        <f t="shared" si="36"/>
        <v>3</v>
      </c>
      <c r="O617" s="11">
        <v>18.497599999999998</v>
      </c>
      <c r="P617" s="10">
        <v>18.633900000000001</v>
      </c>
      <c r="Q617" s="10">
        <v>18.610499999999998</v>
      </c>
      <c r="R617" s="11">
        <v>18.497599999999998</v>
      </c>
      <c r="S617" s="10">
        <v>18.633900000000001</v>
      </c>
      <c r="T617" s="10">
        <v>18.610499999999998</v>
      </c>
      <c r="U617" s="11">
        <f t="shared" si="37"/>
        <v>0.13630000000000209</v>
      </c>
      <c r="V617" s="10">
        <f t="shared" si="38"/>
        <v>0.11289999999999978</v>
      </c>
      <c r="W617" s="10">
        <f t="shared" si="39"/>
        <v>0.12460000000000093</v>
      </c>
    </row>
    <row r="618" spans="1:23" s="10" customFormat="1" x14ac:dyDescent="0.2">
      <c r="A618" s="10" t="s">
        <v>6582</v>
      </c>
      <c r="B618" s="10" t="s">
        <v>6583</v>
      </c>
      <c r="C618" s="10" t="s">
        <v>6584</v>
      </c>
      <c r="D618" s="10" t="s">
        <v>6585</v>
      </c>
      <c r="E618" s="10">
        <v>190</v>
      </c>
      <c r="F618" s="10" t="s">
        <v>9</v>
      </c>
      <c r="G618" s="10" t="s">
        <v>14</v>
      </c>
      <c r="H618" s="10" t="s">
        <v>6586</v>
      </c>
      <c r="I618" s="10">
        <v>0.99990000000000001</v>
      </c>
      <c r="J618" s="10">
        <v>2175</v>
      </c>
      <c r="K618" s="11">
        <v>196038.11</v>
      </c>
      <c r="L618" s="10">
        <v>215340.14</v>
      </c>
      <c r="M618" s="10" t="s">
        <v>6689</v>
      </c>
      <c r="N618" s="10">
        <f t="shared" si="36"/>
        <v>2</v>
      </c>
      <c r="O618" s="11">
        <v>17.5808</v>
      </c>
      <c r="P618" s="10">
        <v>17.7163</v>
      </c>
      <c r="Q618" s="10" t="s">
        <v>6689</v>
      </c>
      <c r="R618" s="11">
        <v>17.5808</v>
      </c>
      <c r="S618" s="10">
        <v>17.7163</v>
      </c>
      <c r="T618" s="10">
        <v>15.2073</v>
      </c>
      <c r="U618" s="11">
        <f t="shared" si="37"/>
        <v>0.1355000000000004</v>
      </c>
      <c r="V618" s="10">
        <f t="shared" si="38"/>
        <v>-2.3734999999999999</v>
      </c>
      <c r="W618" s="10">
        <f t="shared" si="39"/>
        <v>-1.1189999999999998</v>
      </c>
    </row>
    <row r="619" spans="1:23" s="10" customFormat="1" x14ac:dyDescent="0.2">
      <c r="A619" s="10" t="s">
        <v>7549</v>
      </c>
      <c r="B619" s="10" t="s">
        <v>7550</v>
      </c>
      <c r="C619" s="10" t="s">
        <v>7551</v>
      </c>
      <c r="D619" s="10" t="s">
        <v>7552</v>
      </c>
      <c r="E619" s="10">
        <v>330</v>
      </c>
      <c r="F619" s="10" t="s">
        <v>9</v>
      </c>
      <c r="G619" s="10" t="s">
        <v>14</v>
      </c>
      <c r="H619" s="10" t="s">
        <v>7553</v>
      </c>
      <c r="I619" s="10">
        <v>1</v>
      </c>
      <c r="J619" s="10">
        <v>919</v>
      </c>
      <c r="K619" s="11">
        <v>163081.28</v>
      </c>
      <c r="L619" s="10">
        <v>179038.66</v>
      </c>
      <c r="M619" s="10">
        <v>186651.44</v>
      </c>
      <c r="N619" s="10">
        <f t="shared" si="36"/>
        <v>3</v>
      </c>
      <c r="O619" s="11">
        <v>17.315200000000001</v>
      </c>
      <c r="P619" s="10">
        <v>17.4499</v>
      </c>
      <c r="Q619" s="10">
        <v>17.510000000000002</v>
      </c>
      <c r="R619" s="11">
        <v>17.315200000000001</v>
      </c>
      <c r="S619" s="10">
        <v>17.4499</v>
      </c>
      <c r="T619" s="10">
        <v>17.510000000000002</v>
      </c>
      <c r="U619" s="11">
        <f t="shared" si="37"/>
        <v>0.13469999999999871</v>
      </c>
      <c r="V619" s="10">
        <f t="shared" si="38"/>
        <v>0.19480000000000075</v>
      </c>
      <c r="W619" s="10">
        <f t="shared" si="39"/>
        <v>0.16474999999999973</v>
      </c>
    </row>
    <row r="620" spans="1:23" s="10" customFormat="1" x14ac:dyDescent="0.2">
      <c r="A620" s="10" t="s">
        <v>3001</v>
      </c>
      <c r="B620" s="10" t="s">
        <v>3002</v>
      </c>
      <c r="C620" s="10" t="s">
        <v>3003</v>
      </c>
      <c r="D620" s="10" t="s">
        <v>3004</v>
      </c>
      <c r="E620" s="10">
        <v>445</v>
      </c>
      <c r="F620" s="10" t="s">
        <v>9</v>
      </c>
      <c r="G620" s="10" t="s">
        <v>14</v>
      </c>
      <c r="H620" s="10" t="s">
        <v>3005</v>
      </c>
      <c r="I620" s="10">
        <v>1</v>
      </c>
      <c r="J620" s="10">
        <v>915</v>
      </c>
      <c r="K620" s="11">
        <v>1343864.5</v>
      </c>
      <c r="L620" s="10">
        <v>1474117.1</v>
      </c>
      <c r="M620" s="10">
        <v>1183771.2</v>
      </c>
      <c r="N620" s="10">
        <f t="shared" si="36"/>
        <v>3</v>
      </c>
      <c r="O620" s="11">
        <v>20.358000000000001</v>
      </c>
      <c r="P620" s="10">
        <v>20.491399999999999</v>
      </c>
      <c r="Q620" s="10">
        <v>20.175000000000001</v>
      </c>
      <c r="R620" s="11">
        <v>20.358000000000001</v>
      </c>
      <c r="S620" s="10">
        <v>20.491399999999999</v>
      </c>
      <c r="T620" s="10">
        <v>20.175000000000001</v>
      </c>
      <c r="U620" s="11">
        <f t="shared" si="37"/>
        <v>0.13339999999999819</v>
      </c>
      <c r="V620" s="10">
        <f t="shared" si="38"/>
        <v>-0.18299999999999983</v>
      </c>
      <c r="W620" s="10">
        <f t="shared" si="39"/>
        <v>-2.4800000000000821E-2</v>
      </c>
    </row>
    <row r="621" spans="1:23" s="10" customFormat="1" x14ac:dyDescent="0.2">
      <c r="A621" s="10" t="s">
        <v>3221</v>
      </c>
      <c r="B621" s="10" t="s">
        <v>3222</v>
      </c>
      <c r="C621" s="10" t="s">
        <v>3223</v>
      </c>
      <c r="D621" s="10" t="s">
        <v>3224</v>
      </c>
      <c r="E621" s="10">
        <v>1094</v>
      </c>
      <c r="F621" s="10" t="s">
        <v>9</v>
      </c>
      <c r="G621" s="10" t="s">
        <v>14</v>
      </c>
      <c r="H621" s="10" t="s">
        <v>3225</v>
      </c>
      <c r="I621" s="10">
        <v>1</v>
      </c>
      <c r="J621" s="10">
        <v>974</v>
      </c>
      <c r="K621" s="11">
        <v>359240.78</v>
      </c>
      <c r="L621" s="10">
        <v>393920.84</v>
      </c>
      <c r="M621" s="10">
        <v>339791.9</v>
      </c>
      <c r="N621" s="10">
        <f t="shared" si="36"/>
        <v>3</v>
      </c>
      <c r="O621" s="11">
        <v>18.454599999999999</v>
      </c>
      <c r="P621" s="10">
        <v>18.587499999999999</v>
      </c>
      <c r="Q621" s="10">
        <v>18.374300000000002</v>
      </c>
      <c r="R621" s="11">
        <v>18.454599999999999</v>
      </c>
      <c r="S621" s="10">
        <v>18.587499999999999</v>
      </c>
      <c r="T621" s="10">
        <v>18.374300000000002</v>
      </c>
      <c r="U621" s="11">
        <f t="shared" si="37"/>
        <v>0.13289999999999935</v>
      </c>
      <c r="V621" s="10">
        <f t="shared" si="38"/>
        <v>-8.0299999999997596E-2</v>
      </c>
      <c r="W621" s="10">
        <f t="shared" si="39"/>
        <v>2.6300000000000878E-2</v>
      </c>
    </row>
    <row r="622" spans="1:23" s="10" customFormat="1" x14ac:dyDescent="0.2">
      <c r="A622" s="10" t="s">
        <v>591</v>
      </c>
      <c r="B622" s="10" t="s">
        <v>592</v>
      </c>
      <c r="C622" s="10" t="s">
        <v>593</v>
      </c>
      <c r="D622" s="10" t="s">
        <v>594</v>
      </c>
      <c r="E622" s="10">
        <v>1391</v>
      </c>
      <c r="F622" s="10" t="s">
        <v>9</v>
      </c>
      <c r="G622" s="10" t="s">
        <v>14</v>
      </c>
      <c r="H622" s="10" t="s">
        <v>595</v>
      </c>
      <c r="I622" s="10">
        <v>1</v>
      </c>
      <c r="J622" s="10">
        <v>190</v>
      </c>
      <c r="K622" s="11">
        <v>359721.94</v>
      </c>
      <c r="L622" s="10">
        <v>394379.03</v>
      </c>
      <c r="M622" s="10">
        <v>339295.25</v>
      </c>
      <c r="N622" s="10">
        <f t="shared" si="36"/>
        <v>3</v>
      </c>
      <c r="O622" s="11">
        <v>18.456499999999998</v>
      </c>
      <c r="P622" s="10">
        <v>18.589200000000002</v>
      </c>
      <c r="Q622" s="10">
        <v>18.372199999999999</v>
      </c>
      <c r="R622" s="11">
        <v>18.456499999999998</v>
      </c>
      <c r="S622" s="10">
        <v>18.589200000000002</v>
      </c>
      <c r="T622" s="10">
        <v>18.372199999999999</v>
      </c>
      <c r="U622" s="11">
        <f t="shared" si="37"/>
        <v>0.13270000000000337</v>
      </c>
      <c r="V622" s="10">
        <f t="shared" si="38"/>
        <v>-8.4299999999998931E-2</v>
      </c>
      <c r="W622" s="10">
        <f t="shared" si="39"/>
        <v>2.420000000000222E-2</v>
      </c>
    </row>
    <row r="623" spans="1:23" s="10" customFormat="1" x14ac:dyDescent="0.2">
      <c r="A623" s="10" t="s">
        <v>5167</v>
      </c>
      <c r="B623" s="10" t="s">
        <v>5168</v>
      </c>
      <c r="C623" s="10" t="s">
        <v>5169</v>
      </c>
      <c r="D623" s="10" t="s">
        <v>5170</v>
      </c>
      <c r="E623" s="10">
        <v>4374</v>
      </c>
      <c r="F623" s="10" t="s">
        <v>9</v>
      </c>
      <c r="G623" s="10" t="s">
        <v>14</v>
      </c>
      <c r="H623" s="10" t="s">
        <v>5171</v>
      </c>
      <c r="I623" s="10">
        <v>1</v>
      </c>
      <c r="J623" s="10">
        <v>1587</v>
      </c>
      <c r="K623" s="11">
        <v>7611149</v>
      </c>
      <c r="L623" s="10">
        <v>8340549.5</v>
      </c>
      <c r="M623" s="10">
        <v>6486507</v>
      </c>
      <c r="N623" s="10">
        <f t="shared" si="36"/>
        <v>3</v>
      </c>
      <c r="O623" s="11">
        <v>22.8597</v>
      </c>
      <c r="P623" s="10">
        <v>22.991700000000002</v>
      </c>
      <c r="Q623" s="10">
        <v>22.629000000000001</v>
      </c>
      <c r="R623" s="11">
        <v>22.8597</v>
      </c>
      <c r="S623" s="10">
        <v>22.991700000000002</v>
      </c>
      <c r="T623" s="10">
        <v>22.629000000000001</v>
      </c>
      <c r="U623" s="11">
        <f t="shared" si="37"/>
        <v>0.13200000000000145</v>
      </c>
      <c r="V623" s="10">
        <f t="shared" si="38"/>
        <v>-0.23069999999999879</v>
      </c>
      <c r="W623" s="10">
        <f t="shared" si="39"/>
        <v>-4.9349999999998673E-2</v>
      </c>
    </row>
    <row r="624" spans="1:23" s="10" customFormat="1" x14ac:dyDescent="0.2">
      <c r="A624" s="10" t="s">
        <v>5842</v>
      </c>
      <c r="B624" s="10" t="s">
        <v>5843</v>
      </c>
      <c r="C624" s="10" t="s">
        <v>5844</v>
      </c>
      <c r="D624" s="10" t="s">
        <v>5845</v>
      </c>
      <c r="E624" s="10">
        <v>400</v>
      </c>
      <c r="F624" s="10" t="s">
        <v>9</v>
      </c>
      <c r="G624" s="10" t="s">
        <v>14</v>
      </c>
      <c r="H624" s="10" t="s">
        <v>5846</v>
      </c>
      <c r="I624" s="10">
        <v>1</v>
      </c>
      <c r="J624" s="10">
        <v>1858</v>
      </c>
      <c r="K624" s="11">
        <v>191061.33</v>
      </c>
      <c r="L624" s="10">
        <v>208961.47</v>
      </c>
      <c r="M624" s="10">
        <v>185360.7</v>
      </c>
      <c r="N624" s="10">
        <f t="shared" si="36"/>
        <v>3</v>
      </c>
      <c r="O624" s="11">
        <v>17.543700000000001</v>
      </c>
      <c r="P624" s="10">
        <v>17.672899999999998</v>
      </c>
      <c r="Q624" s="10">
        <v>17.5</v>
      </c>
      <c r="R624" s="11">
        <v>17.543700000000001</v>
      </c>
      <c r="S624" s="10">
        <v>17.672899999999998</v>
      </c>
      <c r="T624" s="10">
        <v>17.5</v>
      </c>
      <c r="U624" s="11">
        <f t="shared" si="37"/>
        <v>0.12919999999999732</v>
      </c>
      <c r="V624" s="10">
        <f t="shared" si="38"/>
        <v>-4.3700000000001182E-2</v>
      </c>
      <c r="W624" s="10">
        <f t="shared" si="39"/>
        <v>4.2749999999998067E-2</v>
      </c>
    </row>
    <row r="625" spans="1:24" s="10" customFormat="1" x14ac:dyDescent="0.2">
      <c r="A625" s="10" t="s">
        <v>4611</v>
      </c>
      <c r="B625" s="10" t="s">
        <v>4612</v>
      </c>
      <c r="C625" s="10" t="s">
        <v>4613</v>
      </c>
      <c r="D625" s="10" t="s">
        <v>4614</v>
      </c>
      <c r="E625" s="10">
        <v>821</v>
      </c>
      <c r="F625" s="10" t="s">
        <v>9</v>
      </c>
      <c r="G625" s="10" t="s">
        <v>14</v>
      </c>
      <c r="H625" s="10" t="s">
        <v>4615</v>
      </c>
      <c r="I625" s="10">
        <v>1</v>
      </c>
      <c r="J625" s="10">
        <v>1364</v>
      </c>
      <c r="K625" s="11">
        <v>400868.56</v>
      </c>
      <c r="L625" s="10">
        <v>435108.97</v>
      </c>
      <c r="M625" s="10">
        <v>322059.75</v>
      </c>
      <c r="N625" s="10">
        <f t="shared" si="36"/>
        <v>3</v>
      </c>
      <c r="O625" s="11">
        <v>18.6128</v>
      </c>
      <c r="P625" s="10">
        <v>18.731000000000002</v>
      </c>
      <c r="Q625" s="10">
        <v>18.297000000000001</v>
      </c>
      <c r="R625" s="11">
        <v>18.6128</v>
      </c>
      <c r="S625" s="10">
        <v>18.731000000000002</v>
      </c>
      <c r="T625" s="10">
        <v>18.297000000000001</v>
      </c>
      <c r="U625" s="11">
        <f t="shared" si="37"/>
        <v>0.11820000000000164</v>
      </c>
      <c r="V625" s="10">
        <f t="shared" si="38"/>
        <v>-0.31579999999999941</v>
      </c>
      <c r="W625" s="10">
        <f t="shared" si="39"/>
        <v>-9.8799999999998889E-2</v>
      </c>
    </row>
    <row r="626" spans="1:24" s="10" customFormat="1" x14ac:dyDescent="0.2">
      <c r="A626" s="10" t="s">
        <v>2671</v>
      </c>
      <c r="B626" s="10" t="s">
        <v>2672</v>
      </c>
      <c r="C626" s="10" t="s">
        <v>2673</v>
      </c>
      <c r="D626" s="10" t="s">
        <v>2674</v>
      </c>
      <c r="E626" s="10">
        <v>694</v>
      </c>
      <c r="F626" s="10" t="s">
        <v>9</v>
      </c>
      <c r="G626" s="10" t="s">
        <v>14</v>
      </c>
      <c r="H626" s="10" t="s">
        <v>2675</v>
      </c>
      <c r="I626" s="10">
        <v>1</v>
      </c>
      <c r="J626" s="10">
        <v>817</v>
      </c>
      <c r="K626" s="11">
        <v>342636.53</v>
      </c>
      <c r="L626" s="10">
        <v>371525.84</v>
      </c>
      <c r="M626" s="10">
        <v>404553.9</v>
      </c>
      <c r="N626" s="10">
        <f t="shared" si="36"/>
        <v>3</v>
      </c>
      <c r="O626" s="11">
        <v>18.386299999999999</v>
      </c>
      <c r="P626" s="10">
        <v>18.5031</v>
      </c>
      <c r="Q626" s="10">
        <v>18.626000000000001</v>
      </c>
      <c r="R626" s="11">
        <v>18.386299999999999</v>
      </c>
      <c r="S626" s="10">
        <v>18.5031</v>
      </c>
      <c r="T626" s="10">
        <v>18.626000000000001</v>
      </c>
      <c r="U626" s="11">
        <f t="shared" si="37"/>
        <v>0.11680000000000135</v>
      </c>
      <c r="V626" s="10">
        <f t="shared" si="38"/>
        <v>0.23970000000000269</v>
      </c>
      <c r="W626" s="10">
        <f t="shared" si="39"/>
        <v>0.17825000000000202</v>
      </c>
    </row>
    <row r="627" spans="1:24" s="10" customFormat="1" x14ac:dyDescent="0.2">
      <c r="A627" s="10" t="s">
        <v>2991</v>
      </c>
      <c r="B627" s="10" t="s">
        <v>2992</v>
      </c>
      <c r="C627" s="10" t="s">
        <v>2993</v>
      </c>
      <c r="D627" s="10" t="s">
        <v>2994</v>
      </c>
      <c r="E627" s="10">
        <v>693</v>
      </c>
      <c r="F627" s="10" t="s">
        <v>9</v>
      </c>
      <c r="G627" s="10" t="s">
        <v>14</v>
      </c>
      <c r="H627" s="10" t="s">
        <v>2995</v>
      </c>
      <c r="I627" s="10">
        <v>1</v>
      </c>
      <c r="J627" s="10">
        <v>911</v>
      </c>
      <c r="K627" s="11">
        <v>468110</v>
      </c>
      <c r="L627" s="10">
        <v>505758.5</v>
      </c>
      <c r="M627" s="10">
        <v>434107.34</v>
      </c>
      <c r="N627" s="10">
        <f t="shared" si="36"/>
        <v>3</v>
      </c>
      <c r="O627" s="11">
        <v>18.836500000000001</v>
      </c>
      <c r="P627" s="10">
        <v>18.9481</v>
      </c>
      <c r="Q627" s="10">
        <v>18.727699999999999</v>
      </c>
      <c r="R627" s="11">
        <v>18.836500000000001</v>
      </c>
      <c r="S627" s="10">
        <v>18.9481</v>
      </c>
      <c r="T627" s="10">
        <v>18.727699999999999</v>
      </c>
      <c r="U627" s="11">
        <f t="shared" si="37"/>
        <v>0.11159999999999926</v>
      </c>
      <c r="V627" s="10">
        <f t="shared" si="38"/>
        <v>-0.10880000000000223</v>
      </c>
      <c r="W627" s="10">
        <f t="shared" si="39"/>
        <v>1.3999999999985135E-3</v>
      </c>
    </row>
    <row r="628" spans="1:24" s="10" customFormat="1" x14ac:dyDescent="0.2">
      <c r="A628" s="10" t="s">
        <v>4141</v>
      </c>
      <c r="B628" s="10" t="s">
        <v>4142</v>
      </c>
      <c r="C628" s="10" t="s">
        <v>4143</v>
      </c>
      <c r="D628" s="10" t="s">
        <v>4144</v>
      </c>
      <c r="E628" s="10">
        <v>875</v>
      </c>
      <c r="F628" s="10" t="s">
        <v>9</v>
      </c>
      <c r="G628" s="10" t="s">
        <v>14</v>
      </c>
      <c r="H628" s="10" t="s">
        <v>4145</v>
      </c>
      <c r="I628" s="10">
        <v>1</v>
      </c>
      <c r="J628" s="10">
        <v>1222</v>
      </c>
      <c r="K628" s="11">
        <v>118748.836</v>
      </c>
      <c r="L628" s="10">
        <v>128249.234</v>
      </c>
      <c r="M628" s="10">
        <v>147075.45000000001</v>
      </c>
      <c r="N628" s="10">
        <f t="shared" si="36"/>
        <v>3</v>
      </c>
      <c r="O628" s="11">
        <v>16.857600000000001</v>
      </c>
      <c r="P628" s="10">
        <v>16.968599999999999</v>
      </c>
      <c r="Q628" s="10">
        <v>17.1662</v>
      </c>
      <c r="R628" s="11">
        <v>16.857600000000001</v>
      </c>
      <c r="S628" s="10">
        <v>16.968599999999999</v>
      </c>
      <c r="T628" s="10">
        <v>17.1662</v>
      </c>
      <c r="U628" s="11">
        <f t="shared" si="37"/>
        <v>0.1109999999999971</v>
      </c>
      <c r="V628" s="10">
        <f t="shared" si="38"/>
        <v>0.30859999999999843</v>
      </c>
      <c r="W628" s="10">
        <f t="shared" si="39"/>
        <v>0.20979999999999777</v>
      </c>
    </row>
    <row r="629" spans="1:24" s="10" customFormat="1" x14ac:dyDescent="0.2">
      <c r="A629" s="10" t="s">
        <v>874</v>
      </c>
      <c r="B629" s="10" t="s">
        <v>875</v>
      </c>
      <c r="C629" s="10" t="s">
        <v>876</v>
      </c>
      <c r="D629" s="10" t="s">
        <v>877</v>
      </c>
      <c r="E629" s="10">
        <v>664</v>
      </c>
      <c r="F629" s="10" t="s">
        <v>9</v>
      </c>
      <c r="G629" s="10" t="s">
        <v>14</v>
      </c>
      <c r="H629" s="10" t="s">
        <v>878</v>
      </c>
      <c r="I629" s="10">
        <v>1</v>
      </c>
      <c r="J629" s="10">
        <v>288</v>
      </c>
      <c r="K629" s="11">
        <v>2945621</v>
      </c>
      <c r="L629" s="10">
        <v>3177338.5</v>
      </c>
      <c r="M629" s="10">
        <v>2689384</v>
      </c>
      <c r="N629" s="10">
        <f t="shared" si="36"/>
        <v>3</v>
      </c>
      <c r="O629" s="11">
        <v>21.490100000000002</v>
      </c>
      <c r="P629" s="10">
        <v>21.599399999999999</v>
      </c>
      <c r="Q629" s="10">
        <v>21.358799999999999</v>
      </c>
      <c r="R629" s="11">
        <v>21.490100000000002</v>
      </c>
      <c r="S629" s="10">
        <v>21.599399999999999</v>
      </c>
      <c r="T629" s="10">
        <v>21.358799999999999</v>
      </c>
      <c r="U629" s="11">
        <f t="shared" si="37"/>
        <v>0.10929999999999751</v>
      </c>
      <c r="V629" s="10">
        <f t="shared" si="38"/>
        <v>-0.13130000000000308</v>
      </c>
      <c r="W629" s="10">
        <f t="shared" si="39"/>
        <v>-1.1000000000002785E-2</v>
      </c>
      <c r="X629" s="12"/>
    </row>
    <row r="630" spans="1:24" s="10" customFormat="1" x14ac:dyDescent="0.2">
      <c r="A630" s="10" t="s">
        <v>2556</v>
      </c>
      <c r="B630" s="10" t="s">
        <v>2557</v>
      </c>
      <c r="C630" s="10" t="s">
        <v>2558</v>
      </c>
      <c r="D630" s="10" t="s">
        <v>2559</v>
      </c>
      <c r="E630" s="10">
        <v>391</v>
      </c>
      <c r="F630" s="10" t="s">
        <v>9</v>
      </c>
      <c r="G630" s="10" t="s">
        <v>14</v>
      </c>
      <c r="H630" s="10" t="s">
        <v>2560</v>
      </c>
      <c r="I630" s="10">
        <v>1</v>
      </c>
      <c r="J630" s="10">
        <v>789</v>
      </c>
      <c r="K630" s="11">
        <v>358390.44</v>
      </c>
      <c r="L630" s="10">
        <v>386138</v>
      </c>
      <c r="M630" s="10">
        <v>357722.3</v>
      </c>
      <c r="N630" s="10">
        <f t="shared" si="36"/>
        <v>3</v>
      </c>
      <c r="O630" s="11">
        <v>18.4512</v>
      </c>
      <c r="P630" s="10">
        <v>18.558800000000002</v>
      </c>
      <c r="Q630" s="10">
        <v>18.448499999999999</v>
      </c>
      <c r="R630" s="11">
        <v>18.4512</v>
      </c>
      <c r="S630" s="10">
        <v>18.558800000000002</v>
      </c>
      <c r="T630" s="10">
        <v>18.448499999999999</v>
      </c>
      <c r="U630" s="11">
        <f t="shared" si="37"/>
        <v>0.10760000000000147</v>
      </c>
      <c r="V630" s="10">
        <f t="shared" si="38"/>
        <v>-2.7000000000008129E-3</v>
      </c>
      <c r="W630" s="10">
        <f t="shared" si="39"/>
        <v>5.245000000000033E-2</v>
      </c>
    </row>
    <row r="631" spans="1:24" s="10" customFormat="1" x14ac:dyDescent="0.2">
      <c r="A631" s="10" t="s">
        <v>4406</v>
      </c>
      <c r="B631" s="10" t="s">
        <v>4407</v>
      </c>
      <c r="C631" s="10" t="s">
        <v>4408</v>
      </c>
      <c r="D631" s="10" t="s">
        <v>4409</v>
      </c>
      <c r="E631" s="10">
        <v>325</v>
      </c>
      <c r="F631" s="10" t="s">
        <v>9</v>
      </c>
      <c r="G631" s="10" t="s">
        <v>14</v>
      </c>
      <c r="H631" s="10" t="s">
        <v>4410</v>
      </c>
      <c r="I631" s="10">
        <v>1</v>
      </c>
      <c r="J631" s="10">
        <v>1301</v>
      </c>
      <c r="K631" s="11">
        <v>235477.52</v>
      </c>
      <c r="L631" s="10">
        <v>253663.06</v>
      </c>
      <c r="M631" s="10">
        <v>199694.02</v>
      </c>
      <c r="N631" s="10">
        <f t="shared" si="36"/>
        <v>3</v>
      </c>
      <c r="O631" s="11">
        <v>17.845199999999998</v>
      </c>
      <c r="P631" s="10">
        <v>17.9526</v>
      </c>
      <c r="Q631" s="10">
        <v>17.607399999999998</v>
      </c>
      <c r="R631" s="11">
        <v>17.845199999999998</v>
      </c>
      <c r="S631" s="10">
        <v>17.9526</v>
      </c>
      <c r="T631" s="10">
        <v>17.607399999999998</v>
      </c>
      <c r="U631" s="11">
        <f t="shared" si="37"/>
        <v>0.10740000000000194</v>
      </c>
      <c r="V631" s="10">
        <f t="shared" si="38"/>
        <v>-0.23780000000000001</v>
      </c>
      <c r="W631" s="10">
        <f t="shared" si="39"/>
        <v>-6.5199999999999037E-2</v>
      </c>
    </row>
    <row r="632" spans="1:24" s="10" customFormat="1" x14ac:dyDescent="0.2">
      <c r="A632" s="10" t="s">
        <v>1241</v>
      </c>
      <c r="B632" s="10" t="s">
        <v>1242</v>
      </c>
      <c r="C632" s="10" t="s">
        <v>1243</v>
      </c>
      <c r="D632" s="10" t="s">
        <v>1244</v>
      </c>
      <c r="E632" s="10">
        <v>295</v>
      </c>
      <c r="F632" s="10" t="s">
        <v>9</v>
      </c>
      <c r="G632" s="10" t="s">
        <v>14</v>
      </c>
      <c r="H632" s="10" t="s">
        <v>1245</v>
      </c>
      <c r="I632" s="10">
        <v>1</v>
      </c>
      <c r="J632" s="10">
        <v>403</v>
      </c>
      <c r="K632" s="11">
        <v>4812260</v>
      </c>
      <c r="L632" s="10">
        <v>5177501</v>
      </c>
      <c r="M632" s="10">
        <v>5496371.5</v>
      </c>
      <c r="N632" s="10">
        <f t="shared" si="36"/>
        <v>3</v>
      </c>
      <c r="O632" s="11">
        <v>22.1983</v>
      </c>
      <c r="P632" s="10">
        <v>22.303799999999999</v>
      </c>
      <c r="Q632" s="10">
        <v>22.39</v>
      </c>
      <c r="R632" s="11">
        <v>22.1983</v>
      </c>
      <c r="S632" s="10">
        <v>22.303799999999999</v>
      </c>
      <c r="T632" s="10">
        <v>22.39</v>
      </c>
      <c r="U632" s="11">
        <f t="shared" si="37"/>
        <v>0.10549999999999926</v>
      </c>
      <c r="V632" s="10">
        <f t="shared" si="38"/>
        <v>0.19170000000000087</v>
      </c>
      <c r="W632" s="10">
        <f t="shared" si="39"/>
        <v>0.14860000000000007</v>
      </c>
      <c r="X632" s="12"/>
    </row>
    <row r="633" spans="1:24" s="10" customFormat="1" x14ac:dyDescent="0.2">
      <c r="A633" s="10" t="s">
        <v>7291</v>
      </c>
      <c r="B633" s="10" t="s">
        <v>7292</v>
      </c>
      <c r="C633" s="10" t="s">
        <v>7293</v>
      </c>
      <c r="D633" s="10" t="s">
        <v>7294</v>
      </c>
      <c r="E633" s="10">
        <v>90</v>
      </c>
      <c r="F633" s="10" t="s">
        <v>9</v>
      </c>
      <c r="G633" s="10" t="s">
        <v>14</v>
      </c>
      <c r="H633" s="10" t="s">
        <v>7295</v>
      </c>
      <c r="I633" s="10">
        <v>1</v>
      </c>
      <c r="J633" s="10">
        <v>1749</v>
      </c>
      <c r="K633" s="11">
        <v>182439.11</v>
      </c>
      <c r="L633" s="10">
        <v>195909.53</v>
      </c>
      <c r="M633" s="10">
        <v>291348.94</v>
      </c>
      <c r="N633" s="10">
        <f t="shared" si="36"/>
        <v>3</v>
      </c>
      <c r="O633" s="11">
        <v>17.4771</v>
      </c>
      <c r="P633" s="10">
        <v>17.579799999999999</v>
      </c>
      <c r="Q633" s="10">
        <v>18.1524</v>
      </c>
      <c r="R633" s="11">
        <v>17.4771</v>
      </c>
      <c r="S633" s="10">
        <v>17.579799999999999</v>
      </c>
      <c r="T633" s="10">
        <v>18.1524</v>
      </c>
      <c r="U633" s="11">
        <f t="shared" si="37"/>
        <v>0.10269999999999868</v>
      </c>
      <c r="V633" s="10">
        <f t="shared" si="38"/>
        <v>0.67530000000000001</v>
      </c>
      <c r="W633" s="10">
        <f t="shared" si="39"/>
        <v>0.38899999999999935</v>
      </c>
    </row>
    <row r="634" spans="1:24" s="10" customFormat="1" x14ac:dyDescent="0.2">
      <c r="A634" s="10" t="s">
        <v>6542</v>
      </c>
      <c r="B634" s="10" t="s">
        <v>6543</v>
      </c>
      <c r="C634" s="10" t="s">
        <v>6544</v>
      </c>
      <c r="D634" s="10" t="s">
        <v>6545</v>
      </c>
      <c r="E634" s="10">
        <v>418</v>
      </c>
      <c r="F634" s="10" t="s">
        <v>9</v>
      </c>
      <c r="G634" s="10" t="s">
        <v>14</v>
      </c>
      <c r="H634" s="10" t="s">
        <v>6546</v>
      </c>
      <c r="I634" s="10">
        <v>1</v>
      </c>
      <c r="J634" s="10">
        <v>2153</v>
      </c>
      <c r="K634" s="11">
        <v>268833.34000000003</v>
      </c>
      <c r="L634" s="10">
        <v>288511.75</v>
      </c>
      <c r="M634" s="10">
        <v>374997.94</v>
      </c>
      <c r="N634" s="10">
        <f t="shared" si="36"/>
        <v>3</v>
      </c>
      <c r="O634" s="11">
        <v>18.0364</v>
      </c>
      <c r="P634" s="10">
        <v>18.138300000000001</v>
      </c>
      <c r="Q634" s="10">
        <v>18.516500000000001</v>
      </c>
      <c r="R634" s="11">
        <v>18.0364</v>
      </c>
      <c r="S634" s="10">
        <v>18.138300000000001</v>
      </c>
      <c r="T634" s="10">
        <v>18.516500000000001</v>
      </c>
      <c r="U634" s="11">
        <f t="shared" si="37"/>
        <v>0.10190000000000055</v>
      </c>
      <c r="V634" s="10">
        <f t="shared" si="38"/>
        <v>0.48010000000000019</v>
      </c>
      <c r="W634" s="10">
        <f t="shared" si="39"/>
        <v>0.29100000000000037</v>
      </c>
    </row>
    <row r="635" spans="1:24" s="10" customFormat="1" x14ac:dyDescent="0.2">
      <c r="A635" s="10" t="s">
        <v>3846</v>
      </c>
      <c r="B635" s="10" t="s">
        <v>3847</v>
      </c>
      <c r="C635" s="10" t="s">
        <v>3848</v>
      </c>
      <c r="D635" s="10" t="s">
        <v>3849</v>
      </c>
      <c r="E635" s="10">
        <v>154</v>
      </c>
      <c r="F635" s="10" t="s">
        <v>9</v>
      </c>
      <c r="G635" s="10" t="s">
        <v>14</v>
      </c>
      <c r="H635" s="10" t="s">
        <v>3850</v>
      </c>
      <c r="I635" s="10">
        <v>1</v>
      </c>
      <c r="J635" s="10">
        <v>1133</v>
      </c>
      <c r="K635" s="11">
        <v>4517353.5</v>
      </c>
      <c r="L635" s="10">
        <v>4843583</v>
      </c>
      <c r="M635" s="10">
        <v>4275974</v>
      </c>
      <c r="N635" s="10">
        <f t="shared" si="36"/>
        <v>3</v>
      </c>
      <c r="O635" s="11">
        <v>22.106999999999999</v>
      </c>
      <c r="P635" s="10">
        <v>22.207599999999999</v>
      </c>
      <c r="Q635" s="10">
        <v>22.027799999999999</v>
      </c>
      <c r="R635" s="11">
        <v>22.106999999999999</v>
      </c>
      <c r="S635" s="10">
        <v>22.207599999999999</v>
      </c>
      <c r="T635" s="10">
        <v>22.027799999999999</v>
      </c>
      <c r="U635" s="11">
        <f t="shared" si="37"/>
        <v>0.10060000000000002</v>
      </c>
      <c r="V635" s="10">
        <f t="shared" si="38"/>
        <v>-7.9200000000000159E-2</v>
      </c>
      <c r="W635" s="10">
        <f t="shared" si="39"/>
        <v>1.0699999999999932E-2</v>
      </c>
      <c r="X635" s="12"/>
    </row>
    <row r="636" spans="1:24" s="10" customFormat="1" x14ac:dyDescent="0.2">
      <c r="A636" s="10" t="s">
        <v>7506</v>
      </c>
      <c r="B636" s="10" t="s">
        <v>7507</v>
      </c>
      <c r="C636" s="10" t="s">
        <v>7508</v>
      </c>
      <c r="D636" s="10" t="s">
        <v>7509</v>
      </c>
      <c r="E636" s="10">
        <v>417</v>
      </c>
      <c r="F636" s="10" t="s">
        <v>9</v>
      </c>
      <c r="G636" s="10" t="s">
        <v>14</v>
      </c>
      <c r="H636" s="10" t="s">
        <v>7510</v>
      </c>
      <c r="I636" s="10">
        <v>0.99990000000000001</v>
      </c>
      <c r="J636" s="10">
        <v>461</v>
      </c>
      <c r="K636" s="11">
        <v>104212.63</v>
      </c>
      <c r="L636" s="10" t="s">
        <v>6689</v>
      </c>
      <c r="M636" s="10">
        <v>148885.82999999999</v>
      </c>
      <c r="N636" s="10">
        <f t="shared" si="36"/>
        <v>2</v>
      </c>
      <c r="O636" s="11">
        <v>16.6692</v>
      </c>
      <c r="P636" s="10" t="s">
        <v>6689</v>
      </c>
      <c r="Q636" s="10">
        <v>17.183800000000002</v>
      </c>
      <c r="R636" s="11">
        <v>16.6692</v>
      </c>
      <c r="S636" s="10">
        <v>16.7697</v>
      </c>
      <c r="T636" s="10">
        <v>17.183800000000002</v>
      </c>
      <c r="U636" s="11">
        <f t="shared" si="37"/>
        <v>0.10050000000000026</v>
      </c>
      <c r="V636" s="10">
        <f t="shared" si="38"/>
        <v>0.5146000000000015</v>
      </c>
      <c r="W636" s="10">
        <f t="shared" si="39"/>
        <v>0.30755000000000088</v>
      </c>
    </row>
    <row r="637" spans="1:24" s="10" customFormat="1" x14ac:dyDescent="0.2">
      <c r="A637" s="10" t="s">
        <v>5557</v>
      </c>
      <c r="B637" s="10" t="s">
        <v>5558</v>
      </c>
      <c r="C637" s="10" t="s">
        <v>5559</v>
      </c>
      <c r="D637" s="10" t="s">
        <v>5560</v>
      </c>
      <c r="E637" s="10">
        <v>596</v>
      </c>
      <c r="F637" s="10" t="s">
        <v>9</v>
      </c>
      <c r="G637" s="10" t="s">
        <v>14</v>
      </c>
      <c r="H637" s="10" t="s">
        <v>5561</v>
      </c>
      <c r="I637" s="10">
        <v>1</v>
      </c>
      <c r="J637" s="10">
        <v>1765</v>
      </c>
      <c r="K637" s="11">
        <v>2107755.7999999998</v>
      </c>
      <c r="L637" s="10">
        <v>2253307.2000000002</v>
      </c>
      <c r="M637" s="10">
        <v>2813097.8</v>
      </c>
      <c r="N637" s="10">
        <f t="shared" si="36"/>
        <v>3</v>
      </c>
      <c r="O637" s="11">
        <v>21.007300000000001</v>
      </c>
      <c r="P637" s="10">
        <v>21.1036</v>
      </c>
      <c r="Q637" s="10">
        <v>21.4237</v>
      </c>
      <c r="R637" s="11">
        <v>21.007300000000001</v>
      </c>
      <c r="S637" s="10">
        <v>21.1036</v>
      </c>
      <c r="T637" s="10">
        <v>21.4237</v>
      </c>
      <c r="U637" s="11">
        <f t="shared" si="37"/>
        <v>9.6299999999999386E-2</v>
      </c>
      <c r="V637" s="10">
        <f t="shared" si="38"/>
        <v>0.41639999999999944</v>
      </c>
      <c r="W637" s="10">
        <f t="shared" si="39"/>
        <v>0.25634999999999941</v>
      </c>
    </row>
    <row r="638" spans="1:24" s="10" customFormat="1" x14ac:dyDescent="0.2">
      <c r="A638" s="10" t="s">
        <v>3621</v>
      </c>
      <c r="B638" s="10" t="s">
        <v>3622</v>
      </c>
      <c r="C638" s="10" t="s">
        <v>3623</v>
      </c>
      <c r="D638" s="10" t="s">
        <v>3624</v>
      </c>
      <c r="E638" s="10">
        <v>151</v>
      </c>
      <c r="F638" s="10" t="s">
        <v>9</v>
      </c>
      <c r="G638" s="10" t="s">
        <v>14</v>
      </c>
      <c r="H638" s="10" t="s">
        <v>3625</v>
      </c>
      <c r="I638" s="10">
        <v>1</v>
      </c>
      <c r="J638" s="10">
        <v>1082</v>
      </c>
      <c r="K638" s="11">
        <v>1089609.8999999999</v>
      </c>
      <c r="L638" s="10">
        <v>1163051.6000000001</v>
      </c>
      <c r="M638" s="10">
        <v>1177810.3999999999</v>
      </c>
      <c r="N638" s="10">
        <f t="shared" si="36"/>
        <v>3</v>
      </c>
      <c r="O638" s="11">
        <v>20.055399999999999</v>
      </c>
      <c r="P638" s="10">
        <v>20.1495</v>
      </c>
      <c r="Q638" s="10">
        <v>20.1677</v>
      </c>
      <c r="R638" s="11">
        <v>20.055399999999999</v>
      </c>
      <c r="S638" s="10">
        <v>20.1495</v>
      </c>
      <c r="T638" s="10">
        <v>20.1677</v>
      </c>
      <c r="U638" s="11">
        <f t="shared" si="37"/>
        <v>9.4100000000000961E-2</v>
      </c>
      <c r="V638" s="10">
        <f t="shared" si="38"/>
        <v>0.11230000000000118</v>
      </c>
      <c r="W638" s="10">
        <f t="shared" si="39"/>
        <v>0.10320000000000107</v>
      </c>
    </row>
    <row r="639" spans="1:24" s="10" customFormat="1" x14ac:dyDescent="0.2">
      <c r="A639" s="10" t="s">
        <v>5802</v>
      </c>
      <c r="B639" s="10" t="s">
        <v>5803</v>
      </c>
      <c r="C639" s="10" t="s">
        <v>5804</v>
      </c>
      <c r="D639" s="10" t="s">
        <v>5805</v>
      </c>
      <c r="E639" s="10">
        <v>123</v>
      </c>
      <c r="F639" s="10" t="s">
        <v>9</v>
      </c>
      <c r="G639" s="10" t="s">
        <v>14</v>
      </c>
      <c r="H639" s="10" t="s">
        <v>5806</v>
      </c>
      <c r="I639" s="10">
        <v>0.99960000000000004</v>
      </c>
      <c r="J639" s="10">
        <v>1843</v>
      </c>
      <c r="K639" s="11">
        <v>923206.1</v>
      </c>
      <c r="L639" s="10">
        <v>985346.4</v>
      </c>
      <c r="M639" s="10">
        <v>1068568.1000000001</v>
      </c>
      <c r="N639" s="10">
        <f t="shared" si="36"/>
        <v>3</v>
      </c>
      <c r="O639" s="11">
        <v>19.816299999999998</v>
      </c>
      <c r="P639" s="10">
        <v>19.910299999999999</v>
      </c>
      <c r="Q639" s="10">
        <v>20.027200000000001</v>
      </c>
      <c r="R639" s="11">
        <v>19.816299999999998</v>
      </c>
      <c r="S639" s="10">
        <v>19.910299999999999</v>
      </c>
      <c r="T639" s="10">
        <v>20.027200000000001</v>
      </c>
      <c r="U639" s="11">
        <f t="shared" si="37"/>
        <v>9.4000000000001194E-2</v>
      </c>
      <c r="V639" s="10">
        <f t="shared" si="38"/>
        <v>0.21090000000000231</v>
      </c>
      <c r="W639" s="10">
        <f t="shared" si="39"/>
        <v>0.15245000000000175</v>
      </c>
    </row>
    <row r="640" spans="1:24" s="10" customFormat="1" x14ac:dyDescent="0.2">
      <c r="A640" s="10" t="s">
        <v>5162</v>
      </c>
      <c r="B640" s="10" t="s">
        <v>5163</v>
      </c>
      <c r="C640" s="10" t="s">
        <v>5164</v>
      </c>
      <c r="D640" s="10" t="s">
        <v>5165</v>
      </c>
      <c r="E640" s="10">
        <v>1369</v>
      </c>
      <c r="F640" s="10" t="s">
        <v>9</v>
      </c>
      <c r="G640" s="10" t="s">
        <v>14</v>
      </c>
      <c r="H640" s="10" t="s">
        <v>5166</v>
      </c>
      <c r="I640" s="10">
        <v>1</v>
      </c>
      <c r="J640" s="10">
        <v>1583</v>
      </c>
      <c r="K640" s="11">
        <v>149420.79999999999</v>
      </c>
      <c r="L640" s="10">
        <v>159270.31</v>
      </c>
      <c r="M640" s="10" t="s">
        <v>6689</v>
      </c>
      <c r="N640" s="10">
        <f t="shared" si="36"/>
        <v>2</v>
      </c>
      <c r="O640" s="11">
        <v>17.189</v>
      </c>
      <c r="P640" s="10">
        <v>17.281099999999999</v>
      </c>
      <c r="Q640" s="10" t="s">
        <v>6689</v>
      </c>
      <c r="R640" s="11">
        <v>17.189</v>
      </c>
      <c r="S640" s="10">
        <v>17.281099999999999</v>
      </c>
      <c r="T640" s="10">
        <v>14.5684</v>
      </c>
      <c r="U640" s="11">
        <f t="shared" si="37"/>
        <v>9.2099999999998516E-2</v>
      </c>
      <c r="V640" s="10">
        <f t="shared" si="38"/>
        <v>-2.6205999999999996</v>
      </c>
      <c r="W640" s="10">
        <f t="shared" si="39"/>
        <v>-1.2642500000000005</v>
      </c>
    </row>
    <row r="641" spans="1:24" s="10" customFormat="1" x14ac:dyDescent="0.2">
      <c r="A641" s="10" t="s">
        <v>4486</v>
      </c>
      <c r="B641" s="10" t="s">
        <v>4487</v>
      </c>
      <c r="C641" s="10" t="s">
        <v>4488</v>
      </c>
      <c r="D641" s="10" t="s">
        <v>4489</v>
      </c>
      <c r="E641" s="10">
        <v>837</v>
      </c>
      <c r="F641" s="10" t="s">
        <v>9</v>
      </c>
      <c r="G641" s="10" t="s">
        <v>14</v>
      </c>
      <c r="H641" s="10" t="s">
        <v>4490</v>
      </c>
      <c r="I641" s="10">
        <v>1</v>
      </c>
      <c r="J641" s="10">
        <v>1330</v>
      </c>
      <c r="K641" s="11">
        <v>619094.19999999995</v>
      </c>
      <c r="L641" s="10">
        <v>659851.9</v>
      </c>
      <c r="M641" s="10">
        <v>887078.9</v>
      </c>
      <c r="N641" s="10">
        <f t="shared" si="36"/>
        <v>3</v>
      </c>
      <c r="O641" s="11">
        <v>19.239799999999999</v>
      </c>
      <c r="P641" s="10">
        <v>19.331800000000001</v>
      </c>
      <c r="Q641" s="10">
        <v>19.758700000000001</v>
      </c>
      <c r="R641" s="11">
        <v>19.239799999999999</v>
      </c>
      <c r="S641" s="10">
        <v>19.331800000000001</v>
      </c>
      <c r="T641" s="10">
        <v>19.758700000000001</v>
      </c>
      <c r="U641" s="11">
        <f t="shared" si="37"/>
        <v>9.2000000000002302E-2</v>
      </c>
      <c r="V641" s="10">
        <f t="shared" si="38"/>
        <v>0.51890000000000214</v>
      </c>
      <c r="W641" s="10">
        <f t="shared" si="39"/>
        <v>0.30545000000000222</v>
      </c>
    </row>
    <row r="642" spans="1:24" s="10" customFormat="1" x14ac:dyDescent="0.2">
      <c r="A642" s="10" t="s">
        <v>3211</v>
      </c>
      <c r="B642" s="10" t="s">
        <v>3212</v>
      </c>
      <c r="C642" s="10" t="s">
        <v>3213</v>
      </c>
      <c r="D642" s="10" t="s">
        <v>3214</v>
      </c>
      <c r="E642" s="10">
        <v>953</v>
      </c>
      <c r="F642" s="10" t="s">
        <v>9</v>
      </c>
      <c r="G642" s="10" t="s">
        <v>14</v>
      </c>
      <c r="H642" s="10" t="s">
        <v>3215</v>
      </c>
      <c r="I642" s="10">
        <v>1</v>
      </c>
      <c r="J642" s="10">
        <v>971</v>
      </c>
      <c r="K642" s="11">
        <v>744561.75</v>
      </c>
      <c r="L642" s="10">
        <v>792651.5</v>
      </c>
      <c r="M642" s="10">
        <v>823863.56</v>
      </c>
      <c r="N642" s="10">
        <f t="shared" si="36"/>
        <v>3</v>
      </c>
      <c r="O642" s="11">
        <v>19.506</v>
      </c>
      <c r="P642" s="10">
        <v>19.596299999999999</v>
      </c>
      <c r="Q642" s="10">
        <v>19.652000000000001</v>
      </c>
      <c r="R642" s="11">
        <v>19.506</v>
      </c>
      <c r="S642" s="10">
        <v>19.596299999999999</v>
      </c>
      <c r="T642" s="10">
        <v>19.652000000000001</v>
      </c>
      <c r="U642" s="11">
        <f t="shared" si="37"/>
        <v>9.0299999999999159E-2</v>
      </c>
      <c r="V642" s="10">
        <f t="shared" si="38"/>
        <v>0.1460000000000008</v>
      </c>
      <c r="W642" s="10">
        <f t="shared" si="39"/>
        <v>0.11814999999999998</v>
      </c>
    </row>
    <row r="643" spans="1:24" s="10" customFormat="1" x14ac:dyDescent="0.2">
      <c r="A643" s="10" t="s">
        <v>381</v>
      </c>
      <c r="B643" s="10" t="s">
        <v>382</v>
      </c>
      <c r="C643" s="10" t="s">
        <v>383</v>
      </c>
      <c r="D643" s="10" t="s">
        <v>384</v>
      </c>
      <c r="E643" s="10">
        <v>530</v>
      </c>
      <c r="F643" s="10" t="s">
        <v>9</v>
      </c>
      <c r="G643" s="10" t="s">
        <v>14</v>
      </c>
      <c r="H643" s="10" t="s">
        <v>385</v>
      </c>
      <c r="I643" s="10">
        <v>1</v>
      </c>
      <c r="J643" s="10">
        <v>123</v>
      </c>
      <c r="K643" s="11">
        <v>3541439.2</v>
      </c>
      <c r="L643" s="10">
        <v>3768847.2</v>
      </c>
      <c r="M643" s="10">
        <v>2770696</v>
      </c>
      <c r="N643" s="10">
        <f t="shared" ref="N643:N706" si="40">COUNT(K643:M643)</f>
        <v>3</v>
      </c>
      <c r="O643" s="11">
        <v>21.7559</v>
      </c>
      <c r="P643" s="10">
        <v>21.845700000000001</v>
      </c>
      <c r="Q643" s="10">
        <v>21.401800000000001</v>
      </c>
      <c r="R643" s="11">
        <v>21.7559</v>
      </c>
      <c r="S643" s="10">
        <v>21.845700000000001</v>
      </c>
      <c r="T643" s="10">
        <v>21.401800000000001</v>
      </c>
      <c r="U643" s="11">
        <f t="shared" ref="U643:U706" si="41">S643-R643</f>
        <v>8.9800000000000324E-2</v>
      </c>
      <c r="V643" s="10">
        <f t="shared" ref="V643:V706" si="42">T643-R643</f>
        <v>-0.35409999999999897</v>
      </c>
      <c r="W643" s="10">
        <f t="shared" ref="W643:W706" si="43">AVERAGE(U643:V643)</f>
        <v>-0.13214999999999932</v>
      </c>
    </row>
    <row r="644" spans="1:24" s="10" customFormat="1" x14ac:dyDescent="0.2">
      <c r="A644" s="10" t="s">
        <v>5987</v>
      </c>
      <c r="B644" s="10" t="s">
        <v>5988</v>
      </c>
      <c r="C644" s="10" t="s">
        <v>5989</v>
      </c>
      <c r="D644" s="10" t="s">
        <v>5990</v>
      </c>
      <c r="E644" s="10">
        <v>944</v>
      </c>
      <c r="F644" s="10" t="s">
        <v>9</v>
      </c>
      <c r="G644" s="10" t="s">
        <v>14</v>
      </c>
      <c r="H644" s="10" t="s">
        <v>5991</v>
      </c>
      <c r="I644" s="10">
        <v>1</v>
      </c>
      <c r="J644" s="10">
        <v>1924</v>
      </c>
      <c r="K644" s="11">
        <v>201372.53</v>
      </c>
      <c r="L644" s="10">
        <v>214305.73</v>
      </c>
      <c r="M644" s="10">
        <v>173251.4</v>
      </c>
      <c r="N644" s="10">
        <f t="shared" si="40"/>
        <v>3</v>
      </c>
      <c r="O644" s="11">
        <v>17.619499999999999</v>
      </c>
      <c r="P644" s="10">
        <v>17.709299999999999</v>
      </c>
      <c r="Q644" s="10">
        <v>17.4025</v>
      </c>
      <c r="R644" s="11">
        <v>17.619499999999999</v>
      </c>
      <c r="S644" s="10">
        <v>17.709299999999999</v>
      </c>
      <c r="T644" s="10">
        <v>17.4025</v>
      </c>
      <c r="U644" s="11">
        <f t="shared" si="41"/>
        <v>8.9800000000000324E-2</v>
      </c>
      <c r="V644" s="10">
        <f t="shared" si="42"/>
        <v>-0.21699999999999875</v>
      </c>
      <c r="W644" s="10">
        <f t="shared" si="43"/>
        <v>-6.3599999999999213E-2</v>
      </c>
    </row>
    <row r="645" spans="1:24" s="10" customFormat="1" x14ac:dyDescent="0.2">
      <c r="A645" s="10" t="s">
        <v>1751</v>
      </c>
      <c r="B645" s="10" t="s">
        <v>1752</v>
      </c>
      <c r="C645" s="10" t="s">
        <v>1753</v>
      </c>
      <c r="D645" s="10" t="s">
        <v>1754</v>
      </c>
      <c r="E645" s="10">
        <v>633</v>
      </c>
      <c r="F645" s="10" t="s">
        <v>9</v>
      </c>
      <c r="G645" s="10" t="s">
        <v>14</v>
      </c>
      <c r="H645" s="10" t="s">
        <v>1755</v>
      </c>
      <c r="I645" s="10">
        <v>1</v>
      </c>
      <c r="J645" s="10">
        <v>561</v>
      </c>
      <c r="K645" s="11">
        <v>51720.226999999999</v>
      </c>
      <c r="L645" s="10" t="s">
        <v>6689</v>
      </c>
      <c r="M645" s="10">
        <v>79731.195000000007</v>
      </c>
      <c r="N645" s="10">
        <f t="shared" si="40"/>
        <v>2</v>
      </c>
      <c r="O645" s="11">
        <v>15.6584</v>
      </c>
      <c r="P645" s="10" t="s">
        <v>6689</v>
      </c>
      <c r="Q645" s="10">
        <v>16.282900000000001</v>
      </c>
      <c r="R645" s="11">
        <v>15.6584</v>
      </c>
      <c r="S645" s="10">
        <v>15.7475</v>
      </c>
      <c r="T645" s="10">
        <v>16.282900000000001</v>
      </c>
      <c r="U645" s="11">
        <f t="shared" si="41"/>
        <v>8.9100000000000179E-2</v>
      </c>
      <c r="V645" s="10">
        <f t="shared" si="42"/>
        <v>0.62450000000000117</v>
      </c>
      <c r="W645" s="10">
        <f t="shared" si="43"/>
        <v>0.35680000000000067</v>
      </c>
    </row>
    <row r="646" spans="1:24" s="10" customFormat="1" x14ac:dyDescent="0.2">
      <c r="A646" s="10" t="s">
        <v>3511</v>
      </c>
      <c r="B646" s="10" t="s">
        <v>3512</v>
      </c>
      <c r="C646" s="10" t="s">
        <v>3513</v>
      </c>
      <c r="D646" s="10" t="s">
        <v>3514</v>
      </c>
      <c r="E646" s="10">
        <v>193</v>
      </c>
      <c r="F646" s="10" t="s">
        <v>9</v>
      </c>
      <c r="G646" s="10" t="s">
        <v>14</v>
      </c>
      <c r="H646" s="10" t="s">
        <v>3515</v>
      </c>
      <c r="I646" s="10">
        <v>1</v>
      </c>
      <c r="J646" s="10">
        <v>1054</v>
      </c>
      <c r="K646" s="11">
        <v>606528</v>
      </c>
      <c r="L646" s="10">
        <v>643499.43999999994</v>
      </c>
      <c r="M646" s="10">
        <v>691797.5</v>
      </c>
      <c r="N646" s="10">
        <f t="shared" si="40"/>
        <v>3</v>
      </c>
      <c r="O646" s="11">
        <v>19.2102</v>
      </c>
      <c r="P646" s="10">
        <v>19.2956</v>
      </c>
      <c r="Q646" s="10">
        <v>19.399999999999999</v>
      </c>
      <c r="R646" s="11">
        <v>19.2102</v>
      </c>
      <c r="S646" s="10">
        <v>19.2956</v>
      </c>
      <c r="T646" s="10">
        <v>19.399999999999999</v>
      </c>
      <c r="U646" s="11">
        <f t="shared" si="41"/>
        <v>8.539999999999992E-2</v>
      </c>
      <c r="V646" s="10">
        <f t="shared" si="42"/>
        <v>0.18979999999999819</v>
      </c>
      <c r="W646" s="10">
        <f t="shared" si="43"/>
        <v>0.13759999999999906</v>
      </c>
    </row>
    <row r="647" spans="1:24" s="10" customFormat="1" x14ac:dyDescent="0.2">
      <c r="A647" s="10" t="s">
        <v>1506</v>
      </c>
      <c r="B647" s="10" t="s">
        <v>1507</v>
      </c>
      <c r="C647" s="10" t="s">
        <v>1508</v>
      </c>
      <c r="D647" s="10" t="s">
        <v>1509</v>
      </c>
      <c r="E647" s="10">
        <v>858</v>
      </c>
      <c r="F647" s="10" t="s">
        <v>9</v>
      </c>
      <c r="G647" s="10" t="s">
        <v>14</v>
      </c>
      <c r="H647" s="10" t="s">
        <v>1510</v>
      </c>
      <c r="I647" s="10">
        <v>1</v>
      </c>
      <c r="J647" s="10">
        <v>490</v>
      </c>
      <c r="K647" s="13">
        <v>13212788</v>
      </c>
      <c r="L647" s="12">
        <v>13995758</v>
      </c>
      <c r="M647" s="12">
        <v>11285548</v>
      </c>
      <c r="N647" s="10">
        <f t="shared" si="40"/>
        <v>3</v>
      </c>
      <c r="O647" s="11">
        <v>23.654</v>
      </c>
      <c r="P647" s="10">
        <v>23.738900000000001</v>
      </c>
      <c r="Q647" s="10">
        <v>23.4298</v>
      </c>
      <c r="R647" s="11">
        <v>23.654</v>
      </c>
      <c r="S647" s="10">
        <v>23.738900000000001</v>
      </c>
      <c r="T647" s="10">
        <v>23.4298</v>
      </c>
      <c r="U647" s="11">
        <f t="shared" si="41"/>
        <v>8.4900000000001086E-2</v>
      </c>
      <c r="V647" s="10">
        <f t="shared" si="42"/>
        <v>-0.22419999999999973</v>
      </c>
      <c r="W647" s="10">
        <f t="shared" si="43"/>
        <v>-6.9649999999999324E-2</v>
      </c>
      <c r="X647" s="12"/>
    </row>
    <row r="648" spans="1:24" s="10" customFormat="1" x14ac:dyDescent="0.2">
      <c r="A648" s="10" t="s">
        <v>4701</v>
      </c>
      <c r="B648" s="10" t="s">
        <v>4702</v>
      </c>
      <c r="C648" s="10" t="s">
        <v>4703</v>
      </c>
      <c r="D648" s="10" t="s">
        <v>4704</v>
      </c>
      <c r="E648" s="10">
        <v>972</v>
      </c>
      <c r="F648" s="10" t="s">
        <v>9</v>
      </c>
      <c r="G648" s="10" t="s">
        <v>14</v>
      </c>
      <c r="H648" s="10" t="s">
        <v>4705</v>
      </c>
      <c r="I648" s="10">
        <v>1</v>
      </c>
      <c r="J648" s="10">
        <v>1391</v>
      </c>
      <c r="K648" s="11">
        <v>591621.9</v>
      </c>
      <c r="L648" s="10">
        <v>627196.9</v>
      </c>
      <c r="M648" s="10">
        <v>609131.1</v>
      </c>
      <c r="N648" s="10">
        <f t="shared" si="40"/>
        <v>3</v>
      </c>
      <c r="O648" s="11">
        <v>19.174299999999999</v>
      </c>
      <c r="P648" s="10">
        <v>19.258600000000001</v>
      </c>
      <c r="Q648" s="10">
        <v>19.2164</v>
      </c>
      <c r="R648" s="11">
        <v>19.174299999999999</v>
      </c>
      <c r="S648" s="10">
        <v>19.258600000000001</v>
      </c>
      <c r="T648" s="10">
        <v>19.2164</v>
      </c>
      <c r="U648" s="11">
        <f t="shared" si="41"/>
        <v>8.4300000000002484E-2</v>
      </c>
      <c r="V648" s="10">
        <f t="shared" si="42"/>
        <v>4.2100000000001359E-2</v>
      </c>
      <c r="W648" s="10">
        <f t="shared" si="43"/>
        <v>6.3200000000001921E-2</v>
      </c>
    </row>
    <row r="649" spans="1:24" s="10" customFormat="1" x14ac:dyDescent="0.2">
      <c r="A649" s="10" t="s">
        <v>1971</v>
      </c>
      <c r="B649" s="10" t="s">
        <v>1972</v>
      </c>
      <c r="C649" s="10" t="s">
        <v>1973</v>
      </c>
      <c r="D649" s="10" t="s">
        <v>1974</v>
      </c>
      <c r="E649" s="10">
        <v>427</v>
      </c>
      <c r="F649" s="10" t="s">
        <v>9</v>
      </c>
      <c r="G649" s="10" t="s">
        <v>14</v>
      </c>
      <c r="H649" s="10" t="s">
        <v>1975</v>
      </c>
      <c r="I649" s="10">
        <v>1</v>
      </c>
      <c r="J649" s="10">
        <v>634</v>
      </c>
      <c r="K649" s="11">
        <v>869851.1</v>
      </c>
      <c r="L649" s="10">
        <v>920025.56</v>
      </c>
      <c r="M649" s="10">
        <v>563871.4</v>
      </c>
      <c r="N649" s="10">
        <f t="shared" si="40"/>
        <v>3</v>
      </c>
      <c r="O649" s="11">
        <v>19.730399999999999</v>
      </c>
      <c r="P649" s="10">
        <v>19.811299999999999</v>
      </c>
      <c r="Q649" s="10">
        <v>19.105</v>
      </c>
      <c r="R649" s="11">
        <v>19.730399999999999</v>
      </c>
      <c r="S649" s="10">
        <v>19.811299999999999</v>
      </c>
      <c r="T649" s="10">
        <v>19.105</v>
      </c>
      <c r="U649" s="11">
        <f t="shared" si="41"/>
        <v>8.089999999999975E-2</v>
      </c>
      <c r="V649" s="10">
        <f t="shared" si="42"/>
        <v>-0.62539999999999907</v>
      </c>
      <c r="W649" s="10">
        <f t="shared" si="43"/>
        <v>-0.27224999999999966</v>
      </c>
    </row>
    <row r="650" spans="1:24" s="10" customFormat="1" x14ac:dyDescent="0.2">
      <c r="A650" s="10" t="s">
        <v>1491</v>
      </c>
      <c r="B650" s="10" t="s">
        <v>1492</v>
      </c>
      <c r="C650" s="10" t="s">
        <v>1493</v>
      </c>
      <c r="D650" s="10" t="s">
        <v>1494</v>
      </c>
      <c r="E650" s="10">
        <v>169</v>
      </c>
      <c r="F650" s="10" t="s">
        <v>9</v>
      </c>
      <c r="G650" s="10" t="s">
        <v>14</v>
      </c>
      <c r="H650" s="10" t="s">
        <v>1495</v>
      </c>
      <c r="I650" s="10">
        <v>1</v>
      </c>
      <c r="J650" s="10">
        <v>487</v>
      </c>
      <c r="K650" s="11">
        <v>209470.05</v>
      </c>
      <c r="L650" s="10">
        <v>221399.94</v>
      </c>
      <c r="M650" s="10">
        <v>266361.88</v>
      </c>
      <c r="N650" s="10">
        <f t="shared" si="40"/>
        <v>3</v>
      </c>
      <c r="O650" s="11">
        <v>17.676400000000001</v>
      </c>
      <c r="P650" s="10">
        <v>17.7563</v>
      </c>
      <c r="Q650" s="10">
        <v>18.023</v>
      </c>
      <c r="R650" s="11">
        <v>17.676400000000001</v>
      </c>
      <c r="S650" s="10">
        <v>17.7563</v>
      </c>
      <c r="T650" s="10">
        <v>18.023</v>
      </c>
      <c r="U650" s="11">
        <f t="shared" si="41"/>
        <v>7.9899999999998528E-2</v>
      </c>
      <c r="V650" s="10">
        <f t="shared" si="42"/>
        <v>0.34659999999999869</v>
      </c>
      <c r="W650" s="10">
        <f t="shared" si="43"/>
        <v>0.21324999999999861</v>
      </c>
    </row>
    <row r="651" spans="1:24" s="10" customFormat="1" x14ac:dyDescent="0.2">
      <c r="A651" s="10" t="s">
        <v>4796</v>
      </c>
      <c r="B651" s="10" t="s">
        <v>4797</v>
      </c>
      <c r="C651" s="10" t="s">
        <v>4798</v>
      </c>
      <c r="D651" s="10" t="s">
        <v>4799</v>
      </c>
      <c r="E651" s="10">
        <v>765</v>
      </c>
      <c r="F651" s="10" t="s">
        <v>9</v>
      </c>
      <c r="G651" s="10" t="s">
        <v>14</v>
      </c>
      <c r="H651" s="10" t="s">
        <v>4800</v>
      </c>
      <c r="I651" s="10">
        <v>1</v>
      </c>
      <c r="J651" s="10">
        <v>1421</v>
      </c>
      <c r="K651" s="11">
        <v>452523.47</v>
      </c>
      <c r="L651" s="10">
        <v>478204.1</v>
      </c>
      <c r="M651" s="10">
        <v>493847.6</v>
      </c>
      <c r="N651" s="10">
        <f t="shared" si="40"/>
        <v>3</v>
      </c>
      <c r="O651" s="11">
        <v>18.787600000000001</v>
      </c>
      <c r="P651" s="10">
        <v>18.8673</v>
      </c>
      <c r="Q651" s="10">
        <v>18.913699999999999</v>
      </c>
      <c r="R651" s="11">
        <v>18.787600000000001</v>
      </c>
      <c r="S651" s="10">
        <v>18.8673</v>
      </c>
      <c r="T651" s="10">
        <v>18.913699999999999</v>
      </c>
      <c r="U651" s="11">
        <f t="shared" si="41"/>
        <v>7.9699999999998994E-2</v>
      </c>
      <c r="V651" s="10">
        <f t="shared" si="42"/>
        <v>0.12609999999999744</v>
      </c>
      <c r="W651" s="10">
        <f t="shared" si="43"/>
        <v>0.10289999999999822</v>
      </c>
    </row>
    <row r="652" spans="1:24" s="10" customFormat="1" x14ac:dyDescent="0.2">
      <c r="A652" s="10" t="s">
        <v>366</v>
      </c>
      <c r="B652" s="10" t="s">
        <v>367</v>
      </c>
      <c r="C652" s="10" t="s">
        <v>368</v>
      </c>
      <c r="D652" s="10" t="s">
        <v>369</v>
      </c>
      <c r="E652" s="10">
        <v>399</v>
      </c>
      <c r="F652" s="10" t="s">
        <v>9</v>
      </c>
      <c r="G652" s="10" t="s">
        <v>14</v>
      </c>
      <c r="H652" s="10" t="s">
        <v>370</v>
      </c>
      <c r="I652" s="10">
        <v>1</v>
      </c>
      <c r="J652" s="10">
        <v>119</v>
      </c>
      <c r="K652" s="11">
        <v>319949.65999999997</v>
      </c>
      <c r="L652" s="10">
        <v>338024.9</v>
      </c>
      <c r="M652" s="10">
        <v>304613.62</v>
      </c>
      <c r="N652" s="10">
        <f t="shared" si="40"/>
        <v>3</v>
      </c>
      <c r="O652" s="11">
        <v>18.287500000000001</v>
      </c>
      <c r="P652" s="10">
        <v>18.366800000000001</v>
      </c>
      <c r="Q652" s="10">
        <v>18.2166</v>
      </c>
      <c r="R652" s="11">
        <v>18.287500000000001</v>
      </c>
      <c r="S652" s="10">
        <v>18.366800000000001</v>
      </c>
      <c r="T652" s="10">
        <v>18.2166</v>
      </c>
      <c r="U652" s="11">
        <f t="shared" si="41"/>
        <v>7.9299999999999926E-2</v>
      </c>
      <c r="V652" s="10">
        <f t="shared" si="42"/>
        <v>-7.0900000000001739E-2</v>
      </c>
      <c r="W652" s="10">
        <f t="shared" si="43"/>
        <v>4.1999999999990933E-3</v>
      </c>
    </row>
    <row r="653" spans="1:24" s="10" customFormat="1" x14ac:dyDescent="0.2">
      <c r="A653" s="10" t="s">
        <v>426</v>
      </c>
      <c r="B653" s="10" t="s">
        <v>427</v>
      </c>
      <c r="C653" s="10" t="s">
        <v>428</v>
      </c>
      <c r="D653" s="10" t="s">
        <v>429</v>
      </c>
      <c r="E653" s="10">
        <v>434</v>
      </c>
      <c r="F653" s="10" t="s">
        <v>9</v>
      </c>
      <c r="G653" s="10" t="s">
        <v>14</v>
      </c>
      <c r="H653" s="10" t="s">
        <v>430</v>
      </c>
      <c r="I653" s="10">
        <v>1</v>
      </c>
      <c r="J653" s="10">
        <v>141</v>
      </c>
      <c r="K653" s="11">
        <v>385943.66</v>
      </c>
      <c r="L653" s="10">
        <v>407622.84</v>
      </c>
      <c r="M653" s="10">
        <v>240843.73</v>
      </c>
      <c r="N653" s="10">
        <f t="shared" si="40"/>
        <v>3</v>
      </c>
      <c r="O653" s="11">
        <v>18.558</v>
      </c>
      <c r="P653" s="10">
        <v>18.636900000000001</v>
      </c>
      <c r="Q653" s="10">
        <v>17.877700000000001</v>
      </c>
      <c r="R653" s="11">
        <v>18.558</v>
      </c>
      <c r="S653" s="10">
        <v>18.636900000000001</v>
      </c>
      <c r="T653" s="10">
        <v>17.877700000000001</v>
      </c>
      <c r="U653" s="11">
        <f t="shared" si="41"/>
        <v>7.8900000000000858E-2</v>
      </c>
      <c r="V653" s="10">
        <f t="shared" si="42"/>
        <v>-0.68029999999999902</v>
      </c>
      <c r="W653" s="10">
        <f t="shared" si="43"/>
        <v>-0.30069999999999908</v>
      </c>
    </row>
    <row r="654" spans="1:24" s="10" customFormat="1" x14ac:dyDescent="0.2">
      <c r="A654" s="10" t="s">
        <v>3731</v>
      </c>
      <c r="B654" s="10" t="s">
        <v>3732</v>
      </c>
      <c r="C654" s="10" t="s">
        <v>3733</v>
      </c>
      <c r="D654" s="10" t="s">
        <v>3734</v>
      </c>
      <c r="E654" s="10">
        <v>115</v>
      </c>
      <c r="F654" s="10" t="s">
        <v>9</v>
      </c>
      <c r="G654" s="10" t="s">
        <v>14</v>
      </c>
      <c r="H654" s="10" t="s">
        <v>3735</v>
      </c>
      <c r="I654" s="10">
        <v>1</v>
      </c>
      <c r="J654" s="10">
        <v>1107</v>
      </c>
      <c r="K654" s="11">
        <v>1417557.9</v>
      </c>
      <c r="L654" s="10">
        <v>1497135.2</v>
      </c>
      <c r="M654" s="10">
        <v>1696166.5</v>
      </c>
      <c r="N654" s="10">
        <f t="shared" si="40"/>
        <v>3</v>
      </c>
      <c r="O654" s="11">
        <v>20.434999999999999</v>
      </c>
      <c r="P654" s="10">
        <v>20.5138</v>
      </c>
      <c r="Q654" s="10">
        <v>20.6938</v>
      </c>
      <c r="R654" s="11">
        <v>20.434999999999999</v>
      </c>
      <c r="S654" s="10">
        <v>20.5138</v>
      </c>
      <c r="T654" s="10">
        <v>20.6938</v>
      </c>
      <c r="U654" s="11">
        <f t="shared" si="41"/>
        <v>7.8800000000001091E-2</v>
      </c>
      <c r="V654" s="10">
        <f t="shared" si="42"/>
        <v>0.25880000000000081</v>
      </c>
      <c r="W654" s="10">
        <f t="shared" si="43"/>
        <v>0.16880000000000095</v>
      </c>
    </row>
    <row r="655" spans="1:24" s="10" customFormat="1" x14ac:dyDescent="0.2">
      <c r="A655" s="10" t="s">
        <v>3086</v>
      </c>
      <c r="B655" s="10" t="s">
        <v>3087</v>
      </c>
      <c r="C655" s="10" t="s">
        <v>3088</v>
      </c>
      <c r="D655" s="10" t="s">
        <v>3089</v>
      </c>
      <c r="E655" s="10">
        <v>246</v>
      </c>
      <c r="F655" s="10" t="s">
        <v>9</v>
      </c>
      <c r="G655" s="10" t="s">
        <v>14</v>
      </c>
      <c r="H655" s="10" t="s">
        <v>3090</v>
      </c>
      <c r="I655" s="10">
        <v>1</v>
      </c>
      <c r="J655" s="10">
        <v>942</v>
      </c>
      <c r="K655" s="11">
        <v>597834</v>
      </c>
      <c r="L655" s="10">
        <v>630531.5</v>
      </c>
      <c r="M655" s="10">
        <v>508800.6</v>
      </c>
      <c r="N655" s="10">
        <f t="shared" si="40"/>
        <v>3</v>
      </c>
      <c r="O655" s="11">
        <v>19.189399999999999</v>
      </c>
      <c r="P655" s="10">
        <v>19.266200000000001</v>
      </c>
      <c r="Q655" s="10">
        <v>18.956700000000001</v>
      </c>
      <c r="R655" s="11">
        <v>19.189399999999999</v>
      </c>
      <c r="S655" s="10">
        <v>19.266200000000001</v>
      </c>
      <c r="T655" s="10">
        <v>18.956700000000001</v>
      </c>
      <c r="U655" s="11">
        <f t="shared" si="41"/>
        <v>7.68000000000022E-2</v>
      </c>
      <c r="V655" s="10">
        <f t="shared" si="42"/>
        <v>-0.23269999999999769</v>
      </c>
      <c r="W655" s="10">
        <f t="shared" si="43"/>
        <v>-7.7949999999997743E-2</v>
      </c>
    </row>
    <row r="656" spans="1:24" s="10" customFormat="1" x14ac:dyDescent="0.2">
      <c r="A656" s="10" t="s">
        <v>4356</v>
      </c>
      <c r="B656" s="10" t="s">
        <v>4357</v>
      </c>
      <c r="C656" s="10" t="s">
        <v>4358</v>
      </c>
      <c r="D656" s="10" t="s">
        <v>4359</v>
      </c>
      <c r="E656" s="10">
        <v>320</v>
      </c>
      <c r="F656" s="10" t="s">
        <v>9</v>
      </c>
      <c r="G656" s="10" t="s">
        <v>14</v>
      </c>
      <c r="H656" s="10" t="s">
        <v>4360</v>
      </c>
      <c r="I656" s="10">
        <v>1</v>
      </c>
      <c r="J656" s="10">
        <v>1289</v>
      </c>
      <c r="K656" s="11">
        <v>723268.7</v>
      </c>
      <c r="L656" s="10">
        <v>762807.5</v>
      </c>
      <c r="M656" s="10">
        <v>981336.75</v>
      </c>
      <c r="N656" s="10">
        <f t="shared" si="40"/>
        <v>3</v>
      </c>
      <c r="O656" s="11">
        <v>19.464200000000002</v>
      </c>
      <c r="P656" s="10">
        <v>19.541</v>
      </c>
      <c r="Q656" s="10">
        <v>19.904399999999999</v>
      </c>
      <c r="R656" s="11">
        <v>19.464200000000002</v>
      </c>
      <c r="S656" s="10">
        <v>19.541</v>
      </c>
      <c r="T656" s="10">
        <v>19.904399999999999</v>
      </c>
      <c r="U656" s="11">
        <f t="shared" si="41"/>
        <v>7.6799999999998647E-2</v>
      </c>
      <c r="V656" s="10">
        <f t="shared" si="42"/>
        <v>0.44019999999999726</v>
      </c>
      <c r="W656" s="10">
        <f t="shared" si="43"/>
        <v>0.25849999999999795</v>
      </c>
    </row>
    <row r="657" spans="1:24" s="10" customFormat="1" x14ac:dyDescent="0.2">
      <c r="A657" s="10" t="s">
        <v>2801</v>
      </c>
      <c r="B657" s="10" t="s">
        <v>2802</v>
      </c>
      <c r="C657" s="10" t="s">
        <v>2803</v>
      </c>
      <c r="D657" s="10" t="s">
        <v>2804</v>
      </c>
      <c r="E657" s="10">
        <v>160</v>
      </c>
      <c r="F657" s="10" t="s">
        <v>9</v>
      </c>
      <c r="G657" s="10" t="s">
        <v>14</v>
      </c>
      <c r="H657" s="10" t="s">
        <v>2805</v>
      </c>
      <c r="I657" s="10">
        <v>1</v>
      </c>
      <c r="J657" s="10">
        <v>854</v>
      </c>
      <c r="K657" s="11">
        <v>657175.80000000005</v>
      </c>
      <c r="L657" s="10">
        <v>692765.5</v>
      </c>
      <c r="M657" s="10">
        <v>1226739.2</v>
      </c>
      <c r="N657" s="10">
        <f t="shared" si="40"/>
        <v>3</v>
      </c>
      <c r="O657" s="11">
        <v>19.325900000000001</v>
      </c>
      <c r="P657" s="10">
        <v>19.402000000000001</v>
      </c>
      <c r="Q657" s="10">
        <v>20.226400000000002</v>
      </c>
      <c r="R657" s="11">
        <v>19.325900000000001</v>
      </c>
      <c r="S657" s="10">
        <v>19.402000000000001</v>
      </c>
      <c r="T657" s="10">
        <v>20.226400000000002</v>
      </c>
      <c r="U657" s="11">
        <f t="shared" si="41"/>
        <v>7.6100000000000279E-2</v>
      </c>
      <c r="V657" s="10">
        <f t="shared" si="42"/>
        <v>0.90050000000000097</v>
      </c>
      <c r="W657" s="10">
        <f t="shared" si="43"/>
        <v>0.48830000000000062</v>
      </c>
    </row>
    <row r="658" spans="1:24" s="10" customFormat="1" x14ac:dyDescent="0.2">
      <c r="A658" s="10" t="s">
        <v>6072</v>
      </c>
      <c r="B658" s="10" t="s">
        <v>6073</v>
      </c>
      <c r="C658" s="10" t="s">
        <v>6074</v>
      </c>
      <c r="D658" s="10" t="s">
        <v>6075</v>
      </c>
      <c r="E658" s="10">
        <v>96</v>
      </c>
      <c r="F658" s="10" t="s">
        <v>9</v>
      </c>
      <c r="G658" s="10" t="s">
        <v>14</v>
      </c>
      <c r="H658" s="10" t="s">
        <v>6076</v>
      </c>
      <c r="I658" s="10">
        <v>0.99990000000000001</v>
      </c>
      <c r="J658" s="10">
        <v>1967</v>
      </c>
      <c r="K658" s="11">
        <v>63903.527000000002</v>
      </c>
      <c r="L658" s="10" t="s">
        <v>6689</v>
      </c>
      <c r="M658" s="10">
        <v>86218.42</v>
      </c>
      <c r="N658" s="10">
        <f t="shared" si="40"/>
        <v>2</v>
      </c>
      <c r="O658" s="11">
        <v>15.9636</v>
      </c>
      <c r="P658" s="10" t="s">
        <v>6689</v>
      </c>
      <c r="Q658" s="10">
        <v>16.395700000000001</v>
      </c>
      <c r="R658" s="11">
        <v>15.9636</v>
      </c>
      <c r="S658" s="10">
        <v>16.039200000000001</v>
      </c>
      <c r="T658" s="10">
        <v>16.395700000000001</v>
      </c>
      <c r="U658" s="11">
        <f t="shared" si="41"/>
        <v>7.5600000000001444E-2</v>
      </c>
      <c r="V658" s="10">
        <f t="shared" si="42"/>
        <v>0.43210000000000193</v>
      </c>
      <c r="W658" s="10">
        <f t="shared" si="43"/>
        <v>0.25385000000000169</v>
      </c>
    </row>
    <row r="659" spans="1:24" s="10" customFormat="1" x14ac:dyDescent="0.2">
      <c r="A659" s="10" t="s">
        <v>6936</v>
      </c>
      <c r="B659" s="10" t="s">
        <v>6937</v>
      </c>
      <c r="C659" s="10" t="s">
        <v>6938</v>
      </c>
      <c r="D659" s="10" t="s">
        <v>6939</v>
      </c>
      <c r="E659" s="10">
        <v>226</v>
      </c>
      <c r="F659" s="10" t="s">
        <v>9</v>
      </c>
      <c r="G659" s="10" t="s">
        <v>14</v>
      </c>
      <c r="H659" s="10" t="s">
        <v>6940</v>
      </c>
      <c r="I659" s="10">
        <v>1</v>
      </c>
      <c r="J659" s="10">
        <v>530</v>
      </c>
      <c r="K659" s="11">
        <v>5329829</v>
      </c>
      <c r="L659" s="10">
        <v>5614780</v>
      </c>
      <c r="M659" s="10">
        <v>6300569</v>
      </c>
      <c r="N659" s="10">
        <f t="shared" si="40"/>
        <v>3</v>
      </c>
      <c r="O659" s="11">
        <v>22.345700000000001</v>
      </c>
      <c r="P659" s="10">
        <v>22.4208</v>
      </c>
      <c r="Q659" s="10">
        <v>22.5871</v>
      </c>
      <c r="R659" s="11">
        <v>22.345700000000001</v>
      </c>
      <c r="S659" s="10">
        <v>22.4208</v>
      </c>
      <c r="T659" s="10">
        <v>22.5871</v>
      </c>
      <c r="U659" s="11">
        <f t="shared" si="41"/>
        <v>7.5099999999999056E-2</v>
      </c>
      <c r="V659" s="10">
        <f t="shared" si="42"/>
        <v>0.24139999999999873</v>
      </c>
      <c r="W659" s="10">
        <f t="shared" si="43"/>
        <v>0.15824999999999889</v>
      </c>
      <c r="X659" s="12"/>
    </row>
    <row r="660" spans="1:24" s="10" customFormat="1" x14ac:dyDescent="0.2">
      <c r="A660" s="10" t="s">
        <v>7599</v>
      </c>
      <c r="B660" s="10" t="s">
        <v>7600</v>
      </c>
      <c r="C660" s="10" t="s">
        <v>7601</v>
      </c>
      <c r="D660" s="10" t="s">
        <v>7602</v>
      </c>
      <c r="E660" s="10">
        <v>332</v>
      </c>
      <c r="F660" s="10" t="s">
        <v>9</v>
      </c>
      <c r="G660" s="10" t="s">
        <v>14</v>
      </c>
      <c r="H660" s="10" t="s">
        <v>7603</v>
      </c>
      <c r="I660" s="10">
        <v>1</v>
      </c>
      <c r="J660" s="10">
        <v>1485</v>
      </c>
      <c r="K660" s="11">
        <v>193165.1</v>
      </c>
      <c r="L660" s="10">
        <v>203457.39</v>
      </c>
      <c r="M660" s="10">
        <v>258593.72</v>
      </c>
      <c r="N660" s="10">
        <f t="shared" si="40"/>
        <v>3</v>
      </c>
      <c r="O660" s="11">
        <v>17.5595</v>
      </c>
      <c r="P660" s="10">
        <v>17.634399999999999</v>
      </c>
      <c r="Q660" s="10">
        <v>17.9803</v>
      </c>
      <c r="R660" s="11">
        <v>17.5595</v>
      </c>
      <c r="S660" s="10">
        <v>17.634399999999999</v>
      </c>
      <c r="T660" s="10">
        <v>17.9803</v>
      </c>
      <c r="U660" s="11">
        <f t="shared" si="41"/>
        <v>7.4899999999999523E-2</v>
      </c>
      <c r="V660" s="10">
        <f t="shared" si="42"/>
        <v>0.42079999999999984</v>
      </c>
      <c r="W660" s="10">
        <f t="shared" si="43"/>
        <v>0.24784999999999968</v>
      </c>
    </row>
    <row r="661" spans="1:24" s="10" customFormat="1" x14ac:dyDescent="0.2">
      <c r="A661" s="10" t="s">
        <v>7036</v>
      </c>
      <c r="B661" s="10" t="s">
        <v>7037</v>
      </c>
      <c r="C661" s="10" t="s">
        <v>7038</v>
      </c>
      <c r="D661" s="10" t="s">
        <v>7039</v>
      </c>
      <c r="E661" s="10">
        <v>106</v>
      </c>
      <c r="F661" s="10" t="s">
        <v>9</v>
      </c>
      <c r="G661" s="10" t="s">
        <v>14</v>
      </c>
      <c r="H661" s="10" t="s">
        <v>7040</v>
      </c>
      <c r="I661" s="10">
        <v>1</v>
      </c>
      <c r="J661" s="10">
        <v>767</v>
      </c>
      <c r="K661" s="11">
        <v>69689.695000000007</v>
      </c>
      <c r="L661" s="10" t="s">
        <v>6689</v>
      </c>
      <c r="M661" s="10">
        <v>104445.69500000001</v>
      </c>
      <c r="N661" s="10">
        <f t="shared" si="40"/>
        <v>2</v>
      </c>
      <c r="O661" s="11">
        <v>16.088699999999999</v>
      </c>
      <c r="P661" s="10" t="s">
        <v>6689</v>
      </c>
      <c r="Q661" s="10">
        <v>16.6724</v>
      </c>
      <c r="R661" s="11">
        <v>16.088699999999999</v>
      </c>
      <c r="S661" s="10">
        <v>16.158799999999999</v>
      </c>
      <c r="T661" s="10">
        <v>16.6724</v>
      </c>
      <c r="U661" s="11">
        <f t="shared" si="41"/>
        <v>7.0100000000000051E-2</v>
      </c>
      <c r="V661" s="10">
        <f t="shared" si="42"/>
        <v>0.58370000000000033</v>
      </c>
      <c r="W661" s="10">
        <f t="shared" si="43"/>
        <v>0.32690000000000019</v>
      </c>
    </row>
    <row r="662" spans="1:24" s="10" customFormat="1" x14ac:dyDescent="0.2">
      <c r="A662" s="10" t="s">
        <v>296</v>
      </c>
      <c r="B662" s="10" t="s">
        <v>297</v>
      </c>
      <c r="C662" s="10" t="s">
        <v>298</v>
      </c>
      <c r="D662" s="10" t="s">
        <v>299</v>
      </c>
      <c r="E662" s="10">
        <v>177</v>
      </c>
      <c r="F662" s="10" t="s">
        <v>9</v>
      </c>
      <c r="G662" s="10" t="s">
        <v>14</v>
      </c>
      <c r="H662" s="10" t="s">
        <v>300</v>
      </c>
      <c r="I662" s="10">
        <v>1</v>
      </c>
      <c r="J662" s="10">
        <v>104</v>
      </c>
      <c r="K662" s="11">
        <v>218041.98</v>
      </c>
      <c r="L662" s="10">
        <v>228797.33</v>
      </c>
      <c r="M662" s="10" t="s">
        <v>6689</v>
      </c>
      <c r="N662" s="10">
        <f t="shared" si="40"/>
        <v>2</v>
      </c>
      <c r="O662" s="11">
        <v>17.734200000000001</v>
      </c>
      <c r="P662" s="10">
        <v>17.803699999999999</v>
      </c>
      <c r="Q662" s="10" t="s">
        <v>6689</v>
      </c>
      <c r="R662" s="11">
        <v>17.734200000000001</v>
      </c>
      <c r="S662" s="10">
        <v>17.803699999999999</v>
      </c>
      <c r="T662" s="10">
        <v>14.6919</v>
      </c>
      <c r="U662" s="11">
        <f t="shared" si="41"/>
        <v>6.9499999999997897E-2</v>
      </c>
      <c r="V662" s="10">
        <f t="shared" si="42"/>
        <v>-3.0423000000000009</v>
      </c>
      <c r="W662" s="10">
        <f t="shared" si="43"/>
        <v>-1.4864000000000015</v>
      </c>
    </row>
    <row r="663" spans="1:24" s="10" customFormat="1" x14ac:dyDescent="0.2">
      <c r="A663" s="10" t="s">
        <v>3546</v>
      </c>
      <c r="B663" s="10" t="s">
        <v>3547</v>
      </c>
      <c r="C663" s="10" t="s">
        <v>3548</v>
      </c>
      <c r="D663" s="10" t="s">
        <v>3549</v>
      </c>
      <c r="E663" s="10">
        <v>158</v>
      </c>
      <c r="F663" s="10" t="s">
        <v>9</v>
      </c>
      <c r="G663" s="10" t="s">
        <v>14</v>
      </c>
      <c r="H663" s="10" t="s">
        <v>3550</v>
      </c>
      <c r="I663" s="10">
        <v>1</v>
      </c>
      <c r="J663" s="10">
        <v>1065</v>
      </c>
      <c r="K663" s="11">
        <v>186409.2</v>
      </c>
      <c r="L663" s="10">
        <v>195337.48</v>
      </c>
      <c r="M663" s="10">
        <v>324320.71999999997</v>
      </c>
      <c r="N663" s="10">
        <f t="shared" si="40"/>
        <v>3</v>
      </c>
      <c r="O663" s="11">
        <v>17.508099999999999</v>
      </c>
      <c r="P663" s="10">
        <v>17.575600000000001</v>
      </c>
      <c r="Q663" s="10">
        <v>18.307099999999998</v>
      </c>
      <c r="R663" s="11">
        <v>17.508099999999999</v>
      </c>
      <c r="S663" s="10">
        <v>17.575600000000001</v>
      </c>
      <c r="T663" s="10">
        <v>18.307099999999998</v>
      </c>
      <c r="U663" s="11">
        <f t="shared" si="41"/>
        <v>6.7500000000002558E-2</v>
      </c>
      <c r="V663" s="10">
        <f t="shared" si="42"/>
        <v>0.79899999999999949</v>
      </c>
      <c r="W663" s="10">
        <f t="shared" si="43"/>
        <v>0.43325000000000102</v>
      </c>
    </row>
    <row r="664" spans="1:24" s="10" customFormat="1" x14ac:dyDescent="0.2">
      <c r="A664" s="10" t="s">
        <v>6427</v>
      </c>
      <c r="B664" s="10" t="s">
        <v>6428</v>
      </c>
      <c r="C664" s="10" t="s">
        <v>6429</v>
      </c>
      <c r="D664" s="10" t="s">
        <v>6430</v>
      </c>
      <c r="E664" s="10">
        <v>2610</v>
      </c>
      <c r="F664" s="10" t="s">
        <v>9</v>
      </c>
      <c r="G664" s="10" t="s">
        <v>14</v>
      </c>
      <c r="H664" s="10" t="s">
        <v>6431</v>
      </c>
      <c r="I664" s="10">
        <v>1</v>
      </c>
      <c r="J664" s="10">
        <v>2120</v>
      </c>
      <c r="K664" s="11">
        <v>123996.67</v>
      </c>
      <c r="L664" s="10">
        <v>129856.37</v>
      </c>
      <c r="M664" s="10">
        <v>89243.125</v>
      </c>
      <c r="N664" s="10">
        <f t="shared" si="40"/>
        <v>3</v>
      </c>
      <c r="O664" s="11">
        <v>16.919899999999998</v>
      </c>
      <c r="P664" s="10">
        <v>16.986599999999999</v>
      </c>
      <c r="Q664" s="10">
        <v>16.445499999999999</v>
      </c>
      <c r="R664" s="11">
        <v>16.919899999999998</v>
      </c>
      <c r="S664" s="10">
        <v>16.986599999999999</v>
      </c>
      <c r="T664" s="10">
        <v>16.445499999999999</v>
      </c>
      <c r="U664" s="11">
        <f t="shared" si="41"/>
        <v>6.670000000000087E-2</v>
      </c>
      <c r="V664" s="10">
        <f t="shared" si="42"/>
        <v>-0.47439999999999927</v>
      </c>
      <c r="W664" s="10">
        <f t="shared" si="43"/>
        <v>-0.2038499999999992</v>
      </c>
    </row>
    <row r="665" spans="1:24" s="10" customFormat="1" x14ac:dyDescent="0.2">
      <c r="A665" s="10" t="s">
        <v>6467</v>
      </c>
      <c r="B665" s="10" t="s">
        <v>6468</v>
      </c>
      <c r="C665" s="10" t="s">
        <v>6469</v>
      </c>
      <c r="D665" s="10" t="s">
        <v>6470</v>
      </c>
      <c r="E665" s="10">
        <v>2752</v>
      </c>
      <c r="F665" s="10" t="s">
        <v>9</v>
      </c>
      <c r="G665" s="10" t="s">
        <v>14</v>
      </c>
      <c r="H665" s="10" t="s">
        <v>6471</v>
      </c>
      <c r="I665" s="10">
        <v>1</v>
      </c>
      <c r="J665" s="10">
        <v>2136</v>
      </c>
      <c r="K665" s="11">
        <v>268939.40000000002</v>
      </c>
      <c r="L665" s="10">
        <v>281644.25</v>
      </c>
      <c r="M665" s="10">
        <v>317248.84000000003</v>
      </c>
      <c r="N665" s="10">
        <f t="shared" si="40"/>
        <v>3</v>
      </c>
      <c r="O665" s="11">
        <v>18.036899999999999</v>
      </c>
      <c r="P665" s="10">
        <v>18.1035</v>
      </c>
      <c r="Q665" s="10">
        <v>18.275300000000001</v>
      </c>
      <c r="R665" s="11">
        <v>18.036899999999999</v>
      </c>
      <c r="S665" s="10">
        <v>18.1035</v>
      </c>
      <c r="T665" s="10">
        <v>18.275300000000001</v>
      </c>
      <c r="U665" s="11">
        <f t="shared" si="41"/>
        <v>6.6600000000001103E-2</v>
      </c>
      <c r="V665" s="10">
        <f t="shared" si="42"/>
        <v>0.23840000000000217</v>
      </c>
      <c r="W665" s="10">
        <f t="shared" si="43"/>
        <v>0.15250000000000163</v>
      </c>
    </row>
    <row r="666" spans="1:24" s="10" customFormat="1" x14ac:dyDescent="0.2">
      <c r="A666" s="10" t="s">
        <v>6292</v>
      </c>
      <c r="B666" s="10" t="s">
        <v>6293</v>
      </c>
      <c r="C666" s="10" t="s">
        <v>6294</v>
      </c>
      <c r="D666" s="10" t="s">
        <v>6295</v>
      </c>
      <c r="E666" s="10">
        <v>72</v>
      </c>
      <c r="F666" s="10" t="s">
        <v>9</v>
      </c>
      <c r="G666" s="10" t="s">
        <v>14</v>
      </c>
      <c r="H666" s="10" t="s">
        <v>6296</v>
      </c>
      <c r="I666" s="10">
        <v>1</v>
      </c>
      <c r="J666" s="10">
        <v>2067</v>
      </c>
      <c r="K666" s="11">
        <v>642286.9</v>
      </c>
      <c r="L666" s="10">
        <v>671554.1</v>
      </c>
      <c r="M666" s="10">
        <v>668232.56000000006</v>
      </c>
      <c r="N666" s="10">
        <f t="shared" si="40"/>
        <v>3</v>
      </c>
      <c r="O666" s="11">
        <v>19.292899999999999</v>
      </c>
      <c r="P666" s="10">
        <v>19.357099999999999</v>
      </c>
      <c r="Q666" s="10">
        <v>19.350000000000001</v>
      </c>
      <c r="R666" s="11">
        <v>19.292899999999999</v>
      </c>
      <c r="S666" s="10">
        <v>19.357099999999999</v>
      </c>
      <c r="T666" s="10">
        <v>19.350000000000001</v>
      </c>
      <c r="U666" s="11">
        <f t="shared" si="41"/>
        <v>6.4199999999999591E-2</v>
      </c>
      <c r="V666" s="10">
        <f t="shared" si="42"/>
        <v>5.7100000000001927E-2</v>
      </c>
      <c r="W666" s="10">
        <f t="shared" si="43"/>
        <v>6.0650000000000759E-2</v>
      </c>
    </row>
    <row r="667" spans="1:24" s="10" customFormat="1" x14ac:dyDescent="0.2">
      <c r="A667" s="10" t="s">
        <v>1666</v>
      </c>
      <c r="B667" s="10" t="s">
        <v>1667</v>
      </c>
      <c r="C667" s="10" t="s">
        <v>1668</v>
      </c>
      <c r="D667" s="10" t="s">
        <v>1669</v>
      </c>
      <c r="E667" s="10">
        <v>107</v>
      </c>
      <c r="F667" s="10" t="s">
        <v>9</v>
      </c>
      <c r="G667" s="10" t="s">
        <v>14</v>
      </c>
      <c r="H667" s="10" t="s">
        <v>1670</v>
      </c>
      <c r="I667" s="10">
        <v>1</v>
      </c>
      <c r="J667" s="10">
        <v>537</v>
      </c>
      <c r="K667" s="11">
        <v>200199.81</v>
      </c>
      <c r="L667" s="10">
        <v>209183.8</v>
      </c>
      <c r="M667" s="10">
        <v>245834.53</v>
      </c>
      <c r="N667" s="10">
        <f t="shared" si="40"/>
        <v>3</v>
      </c>
      <c r="O667" s="11">
        <v>17.6111</v>
      </c>
      <c r="P667" s="10">
        <v>17.674399999999999</v>
      </c>
      <c r="Q667" s="10">
        <v>17.907299999999999</v>
      </c>
      <c r="R667" s="11">
        <v>17.6111</v>
      </c>
      <c r="S667" s="10">
        <v>17.674399999999999</v>
      </c>
      <c r="T667" s="10">
        <v>17.907299999999999</v>
      </c>
      <c r="U667" s="11">
        <f t="shared" si="41"/>
        <v>6.3299999999998136E-2</v>
      </c>
      <c r="V667" s="10">
        <f t="shared" si="42"/>
        <v>0.29619999999999891</v>
      </c>
      <c r="W667" s="10">
        <f t="shared" si="43"/>
        <v>0.17974999999999852</v>
      </c>
    </row>
    <row r="668" spans="1:24" s="10" customFormat="1" x14ac:dyDescent="0.2">
      <c r="A668" s="10" t="s">
        <v>171</v>
      </c>
      <c r="B668" s="10" t="s">
        <v>172</v>
      </c>
      <c r="C668" s="10" t="s">
        <v>173</v>
      </c>
      <c r="D668" s="10" t="s">
        <v>174</v>
      </c>
      <c r="E668" s="10">
        <v>333</v>
      </c>
      <c r="F668" s="10" t="s">
        <v>9</v>
      </c>
      <c r="G668" s="10" t="s">
        <v>14</v>
      </c>
      <c r="H668" s="10" t="s">
        <v>175</v>
      </c>
      <c r="I668" s="10">
        <v>0.99990000000000001</v>
      </c>
      <c r="J668" s="10">
        <v>61</v>
      </c>
      <c r="K668" s="11">
        <v>91811.73</v>
      </c>
      <c r="L668" s="10">
        <v>95836.07</v>
      </c>
      <c r="M668" s="10">
        <v>107440.625</v>
      </c>
      <c r="N668" s="10">
        <f t="shared" si="40"/>
        <v>3</v>
      </c>
      <c r="O668" s="11">
        <v>16.4864</v>
      </c>
      <c r="P668" s="10">
        <v>16.548300000000001</v>
      </c>
      <c r="Q668" s="10">
        <v>16.713200000000001</v>
      </c>
      <c r="R668" s="11">
        <v>16.4864</v>
      </c>
      <c r="S668" s="10">
        <v>16.548300000000001</v>
      </c>
      <c r="T668" s="10">
        <v>16.713200000000001</v>
      </c>
      <c r="U668" s="11">
        <f t="shared" si="41"/>
        <v>6.1900000000001398E-2</v>
      </c>
      <c r="V668" s="10">
        <f t="shared" si="42"/>
        <v>0.22680000000000078</v>
      </c>
      <c r="W668" s="10">
        <f t="shared" si="43"/>
        <v>0.14435000000000109</v>
      </c>
    </row>
    <row r="669" spans="1:24" s="10" customFormat="1" x14ac:dyDescent="0.2">
      <c r="A669" s="10" t="s">
        <v>5687</v>
      </c>
      <c r="B669" s="10" t="s">
        <v>5688</v>
      </c>
      <c r="C669" s="10" t="s">
        <v>5689</v>
      </c>
      <c r="D669" s="10" t="s">
        <v>5690</v>
      </c>
      <c r="E669" s="10">
        <v>393</v>
      </c>
      <c r="F669" s="10" t="s">
        <v>9</v>
      </c>
      <c r="G669" s="10" t="s">
        <v>14</v>
      </c>
      <c r="H669" s="10" t="s">
        <v>5691</v>
      </c>
      <c r="I669" s="10">
        <v>1</v>
      </c>
      <c r="J669" s="10">
        <v>1810</v>
      </c>
      <c r="K669" s="11">
        <v>220080.62</v>
      </c>
      <c r="L669" s="10">
        <v>229594.12</v>
      </c>
      <c r="M669" s="10">
        <v>224649.95</v>
      </c>
      <c r="N669" s="10">
        <f t="shared" si="40"/>
        <v>3</v>
      </c>
      <c r="O669" s="11">
        <v>17.747699999999998</v>
      </c>
      <c r="P669" s="10">
        <v>17.808700000000002</v>
      </c>
      <c r="Q669" s="10">
        <v>17.7773</v>
      </c>
      <c r="R669" s="11">
        <v>17.747699999999998</v>
      </c>
      <c r="S669" s="10">
        <v>17.808700000000002</v>
      </c>
      <c r="T669" s="10">
        <v>17.7773</v>
      </c>
      <c r="U669" s="11">
        <f t="shared" si="41"/>
        <v>6.1000000000003496E-2</v>
      </c>
      <c r="V669" s="10">
        <f t="shared" si="42"/>
        <v>2.9600000000002069E-2</v>
      </c>
      <c r="W669" s="10">
        <f t="shared" si="43"/>
        <v>4.5300000000002782E-2</v>
      </c>
    </row>
    <row r="670" spans="1:24" s="10" customFormat="1" x14ac:dyDescent="0.2">
      <c r="A670" s="10" t="s">
        <v>900</v>
      </c>
      <c r="B670" s="10" t="s">
        <v>901</v>
      </c>
      <c r="C670" s="10" t="s">
        <v>902</v>
      </c>
      <c r="D670" s="10" t="s">
        <v>903</v>
      </c>
      <c r="E670" s="10">
        <v>609</v>
      </c>
      <c r="F670" s="10" t="s">
        <v>9</v>
      </c>
      <c r="G670" s="10" t="s">
        <v>14</v>
      </c>
      <c r="H670" s="10" t="s">
        <v>904</v>
      </c>
      <c r="I670" s="10">
        <v>1</v>
      </c>
      <c r="J670" s="10">
        <v>295</v>
      </c>
      <c r="K670" s="11">
        <v>4600980.5</v>
      </c>
      <c r="L670" s="10">
        <v>4779773.5</v>
      </c>
      <c r="M670" s="10">
        <v>5060466.5</v>
      </c>
      <c r="N670" s="10">
        <f t="shared" si="40"/>
        <v>3</v>
      </c>
      <c r="O670" s="11">
        <v>22.133500000000002</v>
      </c>
      <c r="P670" s="10">
        <v>22.188500000000001</v>
      </c>
      <c r="Q670" s="10">
        <v>22.270800000000001</v>
      </c>
      <c r="R670" s="11">
        <v>22.133500000000002</v>
      </c>
      <c r="S670" s="10">
        <v>22.188500000000001</v>
      </c>
      <c r="T670" s="10">
        <v>22.270800000000001</v>
      </c>
      <c r="U670" s="11">
        <f t="shared" si="41"/>
        <v>5.4999999999999716E-2</v>
      </c>
      <c r="V670" s="10">
        <f t="shared" si="42"/>
        <v>0.13729999999999976</v>
      </c>
      <c r="W670" s="10">
        <f t="shared" si="43"/>
        <v>9.6149999999999736E-2</v>
      </c>
      <c r="X670" s="12"/>
    </row>
    <row r="671" spans="1:24" s="10" customFormat="1" x14ac:dyDescent="0.2">
      <c r="A671" s="10" t="s">
        <v>1231</v>
      </c>
      <c r="B671" s="10" t="s">
        <v>1232</v>
      </c>
      <c r="C671" s="10" t="s">
        <v>1233</v>
      </c>
      <c r="D671" s="10" t="s">
        <v>1234</v>
      </c>
      <c r="E671" s="10">
        <v>320</v>
      </c>
      <c r="F671" s="10" t="s">
        <v>9</v>
      </c>
      <c r="G671" s="10" t="s">
        <v>14</v>
      </c>
      <c r="H671" s="10" t="s">
        <v>1235</v>
      </c>
      <c r="I671" s="10">
        <v>1</v>
      </c>
      <c r="J671" s="10">
        <v>401</v>
      </c>
      <c r="K671" s="11">
        <v>1904008.4</v>
      </c>
      <c r="L671" s="10">
        <v>1977759.1</v>
      </c>
      <c r="M671" s="10">
        <v>1774317.9</v>
      </c>
      <c r="N671" s="10">
        <f t="shared" si="40"/>
        <v>3</v>
      </c>
      <c r="O671" s="11">
        <v>20.860600000000002</v>
      </c>
      <c r="P671" s="10">
        <v>20.915400000000002</v>
      </c>
      <c r="Q671" s="10">
        <v>20.758800000000001</v>
      </c>
      <c r="R671" s="11">
        <v>20.860600000000002</v>
      </c>
      <c r="S671" s="10">
        <v>20.915400000000002</v>
      </c>
      <c r="T671" s="10">
        <v>20.758800000000001</v>
      </c>
      <c r="U671" s="11">
        <f t="shared" si="41"/>
        <v>5.4800000000000182E-2</v>
      </c>
      <c r="V671" s="10">
        <f t="shared" si="42"/>
        <v>-0.10180000000000078</v>
      </c>
      <c r="W671" s="10">
        <f t="shared" si="43"/>
        <v>-2.3500000000000298E-2</v>
      </c>
    </row>
    <row r="672" spans="1:24" s="10" customFormat="1" x14ac:dyDescent="0.2">
      <c r="A672" s="10" t="s">
        <v>7046</v>
      </c>
      <c r="B672" s="10" t="s">
        <v>7047</v>
      </c>
      <c r="C672" s="10" t="s">
        <v>7048</v>
      </c>
      <c r="D672" s="10" t="s">
        <v>7049</v>
      </c>
      <c r="E672" s="10">
        <v>193</v>
      </c>
      <c r="F672" s="10" t="s">
        <v>9</v>
      </c>
      <c r="G672" s="10" t="s">
        <v>14</v>
      </c>
      <c r="H672" s="10" t="s">
        <v>7050</v>
      </c>
      <c r="I672" s="10">
        <v>1</v>
      </c>
      <c r="J672" s="10">
        <v>785</v>
      </c>
      <c r="K672" s="11">
        <v>309429.40000000002</v>
      </c>
      <c r="L672" s="10">
        <v>321104.78000000003</v>
      </c>
      <c r="M672" s="10">
        <v>309182.12</v>
      </c>
      <c r="N672" s="10">
        <f t="shared" si="40"/>
        <v>3</v>
      </c>
      <c r="O672" s="11">
        <v>18.2393</v>
      </c>
      <c r="P672" s="10">
        <v>18.2927</v>
      </c>
      <c r="Q672" s="10">
        <v>18.238099999999999</v>
      </c>
      <c r="R672" s="11">
        <v>18.2393</v>
      </c>
      <c r="S672" s="10">
        <v>18.2927</v>
      </c>
      <c r="T672" s="10">
        <v>18.238099999999999</v>
      </c>
      <c r="U672" s="11">
        <f t="shared" si="41"/>
        <v>5.3399999999999892E-2</v>
      </c>
      <c r="V672" s="10">
        <f t="shared" si="42"/>
        <v>-1.200000000000756E-3</v>
      </c>
      <c r="W672" s="10">
        <f t="shared" si="43"/>
        <v>2.6099999999999568E-2</v>
      </c>
    </row>
    <row r="673" spans="1:24" s="10" customFormat="1" x14ac:dyDescent="0.2">
      <c r="A673" s="10" t="s">
        <v>2266</v>
      </c>
      <c r="B673" s="10" t="s">
        <v>2267</v>
      </c>
      <c r="C673" s="10" t="s">
        <v>2268</v>
      </c>
      <c r="D673" s="10" t="s">
        <v>2269</v>
      </c>
      <c r="E673" s="10">
        <v>101</v>
      </c>
      <c r="F673" s="10" t="s">
        <v>9</v>
      </c>
      <c r="G673" s="10" t="s">
        <v>14</v>
      </c>
      <c r="H673" s="10" t="s">
        <v>2270</v>
      </c>
      <c r="I673" s="10">
        <v>1</v>
      </c>
      <c r="J673" s="10">
        <v>718</v>
      </c>
      <c r="K673" s="11">
        <v>842129.94</v>
      </c>
      <c r="L673" s="10">
        <v>871355.44</v>
      </c>
      <c r="M673" s="10">
        <v>1094044.1000000001</v>
      </c>
      <c r="N673" s="10">
        <f t="shared" si="40"/>
        <v>3</v>
      </c>
      <c r="O673" s="11">
        <v>19.683700000000002</v>
      </c>
      <c r="P673" s="10">
        <v>19.732900000000001</v>
      </c>
      <c r="Q673" s="10">
        <v>20.061199999999999</v>
      </c>
      <c r="R673" s="11">
        <v>19.683700000000002</v>
      </c>
      <c r="S673" s="10">
        <v>19.732900000000001</v>
      </c>
      <c r="T673" s="10">
        <v>20.061199999999999</v>
      </c>
      <c r="U673" s="11">
        <f t="shared" si="41"/>
        <v>4.9199999999999022E-2</v>
      </c>
      <c r="V673" s="10">
        <f t="shared" si="42"/>
        <v>0.37749999999999773</v>
      </c>
      <c r="W673" s="10">
        <f t="shared" si="43"/>
        <v>0.21334999999999837</v>
      </c>
    </row>
    <row r="674" spans="1:24" s="10" customFormat="1" x14ac:dyDescent="0.2">
      <c r="A674" s="10" t="s">
        <v>231</v>
      </c>
      <c r="B674" s="10" t="s">
        <v>232</v>
      </c>
      <c r="C674" s="10" t="s">
        <v>233</v>
      </c>
      <c r="D674" s="10" t="s">
        <v>234</v>
      </c>
      <c r="E674" s="10">
        <v>223</v>
      </c>
      <c r="F674" s="10" t="s">
        <v>9</v>
      </c>
      <c r="G674" s="10" t="s">
        <v>14</v>
      </c>
      <c r="H674" s="10" t="s">
        <v>235</v>
      </c>
      <c r="I674" s="10">
        <v>1</v>
      </c>
      <c r="J674" s="10">
        <v>77</v>
      </c>
      <c r="K674" s="11">
        <v>236226.75</v>
      </c>
      <c r="L674" s="10">
        <v>244236.56</v>
      </c>
      <c r="M674" s="10">
        <v>311373.44</v>
      </c>
      <c r="N674" s="10">
        <f t="shared" si="40"/>
        <v>3</v>
      </c>
      <c r="O674" s="11">
        <v>17.849799999999998</v>
      </c>
      <c r="P674" s="10">
        <v>17.8979</v>
      </c>
      <c r="Q674" s="10">
        <v>18.2483</v>
      </c>
      <c r="R674" s="11">
        <v>17.849799999999998</v>
      </c>
      <c r="S674" s="10">
        <v>17.8979</v>
      </c>
      <c r="T674" s="10">
        <v>18.2483</v>
      </c>
      <c r="U674" s="11">
        <f t="shared" si="41"/>
        <v>4.8100000000001586E-2</v>
      </c>
      <c r="V674" s="10">
        <f t="shared" si="42"/>
        <v>0.39850000000000207</v>
      </c>
      <c r="W674" s="10">
        <f t="shared" si="43"/>
        <v>0.22330000000000183</v>
      </c>
    </row>
    <row r="675" spans="1:24" s="10" customFormat="1" x14ac:dyDescent="0.2">
      <c r="A675" s="10" t="s">
        <v>2726</v>
      </c>
      <c r="B675" s="10" t="s">
        <v>2727</v>
      </c>
      <c r="C675" s="10" t="s">
        <v>2728</v>
      </c>
      <c r="D675" s="10" t="s">
        <v>2729</v>
      </c>
      <c r="E675" s="10">
        <v>727</v>
      </c>
      <c r="F675" s="10" t="s">
        <v>9</v>
      </c>
      <c r="G675" s="10" t="s">
        <v>14</v>
      </c>
      <c r="H675" s="10" t="s">
        <v>2730</v>
      </c>
      <c r="I675" s="10">
        <v>1</v>
      </c>
      <c r="J675" s="10">
        <v>834</v>
      </c>
      <c r="K675" s="11">
        <v>255718.34</v>
      </c>
      <c r="L675" s="10">
        <v>264221</v>
      </c>
      <c r="M675" s="10">
        <v>120244.04</v>
      </c>
      <c r="N675" s="10">
        <f t="shared" si="40"/>
        <v>3</v>
      </c>
      <c r="O675" s="11">
        <v>17.964200000000002</v>
      </c>
      <c r="P675" s="10">
        <v>18.011399999999998</v>
      </c>
      <c r="Q675" s="10">
        <v>16.875599999999999</v>
      </c>
      <c r="R675" s="11">
        <v>17.964200000000002</v>
      </c>
      <c r="S675" s="10">
        <v>18.011399999999998</v>
      </c>
      <c r="T675" s="10">
        <v>16.875599999999999</v>
      </c>
      <c r="U675" s="11">
        <f t="shared" si="41"/>
        <v>4.7199999999996578E-2</v>
      </c>
      <c r="V675" s="10">
        <f t="shared" si="42"/>
        <v>-1.0886000000000031</v>
      </c>
      <c r="W675" s="10">
        <f t="shared" si="43"/>
        <v>-0.52070000000000327</v>
      </c>
    </row>
    <row r="676" spans="1:24" s="10" customFormat="1" x14ac:dyDescent="0.2">
      <c r="A676" s="10" t="s">
        <v>5602</v>
      </c>
      <c r="B676" s="10" t="s">
        <v>5603</v>
      </c>
      <c r="C676" s="10" t="s">
        <v>5604</v>
      </c>
      <c r="D676" s="10" t="s">
        <v>5605</v>
      </c>
      <c r="E676" s="10">
        <v>405</v>
      </c>
      <c r="F676" s="10" t="s">
        <v>9</v>
      </c>
      <c r="G676" s="10" t="s">
        <v>14</v>
      </c>
      <c r="H676" s="10" t="s">
        <v>5606</v>
      </c>
      <c r="I676" s="10">
        <v>1</v>
      </c>
      <c r="J676" s="10">
        <v>1785</v>
      </c>
      <c r="K676" s="11">
        <v>619051.93999999994</v>
      </c>
      <c r="L676" s="10">
        <v>639556.06000000006</v>
      </c>
      <c r="M676" s="10">
        <v>980584</v>
      </c>
      <c r="N676" s="10">
        <f t="shared" si="40"/>
        <v>3</v>
      </c>
      <c r="O676" s="11">
        <v>19.239699999999999</v>
      </c>
      <c r="P676" s="10">
        <v>19.2867</v>
      </c>
      <c r="Q676" s="10">
        <v>19.903300000000002</v>
      </c>
      <c r="R676" s="11">
        <v>19.239699999999999</v>
      </c>
      <c r="S676" s="10">
        <v>19.2867</v>
      </c>
      <c r="T676" s="10">
        <v>19.903300000000002</v>
      </c>
      <c r="U676" s="11">
        <f t="shared" si="41"/>
        <v>4.7000000000000597E-2</v>
      </c>
      <c r="V676" s="10">
        <f t="shared" si="42"/>
        <v>0.66360000000000241</v>
      </c>
      <c r="W676" s="10">
        <f t="shared" si="43"/>
        <v>0.3553000000000015</v>
      </c>
    </row>
    <row r="677" spans="1:24" s="10" customFormat="1" x14ac:dyDescent="0.2">
      <c r="A677" s="10" t="s">
        <v>6657</v>
      </c>
      <c r="B677" s="10" t="s">
        <v>6658</v>
      </c>
      <c r="C677" s="10" t="s">
        <v>6659</v>
      </c>
      <c r="D677" s="10" t="s">
        <v>6660</v>
      </c>
      <c r="E677" s="10">
        <v>253</v>
      </c>
      <c r="F677" s="10" t="s">
        <v>9</v>
      </c>
      <c r="G677" s="10" t="s">
        <v>14</v>
      </c>
      <c r="H677" s="10" t="s">
        <v>6661</v>
      </c>
      <c r="I677" s="10">
        <v>1</v>
      </c>
      <c r="J677" s="10">
        <v>2205</v>
      </c>
      <c r="K677" s="11">
        <v>934767.75</v>
      </c>
      <c r="L677" s="10">
        <v>965673.8</v>
      </c>
      <c r="M677" s="10">
        <v>785922.2</v>
      </c>
      <c r="N677" s="10">
        <f t="shared" si="40"/>
        <v>3</v>
      </c>
      <c r="O677" s="11">
        <v>19.834199999999999</v>
      </c>
      <c r="P677" s="10">
        <v>19.8812</v>
      </c>
      <c r="Q677" s="10">
        <v>19.584</v>
      </c>
      <c r="R677" s="11">
        <v>19.834199999999999</v>
      </c>
      <c r="S677" s="10">
        <v>19.8812</v>
      </c>
      <c r="T677" s="10">
        <v>19.584</v>
      </c>
      <c r="U677" s="11">
        <f t="shared" si="41"/>
        <v>4.7000000000000597E-2</v>
      </c>
      <c r="V677" s="10">
        <f t="shared" si="42"/>
        <v>-0.25019999999999953</v>
      </c>
      <c r="W677" s="10">
        <f t="shared" si="43"/>
        <v>-0.10159999999999947</v>
      </c>
    </row>
    <row r="678" spans="1:24" s="10" customFormat="1" x14ac:dyDescent="0.2">
      <c r="A678" s="10" t="s">
        <v>5752</v>
      </c>
      <c r="B678" s="10" t="s">
        <v>5753</v>
      </c>
      <c r="C678" s="10" t="s">
        <v>5754</v>
      </c>
      <c r="D678" s="10" t="s">
        <v>5755</v>
      </c>
      <c r="E678" s="10">
        <v>371</v>
      </c>
      <c r="F678" s="10" t="s">
        <v>9</v>
      </c>
      <c r="G678" s="10" t="s">
        <v>14</v>
      </c>
      <c r="H678" s="10" t="s">
        <v>5756</v>
      </c>
      <c r="I678" s="10">
        <v>1</v>
      </c>
      <c r="J678" s="10">
        <v>1829</v>
      </c>
      <c r="K678" s="11">
        <v>280618.59999999998</v>
      </c>
      <c r="L678" s="10">
        <v>289776</v>
      </c>
      <c r="M678" s="10">
        <v>273010.03000000003</v>
      </c>
      <c r="N678" s="10">
        <f t="shared" si="40"/>
        <v>3</v>
      </c>
      <c r="O678" s="11">
        <v>18.098299999999998</v>
      </c>
      <c r="P678" s="10">
        <v>18.144600000000001</v>
      </c>
      <c r="Q678" s="10">
        <v>18.058599999999998</v>
      </c>
      <c r="R678" s="11">
        <v>18.098299999999998</v>
      </c>
      <c r="S678" s="10">
        <v>18.144600000000001</v>
      </c>
      <c r="T678" s="10">
        <v>18.058599999999998</v>
      </c>
      <c r="U678" s="11">
        <f t="shared" si="41"/>
        <v>4.6300000000002228E-2</v>
      </c>
      <c r="V678" s="10">
        <f t="shared" si="42"/>
        <v>-3.9699999999999847E-2</v>
      </c>
      <c r="W678" s="10">
        <f t="shared" si="43"/>
        <v>3.3000000000011909E-3</v>
      </c>
    </row>
    <row r="679" spans="1:24" s="10" customFormat="1" x14ac:dyDescent="0.2">
      <c r="A679" s="10" t="s">
        <v>913</v>
      </c>
      <c r="B679" s="10" t="s">
        <v>914</v>
      </c>
      <c r="C679" s="10" t="s">
        <v>915</v>
      </c>
      <c r="D679" s="10" t="s">
        <v>916</v>
      </c>
      <c r="E679" s="10">
        <v>710</v>
      </c>
      <c r="F679" s="10" t="s">
        <v>9</v>
      </c>
      <c r="G679" s="10" t="s">
        <v>14</v>
      </c>
      <c r="H679" s="10" t="s">
        <v>917</v>
      </c>
      <c r="I679" s="10">
        <v>1</v>
      </c>
      <c r="J679" s="10">
        <v>301</v>
      </c>
      <c r="K679" s="11">
        <v>659144.1</v>
      </c>
      <c r="L679" s="10">
        <v>680182.5</v>
      </c>
      <c r="M679" s="10">
        <v>934328.56</v>
      </c>
      <c r="N679" s="10">
        <f t="shared" si="40"/>
        <v>3</v>
      </c>
      <c r="O679" s="11">
        <v>19.330200000000001</v>
      </c>
      <c r="P679" s="10">
        <v>19.375599999999999</v>
      </c>
      <c r="Q679" s="10">
        <v>19.833600000000001</v>
      </c>
      <c r="R679" s="11">
        <v>19.330200000000001</v>
      </c>
      <c r="S679" s="10">
        <v>19.375599999999999</v>
      </c>
      <c r="T679" s="10">
        <v>19.833600000000001</v>
      </c>
      <c r="U679" s="11">
        <f t="shared" si="41"/>
        <v>4.539999999999722E-2</v>
      </c>
      <c r="V679" s="10">
        <f t="shared" si="42"/>
        <v>0.50339999999999918</v>
      </c>
      <c r="W679" s="10">
        <f t="shared" si="43"/>
        <v>0.2743999999999982</v>
      </c>
    </row>
    <row r="680" spans="1:24" s="10" customFormat="1" x14ac:dyDescent="0.2">
      <c r="A680" s="10" t="s">
        <v>2756</v>
      </c>
      <c r="B680" s="10" t="s">
        <v>2757</v>
      </c>
      <c r="C680" s="10" t="s">
        <v>2758</v>
      </c>
      <c r="D680" s="10" t="s">
        <v>2759</v>
      </c>
      <c r="E680" s="10">
        <v>858</v>
      </c>
      <c r="F680" s="10" t="s">
        <v>9</v>
      </c>
      <c r="G680" s="10" t="s">
        <v>14</v>
      </c>
      <c r="H680" s="10" t="s">
        <v>2760</v>
      </c>
      <c r="I680" s="10">
        <v>1</v>
      </c>
      <c r="J680" s="10">
        <v>845</v>
      </c>
      <c r="K680" s="11">
        <v>444475.72</v>
      </c>
      <c r="L680" s="10">
        <v>458661.66</v>
      </c>
      <c r="M680" s="10">
        <v>511519.56</v>
      </c>
      <c r="N680" s="10">
        <f t="shared" si="40"/>
        <v>3</v>
      </c>
      <c r="O680" s="11">
        <v>18.761700000000001</v>
      </c>
      <c r="P680" s="10">
        <v>18.807099999999998</v>
      </c>
      <c r="Q680" s="10">
        <v>18.964400000000001</v>
      </c>
      <c r="R680" s="11">
        <v>18.761700000000001</v>
      </c>
      <c r="S680" s="10">
        <v>18.807099999999998</v>
      </c>
      <c r="T680" s="10">
        <v>18.964400000000001</v>
      </c>
      <c r="U680" s="11">
        <f t="shared" si="41"/>
        <v>4.539999999999722E-2</v>
      </c>
      <c r="V680" s="10">
        <f t="shared" si="42"/>
        <v>0.2027000000000001</v>
      </c>
      <c r="W680" s="10">
        <f t="shared" si="43"/>
        <v>0.12404999999999866</v>
      </c>
    </row>
    <row r="681" spans="1:24" s="10" customFormat="1" x14ac:dyDescent="0.2">
      <c r="A681" s="10" t="s">
        <v>6437</v>
      </c>
      <c r="B681" s="10" t="s">
        <v>6438</v>
      </c>
      <c r="C681" s="10" t="s">
        <v>6439</v>
      </c>
      <c r="D681" s="10" t="s">
        <v>6440</v>
      </c>
      <c r="E681" s="10">
        <v>504</v>
      </c>
      <c r="F681" s="10" t="s">
        <v>9</v>
      </c>
      <c r="G681" s="10" t="s">
        <v>14</v>
      </c>
      <c r="H681" s="10" t="s">
        <v>6441</v>
      </c>
      <c r="I681" s="10">
        <v>1</v>
      </c>
      <c r="J681" s="10">
        <v>2125</v>
      </c>
      <c r="K681" s="11">
        <v>396643.7</v>
      </c>
      <c r="L681" s="10">
        <v>408982.72</v>
      </c>
      <c r="M681" s="10">
        <v>358392.97</v>
      </c>
      <c r="N681" s="10">
        <f t="shared" si="40"/>
        <v>3</v>
      </c>
      <c r="O681" s="11">
        <v>18.5975</v>
      </c>
      <c r="P681" s="10">
        <v>18.6417</v>
      </c>
      <c r="Q681" s="10">
        <v>18.4512</v>
      </c>
      <c r="R681" s="11">
        <v>18.5975</v>
      </c>
      <c r="S681" s="10">
        <v>18.6417</v>
      </c>
      <c r="T681" s="10">
        <v>18.4512</v>
      </c>
      <c r="U681" s="11">
        <f t="shared" si="41"/>
        <v>4.4200000000000017E-2</v>
      </c>
      <c r="V681" s="10">
        <f t="shared" si="42"/>
        <v>-0.1463000000000001</v>
      </c>
      <c r="W681" s="10">
        <f t="shared" si="43"/>
        <v>-5.105000000000004E-2</v>
      </c>
    </row>
    <row r="682" spans="1:24" s="10" customFormat="1" x14ac:dyDescent="0.2">
      <c r="A682" s="10" t="s">
        <v>1631</v>
      </c>
      <c r="B682" s="10" t="s">
        <v>1632</v>
      </c>
      <c r="C682" s="10" t="s">
        <v>1633</v>
      </c>
      <c r="D682" s="10" t="s">
        <v>1634</v>
      </c>
      <c r="E682" s="10">
        <v>293</v>
      </c>
      <c r="F682" s="10" t="s">
        <v>9</v>
      </c>
      <c r="G682" s="10" t="s">
        <v>14</v>
      </c>
      <c r="H682" s="10" t="s">
        <v>1635</v>
      </c>
      <c r="I682" s="10">
        <v>1</v>
      </c>
      <c r="J682" s="10">
        <v>522</v>
      </c>
      <c r="K682" s="11">
        <v>3303269.2</v>
      </c>
      <c r="L682" s="10">
        <v>3396818.2</v>
      </c>
      <c r="M682" s="10">
        <v>5664182.5</v>
      </c>
      <c r="N682" s="10">
        <f t="shared" si="40"/>
        <v>3</v>
      </c>
      <c r="O682" s="11">
        <v>21.6555</v>
      </c>
      <c r="P682" s="10">
        <v>21.695799999999998</v>
      </c>
      <c r="Q682" s="10">
        <v>22.433399999999999</v>
      </c>
      <c r="R682" s="11">
        <v>21.6555</v>
      </c>
      <c r="S682" s="10">
        <v>21.695799999999998</v>
      </c>
      <c r="T682" s="10">
        <v>22.433399999999999</v>
      </c>
      <c r="U682" s="11">
        <f t="shared" si="41"/>
        <v>4.0299999999998448E-2</v>
      </c>
      <c r="V682" s="10">
        <f t="shared" si="42"/>
        <v>0.77789999999999893</v>
      </c>
      <c r="W682" s="10">
        <f t="shared" si="43"/>
        <v>0.40909999999999869</v>
      </c>
      <c r="X682" s="12"/>
    </row>
    <row r="683" spans="1:24" s="10" customFormat="1" x14ac:dyDescent="0.2">
      <c r="A683" s="10" t="s">
        <v>5442</v>
      </c>
      <c r="B683" s="10" t="s">
        <v>5443</v>
      </c>
      <c r="C683" s="10" t="s">
        <v>5444</v>
      </c>
      <c r="D683" s="10" t="s">
        <v>5445</v>
      </c>
      <c r="E683" s="10">
        <v>1179</v>
      </c>
      <c r="F683" s="10" t="s">
        <v>9</v>
      </c>
      <c r="G683" s="10" t="s">
        <v>14</v>
      </c>
      <c r="H683" s="10" t="s">
        <v>5446</v>
      </c>
      <c r="I683" s="10">
        <v>1</v>
      </c>
      <c r="J683" s="10">
        <v>1720</v>
      </c>
      <c r="K683" s="11">
        <v>106957.94</v>
      </c>
      <c r="L683" s="10">
        <v>109958.16</v>
      </c>
      <c r="M683" s="10">
        <v>84866.73</v>
      </c>
      <c r="N683" s="10">
        <f t="shared" si="40"/>
        <v>3</v>
      </c>
      <c r="O683" s="11">
        <v>16.706700000000001</v>
      </c>
      <c r="P683" s="10">
        <v>16.746600000000001</v>
      </c>
      <c r="Q683" s="10">
        <v>16.372900000000001</v>
      </c>
      <c r="R683" s="11">
        <v>16.706700000000001</v>
      </c>
      <c r="S683" s="10">
        <v>16.746600000000001</v>
      </c>
      <c r="T683" s="10">
        <v>16.372900000000001</v>
      </c>
      <c r="U683" s="11">
        <f t="shared" si="41"/>
        <v>3.989999999999938E-2</v>
      </c>
      <c r="V683" s="10">
        <f t="shared" si="42"/>
        <v>-0.3338000000000001</v>
      </c>
      <c r="W683" s="10">
        <f t="shared" si="43"/>
        <v>-0.14695000000000036</v>
      </c>
    </row>
    <row r="684" spans="1:24" s="10" customFormat="1" x14ac:dyDescent="0.2">
      <c r="A684" s="10" t="s">
        <v>4101</v>
      </c>
      <c r="B684" s="10" t="s">
        <v>4102</v>
      </c>
      <c r="C684" s="10" t="s">
        <v>4103</v>
      </c>
      <c r="D684" s="10" t="s">
        <v>4104</v>
      </c>
      <c r="E684" s="10">
        <v>1626</v>
      </c>
      <c r="F684" s="10" t="s">
        <v>9</v>
      </c>
      <c r="G684" s="10" t="s">
        <v>14</v>
      </c>
      <c r="H684" s="10" t="s">
        <v>4105</v>
      </c>
      <c r="I684" s="10">
        <v>1</v>
      </c>
      <c r="J684" s="10">
        <v>1209</v>
      </c>
      <c r="K684" s="11">
        <v>385370.8</v>
      </c>
      <c r="L684" s="10">
        <v>396033.6</v>
      </c>
      <c r="M684" s="10">
        <v>513638.72</v>
      </c>
      <c r="N684" s="10">
        <f t="shared" si="40"/>
        <v>3</v>
      </c>
      <c r="O684" s="11">
        <v>18.555900000000001</v>
      </c>
      <c r="P684" s="10">
        <v>18.595300000000002</v>
      </c>
      <c r="Q684" s="10">
        <v>18.970400000000001</v>
      </c>
      <c r="R684" s="11">
        <v>18.555900000000001</v>
      </c>
      <c r="S684" s="10">
        <v>18.595300000000002</v>
      </c>
      <c r="T684" s="10">
        <v>18.970400000000001</v>
      </c>
      <c r="U684" s="11">
        <f t="shared" si="41"/>
        <v>3.9400000000000546E-2</v>
      </c>
      <c r="V684" s="10">
        <f t="shared" si="42"/>
        <v>0.41450000000000031</v>
      </c>
      <c r="W684" s="10">
        <f t="shared" si="43"/>
        <v>0.22695000000000043</v>
      </c>
    </row>
    <row r="685" spans="1:24" s="10" customFormat="1" x14ac:dyDescent="0.2">
      <c r="A685" s="10" t="s">
        <v>781</v>
      </c>
      <c r="B685" s="10" t="s">
        <v>782</v>
      </c>
      <c r="C685" s="10" t="s">
        <v>783</v>
      </c>
      <c r="D685" s="10" t="s">
        <v>784</v>
      </c>
      <c r="E685" s="10">
        <v>227</v>
      </c>
      <c r="F685" s="10" t="s">
        <v>9</v>
      </c>
      <c r="G685" s="10" t="s">
        <v>14</v>
      </c>
      <c r="H685" s="10" t="s">
        <v>785</v>
      </c>
      <c r="I685" s="10">
        <v>1</v>
      </c>
      <c r="J685" s="10">
        <v>258</v>
      </c>
      <c r="K685" s="11">
        <v>1363993</v>
      </c>
      <c r="L685" s="10">
        <v>1401519</v>
      </c>
      <c r="M685" s="10">
        <v>1171639</v>
      </c>
      <c r="N685" s="10">
        <f t="shared" si="40"/>
        <v>3</v>
      </c>
      <c r="O685" s="11">
        <v>20.3794</v>
      </c>
      <c r="P685" s="10">
        <v>20.418600000000001</v>
      </c>
      <c r="Q685" s="10">
        <v>20.1601</v>
      </c>
      <c r="R685" s="11">
        <v>20.3794</v>
      </c>
      <c r="S685" s="10">
        <v>20.418600000000001</v>
      </c>
      <c r="T685" s="10">
        <v>20.1601</v>
      </c>
      <c r="U685" s="11">
        <f t="shared" si="41"/>
        <v>3.9200000000001012E-2</v>
      </c>
      <c r="V685" s="10">
        <f t="shared" si="42"/>
        <v>-0.21930000000000049</v>
      </c>
      <c r="W685" s="10">
        <f t="shared" si="43"/>
        <v>-9.0049999999999741E-2</v>
      </c>
    </row>
    <row r="686" spans="1:24" s="10" customFormat="1" x14ac:dyDescent="0.2">
      <c r="A686" s="10" t="s">
        <v>3521</v>
      </c>
      <c r="B686" s="10" t="s">
        <v>3522</v>
      </c>
      <c r="C686" s="10" t="s">
        <v>3523</v>
      </c>
      <c r="D686" s="10" t="s">
        <v>3524</v>
      </c>
      <c r="E686" s="10">
        <v>476</v>
      </c>
      <c r="F686" s="10" t="s">
        <v>9</v>
      </c>
      <c r="G686" s="10" t="s">
        <v>14</v>
      </c>
      <c r="H686" s="10" t="s">
        <v>3525</v>
      </c>
      <c r="I686" s="10">
        <v>1</v>
      </c>
      <c r="J686" s="10">
        <v>1056</v>
      </c>
      <c r="K686" s="11">
        <v>949539.3</v>
      </c>
      <c r="L686" s="10">
        <v>975494.3</v>
      </c>
      <c r="M686" s="10">
        <v>1159489.1000000001</v>
      </c>
      <c r="N686" s="10">
        <f t="shared" si="40"/>
        <v>3</v>
      </c>
      <c r="O686" s="11">
        <v>19.8569</v>
      </c>
      <c r="P686" s="10">
        <v>19.895800000000001</v>
      </c>
      <c r="Q686" s="10">
        <v>20.145099999999999</v>
      </c>
      <c r="R686" s="11">
        <v>19.8569</v>
      </c>
      <c r="S686" s="10">
        <v>19.895800000000001</v>
      </c>
      <c r="T686" s="10">
        <v>20.145099999999999</v>
      </c>
      <c r="U686" s="11">
        <f t="shared" si="41"/>
        <v>3.8900000000001711E-2</v>
      </c>
      <c r="V686" s="10">
        <f t="shared" si="42"/>
        <v>0.28819999999999979</v>
      </c>
      <c r="W686" s="10">
        <f t="shared" si="43"/>
        <v>0.16355000000000075</v>
      </c>
    </row>
    <row r="687" spans="1:24" s="10" customFormat="1" x14ac:dyDescent="0.2">
      <c r="A687" s="10" t="s">
        <v>6846</v>
      </c>
      <c r="B687" s="10" t="s">
        <v>6847</v>
      </c>
      <c r="C687" s="10" t="s">
        <v>6848</v>
      </c>
      <c r="D687" s="10" t="s">
        <v>6849</v>
      </c>
      <c r="E687" s="10">
        <v>267</v>
      </c>
      <c r="F687" s="10" t="s">
        <v>9</v>
      </c>
      <c r="G687" s="10" t="s">
        <v>14</v>
      </c>
      <c r="H687" s="10" t="s">
        <v>6850</v>
      </c>
      <c r="I687" s="10">
        <v>1</v>
      </c>
      <c r="J687" s="10">
        <v>388</v>
      </c>
      <c r="K687" s="11">
        <v>483334.1</v>
      </c>
      <c r="L687" s="10">
        <v>495479.3</v>
      </c>
      <c r="M687" s="10">
        <v>679624.44</v>
      </c>
      <c r="N687" s="10">
        <f t="shared" si="40"/>
        <v>3</v>
      </c>
      <c r="O687" s="11">
        <v>18.8827</v>
      </c>
      <c r="P687" s="10">
        <v>18.918500000000002</v>
      </c>
      <c r="Q687" s="10">
        <v>19.374400000000001</v>
      </c>
      <c r="R687" s="11">
        <v>18.8827</v>
      </c>
      <c r="S687" s="10">
        <v>18.918500000000002</v>
      </c>
      <c r="T687" s="10">
        <v>19.374400000000001</v>
      </c>
      <c r="U687" s="11">
        <f t="shared" si="41"/>
        <v>3.580000000000183E-2</v>
      </c>
      <c r="V687" s="10">
        <f t="shared" si="42"/>
        <v>0.49170000000000158</v>
      </c>
      <c r="W687" s="10">
        <f t="shared" si="43"/>
        <v>0.26375000000000171</v>
      </c>
    </row>
    <row r="688" spans="1:24" s="10" customFormat="1" x14ac:dyDescent="0.2">
      <c r="A688" s="10" t="s">
        <v>3656</v>
      </c>
      <c r="B688" s="10" t="s">
        <v>3657</v>
      </c>
      <c r="C688" s="10" t="s">
        <v>3658</v>
      </c>
      <c r="D688" s="10" t="s">
        <v>3659</v>
      </c>
      <c r="E688" s="10">
        <v>118</v>
      </c>
      <c r="F688" s="10" t="s">
        <v>9</v>
      </c>
      <c r="G688" s="10" t="s">
        <v>14</v>
      </c>
      <c r="H688" s="10" t="s">
        <v>3660</v>
      </c>
      <c r="I688" s="10">
        <v>1</v>
      </c>
      <c r="J688" s="10">
        <v>1090</v>
      </c>
      <c r="K688" s="11">
        <v>1200551</v>
      </c>
      <c r="L688" s="10">
        <v>1229664.1000000001</v>
      </c>
      <c r="M688" s="10">
        <v>1992847.9</v>
      </c>
      <c r="N688" s="10">
        <f t="shared" si="40"/>
        <v>3</v>
      </c>
      <c r="O688" s="11">
        <v>20.1953</v>
      </c>
      <c r="P688" s="10">
        <v>20.229800000000001</v>
      </c>
      <c r="Q688" s="10">
        <v>20.926400000000001</v>
      </c>
      <c r="R688" s="11">
        <v>20.1953</v>
      </c>
      <c r="S688" s="10">
        <v>20.229800000000001</v>
      </c>
      <c r="T688" s="10">
        <v>20.926400000000001</v>
      </c>
      <c r="U688" s="11">
        <f t="shared" si="41"/>
        <v>3.4500000000001307E-2</v>
      </c>
      <c r="V688" s="10">
        <f t="shared" si="42"/>
        <v>0.73110000000000142</v>
      </c>
      <c r="W688" s="10">
        <f t="shared" si="43"/>
        <v>0.38280000000000136</v>
      </c>
    </row>
    <row r="689" spans="1:24" s="10" customFormat="1" x14ac:dyDescent="0.2">
      <c r="A689" s="10" t="s">
        <v>1476</v>
      </c>
      <c r="B689" s="10" t="s">
        <v>1477</v>
      </c>
      <c r="C689" s="10" t="s">
        <v>1478</v>
      </c>
      <c r="D689" s="10" t="s">
        <v>1479</v>
      </c>
      <c r="E689" s="10">
        <v>1939</v>
      </c>
      <c r="F689" s="10" t="s">
        <v>9</v>
      </c>
      <c r="G689" s="10" t="s">
        <v>14</v>
      </c>
      <c r="H689" s="10" t="s">
        <v>1480</v>
      </c>
      <c r="I689" s="10">
        <v>1</v>
      </c>
      <c r="J689" s="10">
        <v>483</v>
      </c>
      <c r="K689" s="11">
        <v>1462173.2</v>
      </c>
      <c r="L689" s="10">
        <v>1497175.4</v>
      </c>
      <c r="M689" s="10">
        <v>2011657.8</v>
      </c>
      <c r="N689" s="10">
        <f t="shared" si="40"/>
        <v>3</v>
      </c>
      <c r="O689" s="11">
        <v>20.479700000000001</v>
      </c>
      <c r="P689" s="10">
        <v>20.5138</v>
      </c>
      <c r="Q689" s="10">
        <v>20.94</v>
      </c>
      <c r="R689" s="11">
        <v>20.479700000000001</v>
      </c>
      <c r="S689" s="10">
        <v>20.5138</v>
      </c>
      <c r="T689" s="10">
        <v>20.94</v>
      </c>
      <c r="U689" s="11">
        <f t="shared" si="41"/>
        <v>3.4099999999998687E-2</v>
      </c>
      <c r="V689" s="10">
        <f t="shared" si="42"/>
        <v>0.46030000000000015</v>
      </c>
      <c r="W689" s="10">
        <f t="shared" si="43"/>
        <v>0.24719999999999942</v>
      </c>
    </row>
    <row r="690" spans="1:24" s="10" customFormat="1" x14ac:dyDescent="0.2">
      <c r="A690" s="10" t="s">
        <v>4891</v>
      </c>
      <c r="B690" s="10" t="s">
        <v>4892</v>
      </c>
      <c r="C690" s="10" t="s">
        <v>4893</v>
      </c>
      <c r="D690" s="10" t="s">
        <v>4894</v>
      </c>
      <c r="E690" s="10">
        <v>493</v>
      </c>
      <c r="F690" s="10" t="s">
        <v>9</v>
      </c>
      <c r="G690" s="10" t="s">
        <v>14</v>
      </c>
      <c r="H690" s="10" t="s">
        <v>4895</v>
      </c>
      <c r="I690" s="10">
        <v>1</v>
      </c>
      <c r="J690" s="10">
        <v>1455</v>
      </c>
      <c r="K690" s="11">
        <v>1579738.8</v>
      </c>
      <c r="L690" s="10">
        <v>1616989.2</v>
      </c>
      <c r="M690" s="10">
        <v>1281576.1000000001</v>
      </c>
      <c r="N690" s="10">
        <f t="shared" si="40"/>
        <v>3</v>
      </c>
      <c r="O690" s="11">
        <v>20.5913</v>
      </c>
      <c r="P690" s="10">
        <v>20.6249</v>
      </c>
      <c r="Q690" s="10">
        <v>20.2895</v>
      </c>
      <c r="R690" s="11">
        <v>20.5913</v>
      </c>
      <c r="S690" s="10">
        <v>20.6249</v>
      </c>
      <c r="T690" s="10">
        <v>20.2895</v>
      </c>
      <c r="U690" s="11">
        <f t="shared" si="41"/>
        <v>3.3599999999999852E-2</v>
      </c>
      <c r="V690" s="10">
        <f t="shared" si="42"/>
        <v>-0.30180000000000007</v>
      </c>
      <c r="W690" s="10">
        <f t="shared" si="43"/>
        <v>-0.13410000000000011</v>
      </c>
    </row>
    <row r="691" spans="1:24" s="10" customFormat="1" x14ac:dyDescent="0.2">
      <c r="A691" s="10" t="s">
        <v>1441</v>
      </c>
      <c r="B691" s="10" t="s">
        <v>1442</v>
      </c>
      <c r="C691" s="10" t="s">
        <v>1443</v>
      </c>
      <c r="D691" s="10" t="s">
        <v>1444</v>
      </c>
      <c r="E691" s="10">
        <v>636</v>
      </c>
      <c r="F691" s="10" t="s">
        <v>9</v>
      </c>
      <c r="G691" s="10" t="s">
        <v>14</v>
      </c>
      <c r="H691" s="10" t="s">
        <v>1445</v>
      </c>
      <c r="I691" s="10">
        <v>1</v>
      </c>
      <c r="J691" s="10">
        <v>472</v>
      </c>
      <c r="K691" s="11">
        <v>1164865.3999999999</v>
      </c>
      <c r="L691" s="10">
        <v>1192186.6000000001</v>
      </c>
      <c r="M691" s="10">
        <v>1117418.3999999999</v>
      </c>
      <c r="N691" s="10">
        <f t="shared" si="40"/>
        <v>3</v>
      </c>
      <c r="O691" s="11">
        <v>20.151700000000002</v>
      </c>
      <c r="P691" s="10">
        <v>20.185199999999998</v>
      </c>
      <c r="Q691" s="10">
        <v>20.091699999999999</v>
      </c>
      <c r="R691" s="11">
        <v>20.151700000000002</v>
      </c>
      <c r="S691" s="10">
        <v>20.185199999999998</v>
      </c>
      <c r="T691" s="10">
        <v>20.091699999999999</v>
      </c>
      <c r="U691" s="11">
        <f t="shared" si="41"/>
        <v>3.3499999999996533E-2</v>
      </c>
      <c r="V691" s="10">
        <f t="shared" si="42"/>
        <v>-6.0000000000002274E-2</v>
      </c>
      <c r="W691" s="10">
        <f t="shared" si="43"/>
        <v>-1.3250000000002871E-2</v>
      </c>
    </row>
    <row r="692" spans="1:24" s="10" customFormat="1" x14ac:dyDescent="0.2">
      <c r="A692" s="10" t="s">
        <v>6777</v>
      </c>
      <c r="B692" s="10" t="s">
        <v>6778</v>
      </c>
      <c r="C692" s="10" t="s">
        <v>6779</v>
      </c>
      <c r="D692" s="10" t="s">
        <v>6780</v>
      </c>
      <c r="E692" s="10">
        <v>614</v>
      </c>
      <c r="F692" s="10" t="s">
        <v>9</v>
      </c>
      <c r="G692" s="10" t="s">
        <v>14</v>
      </c>
      <c r="H692" s="10" t="s">
        <v>6781</v>
      </c>
      <c r="I692" s="10">
        <v>1</v>
      </c>
      <c r="J692" s="10">
        <v>228</v>
      </c>
      <c r="K692" s="11">
        <v>526330.25</v>
      </c>
      <c r="L692" s="10">
        <v>538169.1</v>
      </c>
      <c r="M692" s="10">
        <v>691834.4</v>
      </c>
      <c r="N692" s="10">
        <f t="shared" si="40"/>
        <v>3</v>
      </c>
      <c r="O692" s="11">
        <v>19.005600000000001</v>
      </c>
      <c r="P692" s="10">
        <v>19.037700000000001</v>
      </c>
      <c r="Q692" s="10">
        <v>19.400099999999998</v>
      </c>
      <c r="R692" s="11">
        <v>19.005600000000001</v>
      </c>
      <c r="S692" s="10">
        <v>19.037700000000001</v>
      </c>
      <c r="T692" s="10">
        <v>19.400099999999998</v>
      </c>
      <c r="U692" s="11">
        <f t="shared" si="41"/>
        <v>3.2099999999999795E-2</v>
      </c>
      <c r="V692" s="10">
        <f t="shared" si="42"/>
        <v>0.39449999999999719</v>
      </c>
      <c r="W692" s="10">
        <f t="shared" si="43"/>
        <v>0.21329999999999849</v>
      </c>
    </row>
    <row r="693" spans="1:24" s="10" customFormat="1" x14ac:dyDescent="0.2">
      <c r="A693" s="10" t="s">
        <v>1691</v>
      </c>
      <c r="B693" s="10" t="s">
        <v>1692</v>
      </c>
      <c r="C693" s="10" t="s">
        <v>1693</v>
      </c>
      <c r="D693" s="10" t="s">
        <v>1694</v>
      </c>
      <c r="E693" s="10">
        <v>614</v>
      </c>
      <c r="F693" s="10" t="s">
        <v>9</v>
      </c>
      <c r="G693" s="10" t="s">
        <v>14</v>
      </c>
      <c r="H693" s="10" t="s">
        <v>1695</v>
      </c>
      <c r="I693" s="10">
        <v>1</v>
      </c>
      <c r="J693" s="10">
        <v>547</v>
      </c>
      <c r="K693" s="11">
        <v>872364.6</v>
      </c>
      <c r="L693" s="10">
        <v>891235.75</v>
      </c>
      <c r="M693" s="10">
        <v>978846.9</v>
      </c>
      <c r="N693" s="10">
        <f t="shared" si="40"/>
        <v>3</v>
      </c>
      <c r="O693" s="11">
        <v>19.7346</v>
      </c>
      <c r="P693" s="10">
        <v>19.7654</v>
      </c>
      <c r="Q693" s="10">
        <v>19.900700000000001</v>
      </c>
      <c r="R693" s="11">
        <v>19.7346</v>
      </c>
      <c r="S693" s="10">
        <v>19.7654</v>
      </c>
      <c r="T693" s="10">
        <v>19.900700000000001</v>
      </c>
      <c r="U693" s="11">
        <f t="shared" si="41"/>
        <v>3.0799999999999272E-2</v>
      </c>
      <c r="V693" s="10">
        <f t="shared" si="42"/>
        <v>0.16610000000000014</v>
      </c>
      <c r="W693" s="10">
        <f t="shared" si="43"/>
        <v>9.8449999999999704E-2</v>
      </c>
    </row>
    <row r="694" spans="1:24" s="10" customFormat="1" x14ac:dyDescent="0.2">
      <c r="A694" s="10" t="s">
        <v>6472</v>
      </c>
      <c r="B694" s="10" t="s">
        <v>6473</v>
      </c>
      <c r="C694" s="10" t="s">
        <v>6474</v>
      </c>
      <c r="D694" s="10" t="s">
        <v>6475</v>
      </c>
      <c r="E694" s="10">
        <v>394</v>
      </c>
      <c r="F694" s="10" t="s">
        <v>9</v>
      </c>
      <c r="G694" s="10" t="s">
        <v>14</v>
      </c>
      <c r="H694" s="10" t="s">
        <v>6476</v>
      </c>
      <c r="I694" s="10">
        <v>1</v>
      </c>
      <c r="J694" s="10">
        <v>2137</v>
      </c>
      <c r="K694" s="11">
        <v>1485811.5</v>
      </c>
      <c r="L694" s="10">
        <v>1516943.9</v>
      </c>
      <c r="M694" s="10">
        <v>1714581.6</v>
      </c>
      <c r="N694" s="10">
        <f t="shared" si="40"/>
        <v>3</v>
      </c>
      <c r="O694" s="11">
        <v>20.502800000000001</v>
      </c>
      <c r="P694" s="10">
        <v>20.532699999999998</v>
      </c>
      <c r="Q694" s="10">
        <v>20.709399999999999</v>
      </c>
      <c r="R694" s="11">
        <v>20.502800000000001</v>
      </c>
      <c r="S694" s="10">
        <v>20.532699999999998</v>
      </c>
      <c r="T694" s="10">
        <v>20.709399999999999</v>
      </c>
      <c r="U694" s="11">
        <f t="shared" si="41"/>
        <v>2.9899999999997817E-2</v>
      </c>
      <c r="V694" s="10">
        <f t="shared" si="42"/>
        <v>0.20659999999999812</v>
      </c>
      <c r="W694" s="10">
        <f t="shared" si="43"/>
        <v>0.11824999999999797</v>
      </c>
    </row>
    <row r="695" spans="1:24" s="10" customFormat="1" x14ac:dyDescent="0.2">
      <c r="A695" s="10" t="s">
        <v>7141</v>
      </c>
      <c r="B695" s="10" t="s">
        <v>7142</v>
      </c>
      <c r="C695" s="10" t="s">
        <v>7143</v>
      </c>
      <c r="D695" s="10" t="s">
        <v>7144</v>
      </c>
      <c r="E695" s="10">
        <v>192</v>
      </c>
      <c r="F695" s="10" t="s">
        <v>9</v>
      </c>
      <c r="G695" s="10" t="s">
        <v>14</v>
      </c>
      <c r="H695" s="10" t="s">
        <v>7145</v>
      </c>
      <c r="I695" s="10">
        <v>1</v>
      </c>
      <c r="J695" s="10">
        <v>1236</v>
      </c>
      <c r="K695" s="11">
        <v>162023.54999999999</v>
      </c>
      <c r="L695" s="10">
        <v>165385.60999999999</v>
      </c>
      <c r="M695" s="10">
        <v>134523.89000000001</v>
      </c>
      <c r="N695" s="10">
        <f t="shared" si="40"/>
        <v>3</v>
      </c>
      <c r="O695" s="11">
        <v>17.305800000000001</v>
      </c>
      <c r="P695" s="10">
        <v>17.3355</v>
      </c>
      <c r="Q695" s="10">
        <v>17.037500000000001</v>
      </c>
      <c r="R695" s="11">
        <v>17.305800000000001</v>
      </c>
      <c r="S695" s="10">
        <v>17.3355</v>
      </c>
      <c r="T695" s="10">
        <v>17.037500000000001</v>
      </c>
      <c r="U695" s="11">
        <f t="shared" si="41"/>
        <v>2.9699999999998283E-2</v>
      </c>
      <c r="V695" s="10">
        <f t="shared" si="42"/>
        <v>-0.26829999999999998</v>
      </c>
      <c r="W695" s="10">
        <f t="shared" si="43"/>
        <v>-0.11930000000000085</v>
      </c>
    </row>
    <row r="696" spans="1:24" s="10" customFormat="1" x14ac:dyDescent="0.2">
      <c r="A696" s="10" t="s">
        <v>2811</v>
      </c>
      <c r="B696" s="10" t="s">
        <v>2812</v>
      </c>
      <c r="C696" s="10" t="s">
        <v>2813</v>
      </c>
      <c r="D696" s="10" t="s">
        <v>2814</v>
      </c>
      <c r="E696" s="10">
        <v>194</v>
      </c>
      <c r="F696" s="10" t="s">
        <v>9</v>
      </c>
      <c r="G696" s="10" t="s">
        <v>14</v>
      </c>
      <c r="H696" s="10" t="s">
        <v>2815</v>
      </c>
      <c r="I696" s="10">
        <v>1</v>
      </c>
      <c r="J696" s="10">
        <v>856</v>
      </c>
      <c r="K696" s="11">
        <v>2564037</v>
      </c>
      <c r="L696" s="10">
        <v>2617080.5</v>
      </c>
      <c r="M696" s="10">
        <v>3299084.8</v>
      </c>
      <c r="N696" s="10">
        <f t="shared" si="40"/>
        <v>3</v>
      </c>
      <c r="O696" s="11">
        <v>21.29</v>
      </c>
      <c r="P696" s="10">
        <v>21.319500000000001</v>
      </c>
      <c r="Q696" s="10">
        <v>21.653600000000001</v>
      </c>
      <c r="R696" s="11">
        <v>21.29</v>
      </c>
      <c r="S696" s="10">
        <v>21.319500000000001</v>
      </c>
      <c r="T696" s="10">
        <v>21.653600000000001</v>
      </c>
      <c r="U696" s="11">
        <f t="shared" si="41"/>
        <v>2.9500000000002302E-2</v>
      </c>
      <c r="V696" s="10">
        <f t="shared" si="42"/>
        <v>0.3636000000000017</v>
      </c>
      <c r="W696" s="10">
        <f t="shared" si="43"/>
        <v>0.196550000000002</v>
      </c>
    </row>
    <row r="697" spans="1:24" s="10" customFormat="1" x14ac:dyDescent="0.2">
      <c r="A697" s="10" t="s">
        <v>6207</v>
      </c>
      <c r="B697" s="10" t="s">
        <v>6208</v>
      </c>
      <c r="C697" s="10" t="s">
        <v>6209</v>
      </c>
      <c r="D697" s="10" t="s">
        <v>6210</v>
      </c>
      <c r="E697" s="10">
        <v>359</v>
      </c>
      <c r="F697" s="10" t="s">
        <v>9</v>
      </c>
      <c r="G697" s="10" t="s">
        <v>14</v>
      </c>
      <c r="H697" s="10" t="s">
        <v>6211</v>
      </c>
      <c r="I697" s="10">
        <v>1</v>
      </c>
      <c r="J697" s="10">
        <v>2037</v>
      </c>
      <c r="K697" s="11">
        <v>56658.605000000003</v>
      </c>
      <c r="L697" s="10" t="s">
        <v>6689</v>
      </c>
      <c r="M697" s="10">
        <v>72523.5</v>
      </c>
      <c r="N697" s="10">
        <f t="shared" si="40"/>
        <v>2</v>
      </c>
      <c r="O697" s="11">
        <v>15.79</v>
      </c>
      <c r="P697" s="10" t="s">
        <v>6689</v>
      </c>
      <c r="Q697" s="10">
        <v>16.1462</v>
      </c>
      <c r="R697" s="11">
        <v>15.79</v>
      </c>
      <c r="S697" s="10">
        <v>15.8192</v>
      </c>
      <c r="T697" s="10">
        <v>16.1462</v>
      </c>
      <c r="U697" s="11">
        <f t="shared" si="41"/>
        <v>2.9200000000001225E-2</v>
      </c>
      <c r="V697" s="10">
        <f t="shared" si="42"/>
        <v>0.35620000000000118</v>
      </c>
      <c r="W697" s="10">
        <f t="shared" si="43"/>
        <v>0.1927000000000012</v>
      </c>
    </row>
    <row r="698" spans="1:24" s="10" customFormat="1" x14ac:dyDescent="0.2">
      <c r="A698" s="10" t="s">
        <v>2666</v>
      </c>
      <c r="B698" s="10" t="s">
        <v>2667</v>
      </c>
      <c r="C698" s="10" t="s">
        <v>2668</v>
      </c>
      <c r="D698" s="10" t="s">
        <v>2669</v>
      </c>
      <c r="E698" s="10">
        <v>302</v>
      </c>
      <c r="F698" s="10" t="s">
        <v>9</v>
      </c>
      <c r="G698" s="10" t="s">
        <v>14</v>
      </c>
      <c r="H698" s="10" t="s">
        <v>2670</v>
      </c>
      <c r="I698" s="10">
        <v>1</v>
      </c>
      <c r="J698" s="10">
        <v>816</v>
      </c>
      <c r="K698" s="11">
        <v>325194.75</v>
      </c>
      <c r="L698" s="10">
        <v>331755.90000000002</v>
      </c>
      <c r="M698" s="10">
        <v>158843.92000000001</v>
      </c>
      <c r="N698" s="10">
        <f t="shared" si="40"/>
        <v>3</v>
      </c>
      <c r="O698" s="11">
        <v>18.3109</v>
      </c>
      <c r="P698" s="10">
        <v>18.3398</v>
      </c>
      <c r="Q698" s="10">
        <v>17.2773</v>
      </c>
      <c r="R698" s="11">
        <v>18.3109</v>
      </c>
      <c r="S698" s="10">
        <v>18.3398</v>
      </c>
      <c r="T698" s="10">
        <v>17.2773</v>
      </c>
      <c r="U698" s="11">
        <f t="shared" si="41"/>
        <v>2.8900000000000148E-2</v>
      </c>
      <c r="V698" s="10">
        <f t="shared" si="42"/>
        <v>-1.0335999999999999</v>
      </c>
      <c r="W698" s="10">
        <f t="shared" si="43"/>
        <v>-0.50234999999999985</v>
      </c>
    </row>
    <row r="699" spans="1:24" s="10" customFormat="1" x14ac:dyDescent="0.2">
      <c r="A699" s="10" t="s">
        <v>7396</v>
      </c>
      <c r="B699" s="10" t="s">
        <v>7397</v>
      </c>
      <c r="C699" s="10" t="s">
        <v>7398</v>
      </c>
      <c r="D699" s="10" t="s">
        <v>7399</v>
      </c>
      <c r="E699" s="10">
        <v>2061</v>
      </c>
      <c r="F699" s="10" t="s">
        <v>9</v>
      </c>
      <c r="G699" s="10" t="s">
        <v>14</v>
      </c>
      <c r="H699" s="10" t="s">
        <v>7400</v>
      </c>
      <c r="I699" s="10">
        <v>1</v>
      </c>
      <c r="J699" s="10">
        <v>2039</v>
      </c>
      <c r="K699" s="11">
        <v>1394512.4</v>
      </c>
      <c r="L699" s="10">
        <v>1421609.9</v>
      </c>
      <c r="M699" s="10">
        <v>1550959.8</v>
      </c>
      <c r="N699" s="10">
        <f t="shared" si="40"/>
        <v>3</v>
      </c>
      <c r="O699" s="11">
        <v>20.411300000000001</v>
      </c>
      <c r="P699" s="10">
        <v>20.4391</v>
      </c>
      <c r="Q699" s="10">
        <v>20.564699999999998</v>
      </c>
      <c r="R699" s="11">
        <v>20.411300000000001</v>
      </c>
      <c r="S699" s="10">
        <v>20.4391</v>
      </c>
      <c r="T699" s="10">
        <v>20.564699999999998</v>
      </c>
      <c r="U699" s="11">
        <f t="shared" si="41"/>
        <v>2.7799999999999159E-2</v>
      </c>
      <c r="V699" s="10">
        <f t="shared" si="42"/>
        <v>0.15339999999999776</v>
      </c>
      <c r="W699" s="10">
        <f t="shared" si="43"/>
        <v>9.059999999999846E-2</v>
      </c>
      <c r="X699" s="12"/>
    </row>
    <row r="700" spans="1:24" s="10" customFormat="1" x14ac:dyDescent="0.2">
      <c r="A700" s="10" t="s">
        <v>4251</v>
      </c>
      <c r="B700" s="10" t="s">
        <v>4252</v>
      </c>
      <c r="C700" s="10" t="s">
        <v>4253</v>
      </c>
      <c r="D700" s="10" t="s">
        <v>4254</v>
      </c>
      <c r="E700" s="10">
        <v>525</v>
      </c>
      <c r="F700" s="10" t="s">
        <v>9</v>
      </c>
      <c r="G700" s="10" t="s">
        <v>14</v>
      </c>
      <c r="H700" s="10" t="s">
        <v>4255</v>
      </c>
      <c r="I700" s="10">
        <v>1</v>
      </c>
      <c r="J700" s="10">
        <v>1258</v>
      </c>
      <c r="K700" s="11">
        <v>254230.2</v>
      </c>
      <c r="L700" s="10">
        <v>259152.5</v>
      </c>
      <c r="M700" s="10">
        <v>111383.05499999999</v>
      </c>
      <c r="N700" s="10">
        <f t="shared" si="40"/>
        <v>3</v>
      </c>
      <c r="O700" s="11">
        <v>17.9558</v>
      </c>
      <c r="P700" s="10">
        <v>17.9834</v>
      </c>
      <c r="Q700" s="10">
        <v>16.7652</v>
      </c>
      <c r="R700" s="11">
        <v>17.9558</v>
      </c>
      <c r="S700" s="10">
        <v>17.9834</v>
      </c>
      <c r="T700" s="10">
        <v>16.7652</v>
      </c>
      <c r="U700" s="11">
        <f t="shared" si="41"/>
        <v>2.7599999999999625E-2</v>
      </c>
      <c r="V700" s="10">
        <f t="shared" si="42"/>
        <v>-1.1905999999999999</v>
      </c>
      <c r="W700" s="10">
        <f t="shared" si="43"/>
        <v>-0.58150000000000013</v>
      </c>
    </row>
    <row r="701" spans="1:24" s="10" customFormat="1" x14ac:dyDescent="0.2">
      <c r="A701" s="10" t="s">
        <v>491</v>
      </c>
      <c r="B701" s="10" t="s">
        <v>492</v>
      </c>
      <c r="C701" s="10" t="s">
        <v>493</v>
      </c>
      <c r="D701" s="10" t="s">
        <v>494</v>
      </c>
      <c r="E701" s="10">
        <v>188</v>
      </c>
      <c r="F701" s="10" t="s">
        <v>9</v>
      </c>
      <c r="G701" s="10" t="s">
        <v>14</v>
      </c>
      <c r="H701" s="10" t="s">
        <v>495</v>
      </c>
      <c r="I701" s="10">
        <v>1</v>
      </c>
      <c r="J701" s="10">
        <v>160</v>
      </c>
      <c r="K701" s="11">
        <v>323675.7</v>
      </c>
      <c r="L701" s="10">
        <v>329361.40000000002</v>
      </c>
      <c r="M701" s="10">
        <v>384529.84</v>
      </c>
      <c r="N701" s="10">
        <f t="shared" si="40"/>
        <v>3</v>
      </c>
      <c r="O701" s="11">
        <v>18.304200000000002</v>
      </c>
      <c r="P701" s="10">
        <v>18.3293</v>
      </c>
      <c r="Q701" s="10">
        <v>18.552700000000002</v>
      </c>
      <c r="R701" s="11">
        <v>18.304200000000002</v>
      </c>
      <c r="S701" s="10">
        <v>18.3293</v>
      </c>
      <c r="T701" s="10">
        <v>18.552700000000002</v>
      </c>
      <c r="U701" s="11">
        <f t="shared" si="41"/>
        <v>2.5099999999998346E-2</v>
      </c>
      <c r="V701" s="10">
        <f t="shared" si="42"/>
        <v>0.24849999999999994</v>
      </c>
      <c r="W701" s="10">
        <f t="shared" si="43"/>
        <v>0.13679999999999914</v>
      </c>
    </row>
    <row r="702" spans="1:24" s="10" customFormat="1" x14ac:dyDescent="0.2">
      <c r="A702" s="10" t="s">
        <v>6452</v>
      </c>
      <c r="B702" s="10" t="s">
        <v>6453</v>
      </c>
      <c r="C702" s="10" t="s">
        <v>6454</v>
      </c>
      <c r="D702" s="10" t="s">
        <v>6455</v>
      </c>
      <c r="E702" s="10">
        <v>376</v>
      </c>
      <c r="F702" s="10" t="s">
        <v>9</v>
      </c>
      <c r="G702" s="10" t="s">
        <v>14</v>
      </c>
      <c r="H702" s="10" t="s">
        <v>6456</v>
      </c>
      <c r="I702" s="10">
        <v>1</v>
      </c>
      <c r="J702" s="10">
        <v>2130</v>
      </c>
      <c r="K702" s="11">
        <v>897018.06</v>
      </c>
      <c r="L702" s="10">
        <v>911854.8</v>
      </c>
      <c r="M702" s="10">
        <v>931975.06</v>
      </c>
      <c r="N702" s="10">
        <f t="shared" si="40"/>
        <v>3</v>
      </c>
      <c r="O702" s="11">
        <v>19.774799999999999</v>
      </c>
      <c r="P702" s="10">
        <v>19.798400000000001</v>
      </c>
      <c r="Q702" s="10">
        <v>19.829899999999999</v>
      </c>
      <c r="R702" s="11">
        <v>19.774799999999999</v>
      </c>
      <c r="S702" s="10">
        <v>19.798400000000001</v>
      </c>
      <c r="T702" s="10">
        <v>19.829899999999999</v>
      </c>
      <c r="U702" s="11">
        <f t="shared" si="41"/>
        <v>2.3600000000001842E-2</v>
      </c>
      <c r="V702" s="10">
        <f t="shared" si="42"/>
        <v>5.5099999999999483E-2</v>
      </c>
      <c r="W702" s="10">
        <f t="shared" si="43"/>
        <v>3.9350000000000662E-2</v>
      </c>
    </row>
    <row r="703" spans="1:24" s="10" customFormat="1" x14ac:dyDescent="0.2">
      <c r="A703" s="10" t="s">
        <v>3541</v>
      </c>
      <c r="B703" s="10" t="s">
        <v>3542</v>
      </c>
      <c r="C703" s="10" t="s">
        <v>3543</v>
      </c>
      <c r="D703" s="10" t="s">
        <v>3544</v>
      </c>
      <c r="E703" s="10">
        <v>334</v>
      </c>
      <c r="F703" s="10" t="s">
        <v>9</v>
      </c>
      <c r="G703" s="10" t="s">
        <v>14</v>
      </c>
      <c r="H703" s="10" t="s">
        <v>3545</v>
      </c>
      <c r="I703" s="10">
        <v>1</v>
      </c>
      <c r="J703" s="10">
        <v>1064</v>
      </c>
      <c r="K703" s="11">
        <v>128532.76</v>
      </c>
      <c r="L703" s="10">
        <v>130591.93</v>
      </c>
      <c r="M703" s="10">
        <v>180899.11</v>
      </c>
      <c r="N703" s="10">
        <f t="shared" si="40"/>
        <v>3</v>
      </c>
      <c r="O703" s="11">
        <v>16.971800000000002</v>
      </c>
      <c r="P703" s="10">
        <v>16.994700000000002</v>
      </c>
      <c r="Q703" s="10">
        <v>17.4648</v>
      </c>
      <c r="R703" s="11">
        <v>16.971800000000002</v>
      </c>
      <c r="S703" s="10">
        <v>16.994700000000002</v>
      </c>
      <c r="T703" s="10">
        <v>17.4648</v>
      </c>
      <c r="U703" s="11">
        <f t="shared" si="41"/>
        <v>2.289999999999992E-2</v>
      </c>
      <c r="V703" s="10">
        <f t="shared" si="42"/>
        <v>0.49299999999999855</v>
      </c>
      <c r="W703" s="10">
        <f t="shared" si="43"/>
        <v>0.25794999999999924</v>
      </c>
    </row>
    <row r="704" spans="1:24" s="10" customFormat="1" x14ac:dyDescent="0.2">
      <c r="A704" s="10" t="s">
        <v>3371</v>
      </c>
      <c r="B704" s="10" t="s">
        <v>3372</v>
      </c>
      <c r="C704" s="10" t="s">
        <v>3373</v>
      </c>
      <c r="D704" s="10" t="s">
        <v>3374</v>
      </c>
      <c r="E704" s="10">
        <v>375</v>
      </c>
      <c r="F704" s="10" t="s">
        <v>9</v>
      </c>
      <c r="G704" s="10" t="s">
        <v>14</v>
      </c>
      <c r="H704" s="10" t="s">
        <v>3375</v>
      </c>
      <c r="I704" s="10">
        <v>1</v>
      </c>
      <c r="J704" s="10">
        <v>1021</v>
      </c>
      <c r="K704" s="13">
        <v>395472384</v>
      </c>
      <c r="L704" s="12">
        <v>400969408</v>
      </c>
      <c r="M704" s="12">
        <v>338070688</v>
      </c>
      <c r="N704" s="10">
        <f t="shared" si="40"/>
        <v>3</v>
      </c>
      <c r="O704" s="11">
        <v>28.557300000000001</v>
      </c>
      <c r="P704" s="10">
        <v>28.579000000000001</v>
      </c>
      <c r="Q704" s="10">
        <v>28.3324</v>
      </c>
      <c r="R704" s="11">
        <v>28.557300000000001</v>
      </c>
      <c r="S704" s="10">
        <v>28.579000000000001</v>
      </c>
      <c r="T704" s="10">
        <v>28.3324</v>
      </c>
      <c r="U704" s="11">
        <f t="shared" si="41"/>
        <v>2.1699999999999164E-2</v>
      </c>
      <c r="V704" s="10">
        <f t="shared" si="42"/>
        <v>-0.22490000000000165</v>
      </c>
      <c r="W704" s="10">
        <f t="shared" si="43"/>
        <v>-0.10160000000000124</v>
      </c>
      <c r="X704" s="12"/>
    </row>
    <row r="705" spans="1:24" s="10" customFormat="1" x14ac:dyDescent="0.2">
      <c r="A705" s="10" t="s">
        <v>6652</v>
      </c>
      <c r="B705" s="10" t="s">
        <v>6653</v>
      </c>
      <c r="C705" s="10" t="s">
        <v>6654</v>
      </c>
      <c r="D705" s="10" t="s">
        <v>6655</v>
      </c>
      <c r="E705" s="10">
        <v>874</v>
      </c>
      <c r="F705" s="10" t="s">
        <v>9</v>
      </c>
      <c r="G705" s="10" t="s">
        <v>14</v>
      </c>
      <c r="H705" s="10" t="s">
        <v>6656</v>
      </c>
      <c r="I705" s="10">
        <v>1</v>
      </c>
      <c r="J705" s="10">
        <v>2204</v>
      </c>
      <c r="K705" s="11">
        <v>1167450.1000000001</v>
      </c>
      <c r="L705" s="10">
        <v>1183153.2</v>
      </c>
      <c r="M705" s="10">
        <v>1271271.2</v>
      </c>
      <c r="N705" s="10">
        <f t="shared" si="40"/>
        <v>3</v>
      </c>
      <c r="O705" s="11">
        <v>20.154900000000001</v>
      </c>
      <c r="P705" s="10">
        <v>20.174199999999999</v>
      </c>
      <c r="Q705" s="10">
        <v>20.277799999999999</v>
      </c>
      <c r="R705" s="11">
        <v>20.154900000000001</v>
      </c>
      <c r="S705" s="10">
        <v>20.174199999999999</v>
      </c>
      <c r="T705" s="10">
        <v>20.277799999999999</v>
      </c>
      <c r="U705" s="11">
        <f t="shared" si="41"/>
        <v>1.9299999999997652E-2</v>
      </c>
      <c r="V705" s="10">
        <f t="shared" si="42"/>
        <v>0.12289999999999779</v>
      </c>
      <c r="W705" s="10">
        <f t="shared" si="43"/>
        <v>7.1099999999997721E-2</v>
      </c>
    </row>
    <row r="706" spans="1:24" s="10" customFormat="1" x14ac:dyDescent="0.2">
      <c r="A706" s="10" t="s">
        <v>5502</v>
      </c>
      <c r="B706" s="10" t="s">
        <v>5503</v>
      </c>
      <c r="C706" s="10" t="s">
        <v>5504</v>
      </c>
      <c r="D706" s="10" t="s">
        <v>5505</v>
      </c>
      <c r="E706" s="10">
        <v>680</v>
      </c>
      <c r="F706" s="10" t="s">
        <v>9</v>
      </c>
      <c r="G706" s="10" t="s">
        <v>14</v>
      </c>
      <c r="H706" s="10" t="s">
        <v>5506</v>
      </c>
      <c r="I706" s="10">
        <v>1</v>
      </c>
      <c r="J706" s="10">
        <v>1739</v>
      </c>
      <c r="K706" s="11">
        <v>128122.414</v>
      </c>
      <c r="L706" s="10">
        <v>129841.06</v>
      </c>
      <c r="M706" s="10">
        <v>148495.54999999999</v>
      </c>
      <c r="N706" s="10">
        <f t="shared" si="40"/>
        <v>3</v>
      </c>
      <c r="O706" s="11">
        <v>16.967199999999998</v>
      </c>
      <c r="P706" s="10">
        <v>16.9864</v>
      </c>
      <c r="Q706" s="10">
        <v>17.180099999999999</v>
      </c>
      <c r="R706" s="11">
        <v>16.967199999999998</v>
      </c>
      <c r="S706" s="10">
        <v>16.9864</v>
      </c>
      <c r="T706" s="10">
        <v>17.180099999999999</v>
      </c>
      <c r="U706" s="11">
        <f t="shared" si="41"/>
        <v>1.9200000000001438E-2</v>
      </c>
      <c r="V706" s="10">
        <f t="shared" si="42"/>
        <v>0.2129000000000012</v>
      </c>
      <c r="W706" s="10">
        <f t="shared" si="43"/>
        <v>0.11605000000000132</v>
      </c>
    </row>
    <row r="707" spans="1:24" s="10" customFormat="1" x14ac:dyDescent="0.2">
      <c r="A707" s="10" t="s">
        <v>3411</v>
      </c>
      <c r="B707" s="10" t="s">
        <v>3412</v>
      </c>
      <c r="C707" s="10" t="s">
        <v>3413</v>
      </c>
      <c r="D707" s="10" t="s">
        <v>3414</v>
      </c>
      <c r="E707" s="10">
        <v>504</v>
      </c>
      <c r="F707" s="10" t="s">
        <v>9</v>
      </c>
      <c r="G707" s="10" t="s">
        <v>14</v>
      </c>
      <c r="H707" s="10" t="s">
        <v>3415</v>
      </c>
      <c r="I707" s="10">
        <v>1</v>
      </c>
      <c r="J707" s="10">
        <v>1032</v>
      </c>
      <c r="K707" s="11">
        <v>291267.88</v>
      </c>
      <c r="L707" s="10">
        <v>295020.53000000003</v>
      </c>
      <c r="M707" s="10">
        <v>348911.97</v>
      </c>
      <c r="N707" s="10">
        <f t="shared" ref="N707:N770" si="44">COUNT(K707:M707)</f>
        <v>3</v>
      </c>
      <c r="O707" s="11">
        <v>18.152000000000001</v>
      </c>
      <c r="P707" s="10">
        <v>18.170500000000001</v>
      </c>
      <c r="Q707" s="10">
        <v>18.412500000000001</v>
      </c>
      <c r="R707" s="11">
        <v>18.152000000000001</v>
      </c>
      <c r="S707" s="10">
        <v>18.170500000000001</v>
      </c>
      <c r="T707" s="10">
        <v>18.412500000000001</v>
      </c>
      <c r="U707" s="11">
        <f t="shared" ref="U707:U770" si="45">S707-R707</f>
        <v>1.8499999999999517E-2</v>
      </c>
      <c r="V707" s="10">
        <f t="shared" ref="V707:V770" si="46">T707-R707</f>
        <v>0.2605000000000004</v>
      </c>
      <c r="W707" s="10">
        <f t="shared" ref="W707:W770" si="47">AVERAGE(U707:V707)</f>
        <v>0.13949999999999996</v>
      </c>
    </row>
    <row r="708" spans="1:24" s="10" customFormat="1" x14ac:dyDescent="0.2">
      <c r="A708" s="10" t="s">
        <v>3196</v>
      </c>
      <c r="B708" s="10" t="s">
        <v>3197</v>
      </c>
      <c r="C708" s="10" t="s">
        <v>3198</v>
      </c>
      <c r="D708" s="10" t="s">
        <v>3199</v>
      </c>
      <c r="E708" s="10">
        <v>1101</v>
      </c>
      <c r="F708" s="10" t="s">
        <v>9</v>
      </c>
      <c r="G708" s="10" t="s">
        <v>14</v>
      </c>
      <c r="H708" s="10" t="s">
        <v>3200</v>
      </c>
      <c r="I708" s="10">
        <v>1</v>
      </c>
      <c r="J708" s="10">
        <v>968</v>
      </c>
      <c r="K708" s="11">
        <v>4305151.5</v>
      </c>
      <c r="L708" s="10">
        <v>4358763.5</v>
      </c>
      <c r="M708" s="10">
        <v>5033403</v>
      </c>
      <c r="N708" s="10">
        <f t="shared" si="44"/>
        <v>3</v>
      </c>
      <c r="O708" s="11">
        <v>22.037600000000001</v>
      </c>
      <c r="P708" s="10">
        <v>22.055499999999999</v>
      </c>
      <c r="Q708" s="10">
        <v>22.263100000000001</v>
      </c>
      <c r="R708" s="11">
        <v>22.037600000000001</v>
      </c>
      <c r="S708" s="10">
        <v>22.055499999999999</v>
      </c>
      <c r="T708" s="10">
        <v>22.263100000000001</v>
      </c>
      <c r="U708" s="11">
        <f t="shared" si="45"/>
        <v>1.7899999999997362E-2</v>
      </c>
      <c r="V708" s="10">
        <f t="shared" si="46"/>
        <v>0.22550000000000026</v>
      </c>
      <c r="W708" s="10">
        <f t="shared" si="47"/>
        <v>0.12169999999999881</v>
      </c>
      <c r="X708" s="12"/>
    </row>
    <row r="709" spans="1:24" s="10" customFormat="1" x14ac:dyDescent="0.2">
      <c r="A709" s="10" t="s">
        <v>2451</v>
      </c>
      <c r="B709" s="10" t="s">
        <v>2452</v>
      </c>
      <c r="C709" s="10" t="s">
        <v>2453</v>
      </c>
      <c r="D709" s="10" t="s">
        <v>2454</v>
      </c>
      <c r="E709" s="10">
        <v>737</v>
      </c>
      <c r="F709" s="10" t="s">
        <v>9</v>
      </c>
      <c r="G709" s="10" t="s">
        <v>14</v>
      </c>
      <c r="H709" s="10" t="s">
        <v>2455</v>
      </c>
      <c r="I709" s="10">
        <v>1</v>
      </c>
      <c r="J709" s="10">
        <v>763</v>
      </c>
      <c r="K709" s="11">
        <v>297258.7</v>
      </c>
      <c r="L709" s="10">
        <v>300950.34000000003</v>
      </c>
      <c r="M709" s="10" t="s">
        <v>6689</v>
      </c>
      <c r="N709" s="10">
        <f t="shared" si="44"/>
        <v>2</v>
      </c>
      <c r="O709" s="11">
        <v>18.1814</v>
      </c>
      <c r="P709" s="10">
        <v>18.199200000000001</v>
      </c>
      <c r="Q709" s="10" t="s">
        <v>6689</v>
      </c>
      <c r="R709" s="11">
        <v>18.1814</v>
      </c>
      <c r="S709" s="10">
        <v>18.199200000000001</v>
      </c>
      <c r="T709" s="10">
        <v>15.3927</v>
      </c>
      <c r="U709" s="11">
        <f t="shared" si="45"/>
        <v>1.7800000000001148E-2</v>
      </c>
      <c r="V709" s="10">
        <f t="shared" si="46"/>
        <v>-2.7887000000000004</v>
      </c>
      <c r="W709" s="10">
        <f t="shared" si="47"/>
        <v>-1.3854499999999996</v>
      </c>
    </row>
    <row r="710" spans="1:24" s="10" customFormat="1" x14ac:dyDescent="0.2">
      <c r="A710" s="10" t="s">
        <v>1531</v>
      </c>
      <c r="B710" s="10" t="s">
        <v>1532</v>
      </c>
      <c r="C710" s="10" t="s">
        <v>1533</v>
      </c>
      <c r="D710" s="10" t="s">
        <v>1534</v>
      </c>
      <c r="E710" s="10">
        <v>172</v>
      </c>
      <c r="F710" s="10" t="s">
        <v>9</v>
      </c>
      <c r="G710" s="10" t="s">
        <v>14</v>
      </c>
      <c r="H710" s="10" t="s">
        <v>1535</v>
      </c>
      <c r="I710" s="10">
        <v>1</v>
      </c>
      <c r="J710" s="10">
        <v>496</v>
      </c>
      <c r="K710" s="11">
        <v>292458.3</v>
      </c>
      <c r="L710" s="10">
        <v>295959.71999999997</v>
      </c>
      <c r="M710" s="10">
        <v>355050.06</v>
      </c>
      <c r="N710" s="10">
        <f t="shared" si="44"/>
        <v>3</v>
      </c>
      <c r="O710" s="11">
        <v>18.157900000000001</v>
      </c>
      <c r="P710" s="10">
        <v>18.175000000000001</v>
      </c>
      <c r="Q710" s="10">
        <v>18.4377</v>
      </c>
      <c r="R710" s="11">
        <v>18.157900000000001</v>
      </c>
      <c r="S710" s="10">
        <v>18.175000000000001</v>
      </c>
      <c r="T710" s="10">
        <v>18.4377</v>
      </c>
      <c r="U710" s="11">
        <f t="shared" si="45"/>
        <v>1.7099999999999227E-2</v>
      </c>
      <c r="V710" s="10">
        <f t="shared" si="46"/>
        <v>0.27979999999999805</v>
      </c>
      <c r="W710" s="10">
        <f t="shared" si="47"/>
        <v>0.14844999999999864</v>
      </c>
    </row>
    <row r="711" spans="1:24" s="10" customFormat="1" x14ac:dyDescent="0.2">
      <c r="A711" s="10" t="s">
        <v>6696</v>
      </c>
      <c r="B711" s="10" t="s">
        <v>6697</v>
      </c>
      <c r="C711" s="10" t="s">
        <v>6698</v>
      </c>
      <c r="D711" s="10" t="s">
        <v>6699</v>
      </c>
      <c r="E711" s="10">
        <v>921</v>
      </c>
      <c r="F711" s="10" t="s">
        <v>9</v>
      </c>
      <c r="G711" s="10" t="s">
        <v>14</v>
      </c>
      <c r="H711" s="10" t="s">
        <v>6700</v>
      </c>
      <c r="I711" s="10">
        <v>1</v>
      </c>
      <c r="J711" s="10">
        <v>2</v>
      </c>
      <c r="K711" s="11">
        <v>203351.03</v>
      </c>
      <c r="L711" s="10">
        <v>205696.78</v>
      </c>
      <c r="M711" s="10">
        <v>259099.66</v>
      </c>
      <c r="N711" s="10">
        <f t="shared" si="44"/>
        <v>3</v>
      </c>
      <c r="O711" s="11">
        <v>17.633600000000001</v>
      </c>
      <c r="P711" s="10">
        <v>17.650200000000002</v>
      </c>
      <c r="Q711" s="10">
        <v>17.9831</v>
      </c>
      <c r="R711" s="11">
        <v>17.633600000000001</v>
      </c>
      <c r="S711" s="10">
        <v>17.650200000000002</v>
      </c>
      <c r="T711" s="10">
        <v>17.9831</v>
      </c>
      <c r="U711" s="11">
        <f t="shared" si="45"/>
        <v>1.6600000000000392E-2</v>
      </c>
      <c r="V711" s="10">
        <f t="shared" si="46"/>
        <v>0.34949999999999903</v>
      </c>
      <c r="W711" s="10">
        <f t="shared" si="47"/>
        <v>0.18304999999999971</v>
      </c>
    </row>
    <row r="712" spans="1:24" s="10" customFormat="1" x14ac:dyDescent="0.2">
      <c r="A712" s="10" t="s">
        <v>3606</v>
      </c>
      <c r="B712" s="10" t="s">
        <v>3607</v>
      </c>
      <c r="C712" s="10" t="s">
        <v>3608</v>
      </c>
      <c r="D712" s="10" t="s">
        <v>3609</v>
      </c>
      <c r="E712" s="10">
        <v>151</v>
      </c>
      <c r="F712" s="10" t="s">
        <v>9</v>
      </c>
      <c r="G712" s="10" t="s">
        <v>14</v>
      </c>
      <c r="H712" s="10" t="s">
        <v>3610</v>
      </c>
      <c r="I712" s="10">
        <v>1</v>
      </c>
      <c r="J712" s="10">
        <v>1078</v>
      </c>
      <c r="K712" s="11">
        <v>3746044</v>
      </c>
      <c r="L712" s="10">
        <v>3788726</v>
      </c>
      <c r="M712" s="10">
        <v>4613454.5</v>
      </c>
      <c r="N712" s="10">
        <f t="shared" si="44"/>
        <v>3</v>
      </c>
      <c r="O712" s="11">
        <v>21.8369</v>
      </c>
      <c r="P712" s="10">
        <v>21.853300000000001</v>
      </c>
      <c r="Q712" s="10">
        <v>22.1374</v>
      </c>
      <c r="R712" s="11">
        <v>21.8369</v>
      </c>
      <c r="S712" s="10">
        <v>21.853300000000001</v>
      </c>
      <c r="T712" s="10">
        <v>22.1374</v>
      </c>
      <c r="U712" s="11">
        <f t="shared" si="45"/>
        <v>1.6400000000000858E-2</v>
      </c>
      <c r="V712" s="10">
        <f t="shared" si="46"/>
        <v>0.30049999999999955</v>
      </c>
      <c r="W712" s="10">
        <f t="shared" si="47"/>
        <v>0.1584500000000002</v>
      </c>
    </row>
    <row r="713" spans="1:24" s="10" customFormat="1" x14ac:dyDescent="0.2">
      <c r="A713" s="10" t="s">
        <v>7386</v>
      </c>
      <c r="B713" s="10" t="s">
        <v>7387</v>
      </c>
      <c r="C713" s="10" t="s">
        <v>7388</v>
      </c>
      <c r="D713" s="10" t="s">
        <v>7389</v>
      </c>
      <c r="E713" s="10">
        <v>1555</v>
      </c>
      <c r="F713" s="10" t="s">
        <v>9</v>
      </c>
      <c r="G713" s="10" t="s">
        <v>14</v>
      </c>
      <c r="H713" s="10" t="s">
        <v>7390</v>
      </c>
      <c r="I713" s="10">
        <v>1</v>
      </c>
      <c r="J713" s="10">
        <v>2030</v>
      </c>
      <c r="K713" s="11">
        <v>70986.7</v>
      </c>
      <c r="L713" s="10" t="s">
        <v>6689</v>
      </c>
      <c r="M713" s="10">
        <v>72624.266000000003</v>
      </c>
      <c r="N713" s="10">
        <f t="shared" si="44"/>
        <v>2</v>
      </c>
      <c r="O713" s="11">
        <v>16.115300000000001</v>
      </c>
      <c r="P713" s="10" t="s">
        <v>6689</v>
      </c>
      <c r="Q713" s="10">
        <v>16.148199999999999</v>
      </c>
      <c r="R713" s="11">
        <v>16.115300000000001</v>
      </c>
      <c r="S713" s="10">
        <v>16.131699999999999</v>
      </c>
      <c r="T713" s="10">
        <v>16.148199999999999</v>
      </c>
      <c r="U713" s="11">
        <f t="shared" si="45"/>
        <v>1.6399999999997306E-2</v>
      </c>
      <c r="V713" s="10">
        <f t="shared" si="46"/>
        <v>3.2899999999997931E-2</v>
      </c>
      <c r="W713" s="10">
        <f t="shared" si="47"/>
        <v>2.4649999999997618E-2</v>
      </c>
    </row>
    <row r="714" spans="1:24" s="10" customFormat="1" x14ac:dyDescent="0.2">
      <c r="A714" s="10" t="s">
        <v>1291</v>
      </c>
      <c r="B714" s="10" t="s">
        <v>1292</v>
      </c>
      <c r="C714" s="10" t="s">
        <v>1293</v>
      </c>
      <c r="D714" s="10" t="s">
        <v>1294</v>
      </c>
      <c r="E714" s="10">
        <v>255</v>
      </c>
      <c r="F714" s="10" t="s">
        <v>9</v>
      </c>
      <c r="G714" s="10" t="s">
        <v>14</v>
      </c>
      <c r="H714" s="10" t="s">
        <v>1295</v>
      </c>
      <c r="I714" s="10">
        <v>1</v>
      </c>
      <c r="J714" s="10">
        <v>419</v>
      </c>
      <c r="K714" s="11">
        <v>297332.03000000003</v>
      </c>
      <c r="L714" s="10">
        <v>300599.78000000003</v>
      </c>
      <c r="M714" s="10">
        <v>391751.03</v>
      </c>
      <c r="N714" s="10">
        <f t="shared" si="44"/>
        <v>3</v>
      </c>
      <c r="O714" s="11">
        <v>18.181699999999999</v>
      </c>
      <c r="P714" s="10">
        <v>18.197500000000002</v>
      </c>
      <c r="Q714" s="10">
        <v>18.579599999999999</v>
      </c>
      <c r="R714" s="11">
        <v>18.181699999999999</v>
      </c>
      <c r="S714" s="10">
        <v>18.197500000000002</v>
      </c>
      <c r="T714" s="10">
        <v>18.579599999999999</v>
      </c>
      <c r="U714" s="11">
        <f t="shared" si="45"/>
        <v>1.5800000000002257E-2</v>
      </c>
      <c r="V714" s="10">
        <f t="shared" si="46"/>
        <v>0.39789999999999992</v>
      </c>
      <c r="W714" s="10">
        <f t="shared" si="47"/>
        <v>0.20685000000000109</v>
      </c>
    </row>
    <row r="715" spans="1:24" s="10" customFormat="1" x14ac:dyDescent="0.2">
      <c r="A715" s="10" t="s">
        <v>4616</v>
      </c>
      <c r="B715" s="10" t="s">
        <v>4617</v>
      </c>
      <c r="C715" s="10" t="s">
        <v>4618</v>
      </c>
      <c r="D715" s="10" t="s">
        <v>4619</v>
      </c>
      <c r="E715" s="10">
        <v>896</v>
      </c>
      <c r="F715" s="10" t="s">
        <v>9</v>
      </c>
      <c r="G715" s="10" t="s">
        <v>14</v>
      </c>
      <c r="H715" s="10" t="s">
        <v>4620</v>
      </c>
      <c r="I715" s="10">
        <v>0.99990000000000001</v>
      </c>
      <c r="J715" s="10">
        <v>1366</v>
      </c>
      <c r="K715" s="11">
        <v>79910.195000000007</v>
      </c>
      <c r="L715" s="10">
        <v>80702.720000000001</v>
      </c>
      <c r="M715" s="10">
        <v>147537.79999999999</v>
      </c>
      <c r="N715" s="10">
        <f t="shared" si="44"/>
        <v>3</v>
      </c>
      <c r="O715" s="11">
        <v>16.286100000000001</v>
      </c>
      <c r="P715" s="10">
        <v>16.3003</v>
      </c>
      <c r="Q715" s="10">
        <v>17.1707</v>
      </c>
      <c r="R715" s="11">
        <v>16.286100000000001</v>
      </c>
      <c r="S715" s="10">
        <v>16.3003</v>
      </c>
      <c r="T715" s="10">
        <v>17.1707</v>
      </c>
      <c r="U715" s="11">
        <f t="shared" si="45"/>
        <v>1.419999999999888E-2</v>
      </c>
      <c r="V715" s="10">
        <f t="shared" si="46"/>
        <v>0.88459999999999894</v>
      </c>
      <c r="W715" s="10">
        <f t="shared" si="47"/>
        <v>0.44939999999999891</v>
      </c>
    </row>
    <row r="716" spans="1:24" s="10" customFormat="1" x14ac:dyDescent="0.2">
      <c r="A716" s="10" t="s">
        <v>3796</v>
      </c>
      <c r="B716" s="10" t="s">
        <v>3797</v>
      </c>
      <c r="C716" s="10" t="s">
        <v>3798</v>
      </c>
      <c r="D716" s="10" t="s">
        <v>3799</v>
      </c>
      <c r="E716" s="10">
        <v>108</v>
      </c>
      <c r="F716" s="10" t="s">
        <v>9</v>
      </c>
      <c r="G716" s="10" t="s">
        <v>14</v>
      </c>
      <c r="H716" s="10" t="s">
        <v>3800</v>
      </c>
      <c r="I716" s="10">
        <v>1</v>
      </c>
      <c r="J716" s="10">
        <v>1120</v>
      </c>
      <c r="K716" s="11">
        <v>379235.25</v>
      </c>
      <c r="L716" s="10">
        <v>382832.3</v>
      </c>
      <c r="M716" s="10">
        <v>732237.3</v>
      </c>
      <c r="N716" s="10">
        <f t="shared" si="44"/>
        <v>3</v>
      </c>
      <c r="O716" s="11">
        <v>18.532699999999998</v>
      </c>
      <c r="P716" s="10">
        <v>18.546399999999998</v>
      </c>
      <c r="Q716" s="10">
        <v>19.481999999999999</v>
      </c>
      <c r="R716" s="11">
        <v>18.532699999999998</v>
      </c>
      <c r="S716" s="10">
        <v>18.546399999999998</v>
      </c>
      <c r="T716" s="10">
        <v>19.481999999999999</v>
      </c>
      <c r="U716" s="11">
        <f t="shared" si="45"/>
        <v>1.3700000000000045E-2</v>
      </c>
      <c r="V716" s="10">
        <f t="shared" si="46"/>
        <v>0.94930000000000092</v>
      </c>
      <c r="W716" s="10">
        <f t="shared" si="47"/>
        <v>0.48150000000000048</v>
      </c>
    </row>
    <row r="717" spans="1:24" s="10" customFormat="1" x14ac:dyDescent="0.2">
      <c r="A717" s="10" t="s">
        <v>1536</v>
      </c>
      <c r="B717" s="10" t="s">
        <v>1537</v>
      </c>
      <c r="C717" s="10" t="s">
        <v>1538</v>
      </c>
      <c r="D717" s="10" t="s">
        <v>1539</v>
      </c>
      <c r="E717" s="10">
        <v>630</v>
      </c>
      <c r="F717" s="10" t="s">
        <v>9</v>
      </c>
      <c r="G717" s="10" t="s">
        <v>14</v>
      </c>
      <c r="H717" s="10" t="s">
        <v>1540</v>
      </c>
      <c r="I717" s="10">
        <v>1</v>
      </c>
      <c r="J717" s="10">
        <v>498</v>
      </c>
      <c r="K717" s="11">
        <v>802661.5</v>
      </c>
      <c r="L717" s="10">
        <v>810199.6</v>
      </c>
      <c r="M717" s="10">
        <v>641137.69999999995</v>
      </c>
      <c r="N717" s="10">
        <f t="shared" si="44"/>
        <v>3</v>
      </c>
      <c r="O717" s="11">
        <v>19.6144</v>
      </c>
      <c r="P717" s="10">
        <v>19.6279</v>
      </c>
      <c r="Q717" s="10">
        <v>19.290299999999998</v>
      </c>
      <c r="R717" s="11">
        <v>19.6144</v>
      </c>
      <c r="S717" s="10">
        <v>19.6279</v>
      </c>
      <c r="T717" s="10">
        <v>19.290299999999998</v>
      </c>
      <c r="U717" s="11">
        <f t="shared" si="45"/>
        <v>1.3500000000000512E-2</v>
      </c>
      <c r="V717" s="10">
        <f t="shared" si="46"/>
        <v>-0.32410000000000139</v>
      </c>
      <c r="W717" s="10">
        <f t="shared" si="47"/>
        <v>-0.15530000000000044</v>
      </c>
    </row>
    <row r="718" spans="1:24" s="10" customFormat="1" x14ac:dyDescent="0.2">
      <c r="A718" s="10" t="s">
        <v>4376</v>
      </c>
      <c r="B718" s="10" t="s">
        <v>4377</v>
      </c>
      <c r="C718" s="10" t="s">
        <v>4378</v>
      </c>
      <c r="D718" s="10" t="s">
        <v>4379</v>
      </c>
      <c r="E718" s="10">
        <v>908</v>
      </c>
      <c r="F718" s="10" t="s">
        <v>9</v>
      </c>
      <c r="G718" s="10" t="s">
        <v>14</v>
      </c>
      <c r="H718" s="10" t="s">
        <v>4380</v>
      </c>
      <c r="I718" s="10">
        <v>1</v>
      </c>
      <c r="J718" s="10">
        <v>1293</v>
      </c>
      <c r="K718" s="11">
        <v>1507504.9</v>
      </c>
      <c r="L718" s="10">
        <v>1516065.5</v>
      </c>
      <c r="M718" s="10">
        <v>1142167.3999999999</v>
      </c>
      <c r="N718" s="10">
        <f t="shared" si="44"/>
        <v>3</v>
      </c>
      <c r="O718" s="11">
        <v>20.523700000000002</v>
      </c>
      <c r="P718" s="10">
        <v>20.5319</v>
      </c>
      <c r="Q718" s="10">
        <v>20.1233</v>
      </c>
      <c r="R718" s="11">
        <v>20.523700000000002</v>
      </c>
      <c r="S718" s="10">
        <v>20.5319</v>
      </c>
      <c r="T718" s="10">
        <v>20.1233</v>
      </c>
      <c r="U718" s="11">
        <f t="shared" si="45"/>
        <v>8.1999999999986528E-3</v>
      </c>
      <c r="V718" s="10">
        <f t="shared" si="46"/>
        <v>-0.4004000000000012</v>
      </c>
      <c r="W718" s="10">
        <f t="shared" si="47"/>
        <v>-0.19610000000000127</v>
      </c>
    </row>
    <row r="719" spans="1:24" s="10" customFormat="1" x14ac:dyDescent="0.2">
      <c r="A719" s="10" t="s">
        <v>3006</v>
      </c>
      <c r="B719" s="10" t="s">
        <v>3007</v>
      </c>
      <c r="C719" s="10" t="s">
        <v>3008</v>
      </c>
      <c r="D719" s="10" t="s">
        <v>3009</v>
      </c>
      <c r="E719" s="10">
        <v>418</v>
      </c>
      <c r="F719" s="10" t="s">
        <v>9</v>
      </c>
      <c r="G719" s="10" t="s">
        <v>14</v>
      </c>
      <c r="H719" s="10" t="s">
        <v>3010</v>
      </c>
      <c r="I719" s="10">
        <v>1</v>
      </c>
      <c r="J719" s="10">
        <v>918</v>
      </c>
      <c r="K719" s="11">
        <v>1128571.6000000001</v>
      </c>
      <c r="L719" s="10">
        <v>1134478.2</v>
      </c>
      <c r="M719" s="10">
        <v>1085952</v>
      </c>
      <c r="N719" s="10">
        <f t="shared" si="44"/>
        <v>3</v>
      </c>
      <c r="O719" s="11">
        <v>20.106100000000001</v>
      </c>
      <c r="P719" s="10">
        <v>20.113600000000002</v>
      </c>
      <c r="Q719" s="10">
        <v>20.0505</v>
      </c>
      <c r="R719" s="11">
        <v>20.106100000000001</v>
      </c>
      <c r="S719" s="10">
        <v>20.113600000000002</v>
      </c>
      <c r="T719" s="10">
        <v>20.0505</v>
      </c>
      <c r="U719" s="11">
        <f t="shared" si="45"/>
        <v>7.5000000000002842E-3</v>
      </c>
      <c r="V719" s="10">
        <f t="shared" si="46"/>
        <v>-5.560000000000187E-2</v>
      </c>
      <c r="W719" s="10">
        <f t="shared" si="47"/>
        <v>-2.4050000000000793E-2</v>
      </c>
    </row>
    <row r="720" spans="1:24" s="10" customFormat="1" x14ac:dyDescent="0.2">
      <c r="A720" s="10" t="s">
        <v>1761</v>
      </c>
      <c r="B720" s="10" t="s">
        <v>1762</v>
      </c>
      <c r="C720" s="10" t="s">
        <v>1763</v>
      </c>
      <c r="D720" s="10" t="s">
        <v>1764</v>
      </c>
      <c r="E720" s="10">
        <v>710</v>
      </c>
      <c r="F720" s="10" t="s">
        <v>9</v>
      </c>
      <c r="G720" s="10" t="s">
        <v>14</v>
      </c>
      <c r="H720" s="10" t="s">
        <v>1765</v>
      </c>
      <c r="I720" s="10">
        <v>1</v>
      </c>
      <c r="J720" s="10">
        <v>563</v>
      </c>
      <c r="K720" s="11">
        <v>1866349.5</v>
      </c>
      <c r="L720" s="10">
        <v>1875659.6</v>
      </c>
      <c r="M720" s="10">
        <v>1601796.9</v>
      </c>
      <c r="N720" s="10">
        <f t="shared" si="44"/>
        <v>3</v>
      </c>
      <c r="O720" s="11">
        <v>20.831800000000001</v>
      </c>
      <c r="P720" s="10">
        <v>20.838999999999999</v>
      </c>
      <c r="Q720" s="10">
        <v>20.6113</v>
      </c>
      <c r="R720" s="11">
        <v>20.831800000000001</v>
      </c>
      <c r="S720" s="10">
        <v>20.838999999999999</v>
      </c>
      <c r="T720" s="10">
        <v>20.6113</v>
      </c>
      <c r="U720" s="11">
        <f t="shared" si="45"/>
        <v>7.1999999999974307E-3</v>
      </c>
      <c r="V720" s="10">
        <f t="shared" si="46"/>
        <v>-0.22050000000000125</v>
      </c>
      <c r="W720" s="10">
        <f t="shared" si="47"/>
        <v>-0.10665000000000191</v>
      </c>
      <c r="X720" s="12"/>
    </row>
    <row r="721" spans="1:24" s="10" customFormat="1" x14ac:dyDescent="0.2">
      <c r="A721" s="10" t="s">
        <v>1746</v>
      </c>
      <c r="B721" s="10" t="s">
        <v>1747</v>
      </c>
      <c r="C721" s="10" t="s">
        <v>1748</v>
      </c>
      <c r="D721" s="10" t="s">
        <v>1749</v>
      </c>
      <c r="E721" s="10">
        <v>421</v>
      </c>
      <c r="F721" s="10" t="s">
        <v>9</v>
      </c>
      <c r="G721" s="10" t="s">
        <v>14</v>
      </c>
      <c r="H721" s="10" t="s">
        <v>1750</v>
      </c>
      <c r="I721" s="10">
        <v>1</v>
      </c>
      <c r="J721" s="10">
        <v>560</v>
      </c>
      <c r="K721" s="11">
        <v>415274.03</v>
      </c>
      <c r="L721" s="10">
        <v>417055.38</v>
      </c>
      <c r="M721" s="10">
        <v>363037.7</v>
      </c>
      <c r="N721" s="10">
        <f t="shared" si="44"/>
        <v>3</v>
      </c>
      <c r="O721" s="11">
        <v>18.663699999999999</v>
      </c>
      <c r="P721" s="10">
        <v>18.669899999999998</v>
      </c>
      <c r="Q721" s="10">
        <v>18.469799999999999</v>
      </c>
      <c r="R721" s="11">
        <v>18.663699999999999</v>
      </c>
      <c r="S721" s="10">
        <v>18.669899999999998</v>
      </c>
      <c r="T721" s="10">
        <v>18.469799999999999</v>
      </c>
      <c r="U721" s="11">
        <f t="shared" si="45"/>
        <v>6.1999999999997613E-3</v>
      </c>
      <c r="V721" s="10">
        <f t="shared" si="46"/>
        <v>-0.1938999999999993</v>
      </c>
      <c r="W721" s="10">
        <f t="shared" si="47"/>
        <v>-9.3849999999999767E-2</v>
      </c>
    </row>
    <row r="722" spans="1:24" s="10" customFormat="1" x14ac:dyDescent="0.2">
      <c r="A722" s="10" t="s">
        <v>1566</v>
      </c>
      <c r="B722" s="10" t="s">
        <v>1567</v>
      </c>
      <c r="C722" s="10" t="s">
        <v>1568</v>
      </c>
      <c r="D722" s="10" t="s">
        <v>1569</v>
      </c>
      <c r="E722" s="10">
        <v>115</v>
      </c>
      <c r="F722" s="10" t="s">
        <v>9</v>
      </c>
      <c r="G722" s="10" t="s">
        <v>14</v>
      </c>
      <c r="H722" s="10" t="s">
        <v>1570</v>
      </c>
      <c r="I722" s="10">
        <v>1</v>
      </c>
      <c r="J722" s="10">
        <v>505</v>
      </c>
      <c r="K722" s="11">
        <v>7149191</v>
      </c>
      <c r="L722" s="10">
        <v>7177563.5</v>
      </c>
      <c r="M722" s="10">
        <v>7364680</v>
      </c>
      <c r="N722" s="10">
        <f t="shared" si="44"/>
        <v>3</v>
      </c>
      <c r="O722" s="11">
        <v>22.769300000000001</v>
      </c>
      <c r="P722" s="10">
        <v>22.775099999999998</v>
      </c>
      <c r="Q722" s="10">
        <v>22.812200000000001</v>
      </c>
      <c r="R722" s="11">
        <v>22.769300000000001</v>
      </c>
      <c r="S722" s="10">
        <v>22.775099999999998</v>
      </c>
      <c r="T722" s="10">
        <v>22.812200000000001</v>
      </c>
      <c r="U722" s="11">
        <f t="shared" si="45"/>
        <v>5.7999999999971408E-3</v>
      </c>
      <c r="V722" s="10">
        <f t="shared" si="46"/>
        <v>4.2899999999999494E-2</v>
      </c>
      <c r="W722" s="10">
        <f t="shared" si="47"/>
        <v>2.4349999999998317E-2</v>
      </c>
      <c r="X722" s="12"/>
    </row>
    <row r="723" spans="1:24" s="10" customFormat="1" x14ac:dyDescent="0.2">
      <c r="A723" s="10" t="s">
        <v>626</v>
      </c>
      <c r="B723" s="10" t="s">
        <v>627</v>
      </c>
      <c r="C723" s="10" t="s">
        <v>628</v>
      </c>
      <c r="D723" s="10" t="s">
        <v>629</v>
      </c>
      <c r="E723" s="10">
        <v>335</v>
      </c>
      <c r="F723" s="10" t="s">
        <v>9</v>
      </c>
      <c r="G723" s="10" t="s">
        <v>14</v>
      </c>
      <c r="H723" s="10" t="s">
        <v>630</v>
      </c>
      <c r="I723" s="10">
        <v>1</v>
      </c>
      <c r="J723" s="10">
        <v>205</v>
      </c>
      <c r="K723" s="11">
        <v>532026</v>
      </c>
      <c r="L723" s="10">
        <v>534017.43999999994</v>
      </c>
      <c r="M723" s="10">
        <v>471873.8</v>
      </c>
      <c r="N723" s="10">
        <f t="shared" si="44"/>
        <v>3</v>
      </c>
      <c r="O723" s="11">
        <v>19.021100000000001</v>
      </c>
      <c r="P723" s="10">
        <v>19.026499999999999</v>
      </c>
      <c r="Q723" s="10">
        <v>18.847999999999999</v>
      </c>
      <c r="R723" s="11">
        <v>19.021100000000001</v>
      </c>
      <c r="S723" s="10">
        <v>19.026499999999999</v>
      </c>
      <c r="T723" s="10">
        <v>18.847999999999999</v>
      </c>
      <c r="U723" s="11">
        <f t="shared" si="45"/>
        <v>5.399999999998073E-3</v>
      </c>
      <c r="V723" s="10">
        <f t="shared" si="46"/>
        <v>-0.17310000000000159</v>
      </c>
      <c r="W723" s="10">
        <f t="shared" si="47"/>
        <v>-8.3850000000001756E-2</v>
      </c>
    </row>
    <row r="724" spans="1:24" s="10" customFormat="1" x14ac:dyDescent="0.2">
      <c r="A724" s="10" t="s">
        <v>4556</v>
      </c>
      <c r="B724" s="10" t="s">
        <v>4557</v>
      </c>
      <c r="C724" s="10" t="s">
        <v>4558</v>
      </c>
      <c r="D724" s="10" t="s">
        <v>4559</v>
      </c>
      <c r="E724" s="10">
        <v>4646</v>
      </c>
      <c r="F724" s="10" t="s">
        <v>9</v>
      </c>
      <c r="G724" s="10" t="s">
        <v>14</v>
      </c>
      <c r="H724" s="10" t="s">
        <v>4560</v>
      </c>
      <c r="I724" s="10">
        <v>1</v>
      </c>
      <c r="J724" s="10">
        <v>1352</v>
      </c>
      <c r="K724" s="11">
        <v>1833546.5</v>
      </c>
      <c r="L724" s="10">
        <v>1840283.2</v>
      </c>
      <c r="M724" s="10">
        <v>1946188.2</v>
      </c>
      <c r="N724" s="10">
        <f t="shared" si="44"/>
        <v>3</v>
      </c>
      <c r="O724" s="11">
        <v>20.8062</v>
      </c>
      <c r="P724" s="10">
        <v>20.811499999999999</v>
      </c>
      <c r="Q724" s="10">
        <v>20.892199999999999</v>
      </c>
      <c r="R724" s="11">
        <v>20.8062</v>
      </c>
      <c r="S724" s="10">
        <v>20.811499999999999</v>
      </c>
      <c r="T724" s="10">
        <v>20.892199999999999</v>
      </c>
      <c r="U724" s="11">
        <f t="shared" si="45"/>
        <v>5.2999999999983061E-3</v>
      </c>
      <c r="V724" s="10">
        <f t="shared" si="46"/>
        <v>8.5999999999998522E-2</v>
      </c>
      <c r="W724" s="10">
        <f t="shared" si="47"/>
        <v>4.5649999999998414E-2</v>
      </c>
      <c r="X724" s="12"/>
    </row>
    <row r="725" spans="1:24" s="10" customFormat="1" x14ac:dyDescent="0.2">
      <c r="A725" s="10" t="s">
        <v>6197</v>
      </c>
      <c r="B725" s="10" t="s">
        <v>6198</v>
      </c>
      <c r="C725" s="10" t="s">
        <v>6199</v>
      </c>
      <c r="D725" s="10" t="s">
        <v>6200</v>
      </c>
      <c r="E725" s="10">
        <v>352</v>
      </c>
      <c r="F725" s="10" t="s">
        <v>9</v>
      </c>
      <c r="G725" s="10" t="s">
        <v>14</v>
      </c>
      <c r="H725" s="10" t="s">
        <v>6201</v>
      </c>
      <c r="I725" s="10">
        <v>1</v>
      </c>
      <c r="J725" s="10">
        <v>2029</v>
      </c>
      <c r="K725" s="11">
        <v>333119.71999999997</v>
      </c>
      <c r="L725" s="10">
        <v>334360.2</v>
      </c>
      <c r="M725" s="10">
        <v>341653.25</v>
      </c>
      <c r="N725" s="10">
        <f t="shared" si="44"/>
        <v>3</v>
      </c>
      <c r="O725" s="11">
        <v>18.345700000000001</v>
      </c>
      <c r="P725" s="10">
        <v>18.350999999999999</v>
      </c>
      <c r="Q725" s="10">
        <v>18.382200000000001</v>
      </c>
      <c r="R725" s="11">
        <v>18.345700000000001</v>
      </c>
      <c r="S725" s="10">
        <v>18.350999999999999</v>
      </c>
      <c r="T725" s="10">
        <v>18.382200000000001</v>
      </c>
      <c r="U725" s="11">
        <f t="shared" si="45"/>
        <v>5.2999999999983061E-3</v>
      </c>
      <c r="V725" s="10">
        <f t="shared" si="46"/>
        <v>3.6500000000000199E-2</v>
      </c>
      <c r="W725" s="10">
        <f t="shared" si="47"/>
        <v>2.0899999999999253E-2</v>
      </c>
    </row>
    <row r="726" spans="1:24" s="10" customFormat="1" x14ac:dyDescent="0.2">
      <c r="A726" s="10" t="s">
        <v>2471</v>
      </c>
      <c r="B726" s="10" t="s">
        <v>2472</v>
      </c>
      <c r="C726" s="10" t="s">
        <v>2473</v>
      </c>
      <c r="D726" s="10" t="s">
        <v>2474</v>
      </c>
      <c r="E726" s="10">
        <v>639</v>
      </c>
      <c r="F726" s="10" t="s">
        <v>9</v>
      </c>
      <c r="G726" s="10" t="s">
        <v>14</v>
      </c>
      <c r="H726" s="10" t="s">
        <v>2475</v>
      </c>
      <c r="I726" s="10">
        <v>1</v>
      </c>
      <c r="J726" s="10">
        <v>768</v>
      </c>
      <c r="K726" s="13">
        <v>69973744</v>
      </c>
      <c r="L726" s="12">
        <v>70094736</v>
      </c>
      <c r="M726" s="12">
        <v>95467504</v>
      </c>
      <c r="N726" s="10">
        <f t="shared" si="44"/>
        <v>3</v>
      </c>
      <c r="O726" s="11">
        <v>26.0609</v>
      </c>
      <c r="P726" s="10">
        <v>26.062899999999999</v>
      </c>
      <c r="Q726" s="10">
        <v>26.509</v>
      </c>
      <c r="R726" s="11">
        <v>26.0609</v>
      </c>
      <c r="S726" s="10">
        <v>26.062899999999999</v>
      </c>
      <c r="T726" s="10">
        <v>26.509</v>
      </c>
      <c r="U726" s="11">
        <f t="shared" si="45"/>
        <v>1.9999999999988916E-3</v>
      </c>
      <c r="V726" s="10">
        <f t="shared" si="46"/>
        <v>0.44810000000000016</v>
      </c>
      <c r="W726" s="10">
        <f t="shared" si="47"/>
        <v>0.22504999999999953</v>
      </c>
      <c r="X726" s="12"/>
    </row>
    <row r="727" spans="1:24" s="10" customFormat="1" x14ac:dyDescent="0.2">
      <c r="A727" s="10" t="s">
        <v>4426</v>
      </c>
      <c r="B727" s="10" t="s">
        <v>4427</v>
      </c>
      <c r="C727" s="10" t="s">
        <v>4428</v>
      </c>
      <c r="D727" s="10" t="s">
        <v>4429</v>
      </c>
      <c r="E727" s="10">
        <v>452</v>
      </c>
      <c r="F727" s="10" t="s">
        <v>9</v>
      </c>
      <c r="G727" s="10" t="s">
        <v>14</v>
      </c>
      <c r="H727" s="10" t="s">
        <v>4430</v>
      </c>
      <c r="I727" s="10">
        <v>1</v>
      </c>
      <c r="J727" s="10">
        <v>1306</v>
      </c>
      <c r="K727" s="11">
        <v>177385.48</v>
      </c>
      <c r="L727" s="10">
        <v>177593.66</v>
      </c>
      <c r="M727" s="10">
        <v>301487.46999999997</v>
      </c>
      <c r="N727" s="10">
        <f t="shared" si="44"/>
        <v>3</v>
      </c>
      <c r="O727" s="11">
        <v>17.436499999999999</v>
      </c>
      <c r="P727" s="10">
        <v>17.438199999999998</v>
      </c>
      <c r="Q727" s="10">
        <v>18.201699999999999</v>
      </c>
      <c r="R727" s="11">
        <v>17.436499999999999</v>
      </c>
      <c r="S727" s="10">
        <v>17.438199999999998</v>
      </c>
      <c r="T727" s="10">
        <v>18.201699999999999</v>
      </c>
      <c r="U727" s="11">
        <f t="shared" si="45"/>
        <v>1.6999999999995907E-3</v>
      </c>
      <c r="V727" s="10">
        <f t="shared" si="46"/>
        <v>0.7652000000000001</v>
      </c>
      <c r="W727" s="10">
        <f t="shared" si="47"/>
        <v>0.38344999999999985</v>
      </c>
    </row>
    <row r="728" spans="1:24" s="10" customFormat="1" x14ac:dyDescent="0.2">
      <c r="A728" s="10" t="s">
        <v>2766</v>
      </c>
      <c r="B728" s="10" t="s">
        <v>2767</v>
      </c>
      <c r="C728" s="10" t="s">
        <v>2768</v>
      </c>
      <c r="D728" s="10" t="s">
        <v>2769</v>
      </c>
      <c r="E728" s="10">
        <v>587</v>
      </c>
      <c r="F728" s="10" t="s">
        <v>9</v>
      </c>
      <c r="G728" s="10" t="s">
        <v>14</v>
      </c>
      <c r="H728" s="10" t="s">
        <v>2770</v>
      </c>
      <c r="I728" s="10">
        <v>1</v>
      </c>
      <c r="J728" s="10">
        <v>847</v>
      </c>
      <c r="K728" s="11">
        <v>1162599.3999999999</v>
      </c>
      <c r="L728" s="10">
        <v>1162936.1000000001</v>
      </c>
      <c r="M728" s="10">
        <v>1167677.2</v>
      </c>
      <c r="N728" s="10">
        <f t="shared" si="44"/>
        <v>3</v>
      </c>
      <c r="O728" s="11">
        <v>20.148900000000001</v>
      </c>
      <c r="P728" s="10">
        <v>20.1493</v>
      </c>
      <c r="Q728" s="10">
        <v>20.155200000000001</v>
      </c>
      <c r="R728" s="11">
        <v>20.148900000000001</v>
      </c>
      <c r="S728" s="10">
        <v>20.1493</v>
      </c>
      <c r="T728" s="10">
        <v>20.155200000000001</v>
      </c>
      <c r="U728" s="11">
        <f t="shared" si="45"/>
        <v>3.9999999999906777E-4</v>
      </c>
      <c r="V728" s="10">
        <f t="shared" si="46"/>
        <v>6.2999999999995282E-3</v>
      </c>
      <c r="W728" s="10">
        <f t="shared" si="47"/>
        <v>3.349999999999298E-3</v>
      </c>
    </row>
    <row r="729" spans="1:24" s="10" customFormat="1" x14ac:dyDescent="0.2">
      <c r="A729" s="10" t="s">
        <v>21</v>
      </c>
      <c r="B729" s="10" t="s">
        <v>22</v>
      </c>
      <c r="C729" s="10" t="s">
        <v>23</v>
      </c>
      <c r="D729" s="10" t="s">
        <v>24</v>
      </c>
      <c r="E729" s="10">
        <v>321</v>
      </c>
      <c r="F729" s="10" t="s">
        <v>9</v>
      </c>
      <c r="G729" s="10" t="s">
        <v>14</v>
      </c>
      <c r="H729" s="10" t="s">
        <v>25</v>
      </c>
      <c r="I729" s="10">
        <v>1</v>
      </c>
      <c r="J729" s="10">
        <v>6</v>
      </c>
      <c r="K729" s="11">
        <v>246295.62</v>
      </c>
      <c r="L729" s="10">
        <v>246340.53</v>
      </c>
      <c r="M729" s="10">
        <v>274484.46999999997</v>
      </c>
      <c r="N729" s="10">
        <f t="shared" si="44"/>
        <v>3</v>
      </c>
      <c r="O729" s="11">
        <v>17.91</v>
      </c>
      <c r="P729" s="10">
        <v>17.910299999999999</v>
      </c>
      <c r="Q729" s="10">
        <v>18.066400000000002</v>
      </c>
      <c r="R729" s="11">
        <v>17.91</v>
      </c>
      <c r="S729" s="10">
        <v>17.910299999999999</v>
      </c>
      <c r="T729" s="10">
        <v>18.066400000000002</v>
      </c>
      <c r="U729" s="11">
        <f t="shared" si="45"/>
        <v>2.9999999999930083E-4</v>
      </c>
      <c r="V729" s="10">
        <f t="shared" si="46"/>
        <v>0.15640000000000143</v>
      </c>
      <c r="W729" s="10">
        <f t="shared" si="47"/>
        <v>7.8350000000000364E-2</v>
      </c>
    </row>
    <row r="730" spans="1:24" s="10" customFormat="1" x14ac:dyDescent="0.2">
      <c r="A730" s="10" t="s">
        <v>3866</v>
      </c>
      <c r="B730" s="10" t="s">
        <v>3867</v>
      </c>
      <c r="C730" s="10" t="s">
        <v>3868</v>
      </c>
      <c r="D730" s="10" t="s">
        <v>3869</v>
      </c>
      <c r="E730" s="10">
        <v>324</v>
      </c>
      <c r="F730" s="10" t="s">
        <v>9</v>
      </c>
      <c r="G730" s="10" t="s">
        <v>14</v>
      </c>
      <c r="H730" s="10" t="s">
        <v>3870</v>
      </c>
      <c r="I730" s="10">
        <v>1</v>
      </c>
      <c r="J730" s="10">
        <v>1138</v>
      </c>
      <c r="K730" s="11">
        <v>316506.94</v>
      </c>
      <c r="L730" s="10">
        <v>316551.46999999997</v>
      </c>
      <c r="M730" s="10">
        <v>280028.94</v>
      </c>
      <c r="N730" s="10">
        <f t="shared" si="44"/>
        <v>3</v>
      </c>
      <c r="O730" s="11">
        <v>18.271899999999999</v>
      </c>
      <c r="P730" s="10">
        <v>18.272099999999998</v>
      </c>
      <c r="Q730" s="10">
        <v>18.095199999999998</v>
      </c>
      <c r="R730" s="11">
        <v>18.271899999999999</v>
      </c>
      <c r="S730" s="10">
        <v>18.272099999999998</v>
      </c>
      <c r="T730" s="10">
        <v>18.095199999999998</v>
      </c>
      <c r="U730" s="11">
        <f t="shared" si="45"/>
        <v>1.9999999999953388E-4</v>
      </c>
      <c r="V730" s="10">
        <f t="shared" si="46"/>
        <v>-0.1767000000000003</v>
      </c>
      <c r="W730" s="10">
        <f t="shared" si="47"/>
        <v>-8.8250000000000384E-2</v>
      </c>
    </row>
    <row r="731" spans="1:24" s="10" customFormat="1" x14ac:dyDescent="0.2">
      <c r="A731" s="10" t="s">
        <v>1846</v>
      </c>
      <c r="B731" s="10" t="s">
        <v>1847</v>
      </c>
      <c r="C731" s="10" t="s">
        <v>1848</v>
      </c>
      <c r="D731" s="10" t="s">
        <v>1849</v>
      </c>
      <c r="E731" s="10">
        <v>2647</v>
      </c>
      <c r="F731" s="10" t="s">
        <v>9</v>
      </c>
      <c r="G731" s="10" t="s">
        <v>14</v>
      </c>
      <c r="H731" s="10" t="s">
        <v>1850</v>
      </c>
      <c r="I731" s="10">
        <v>1</v>
      </c>
      <c r="J731" s="10">
        <v>589</v>
      </c>
      <c r="K731" s="13">
        <v>19465806</v>
      </c>
      <c r="L731" s="12">
        <v>19491744</v>
      </c>
      <c r="M731" s="12">
        <v>19571748</v>
      </c>
      <c r="N731" s="10">
        <f t="shared" si="44"/>
        <v>3</v>
      </c>
      <c r="O731" s="11">
        <v>24.216999999999999</v>
      </c>
      <c r="P731" s="10">
        <v>24.216999999999999</v>
      </c>
      <c r="Q731" s="10">
        <v>24.224399999999999</v>
      </c>
      <c r="R731" s="11">
        <v>24.216999999999999</v>
      </c>
      <c r="S731" s="10">
        <v>24.216999999999999</v>
      </c>
      <c r="T731" s="10">
        <v>24.224399999999999</v>
      </c>
      <c r="U731" s="11">
        <f t="shared" si="45"/>
        <v>0</v>
      </c>
      <c r="V731" s="10">
        <f t="shared" si="46"/>
        <v>7.4000000000005173E-3</v>
      </c>
      <c r="W731" s="10">
        <f t="shared" si="47"/>
        <v>3.7000000000002586E-3</v>
      </c>
      <c r="X731" s="12"/>
    </row>
    <row r="732" spans="1:24" s="10" customFormat="1" x14ac:dyDescent="0.2">
      <c r="A732" s="10" t="s">
        <v>1341</v>
      </c>
      <c r="B732" s="10" t="s">
        <v>1342</v>
      </c>
      <c r="C732" s="10" t="s">
        <v>1343</v>
      </c>
      <c r="D732" s="10" t="s">
        <v>1344</v>
      </c>
      <c r="E732" s="10">
        <v>647</v>
      </c>
      <c r="F732" s="10" t="s">
        <v>9</v>
      </c>
      <c r="G732" s="10" t="s">
        <v>14</v>
      </c>
      <c r="H732" s="10" t="s">
        <v>1345</v>
      </c>
      <c r="I732" s="10">
        <v>1</v>
      </c>
      <c r="J732" s="10">
        <v>441</v>
      </c>
      <c r="K732" s="11">
        <v>333744.44</v>
      </c>
      <c r="L732" s="10">
        <v>333581.44</v>
      </c>
      <c r="M732" s="10">
        <v>484568.1</v>
      </c>
      <c r="N732" s="10">
        <f t="shared" si="44"/>
        <v>3</v>
      </c>
      <c r="O732" s="11">
        <v>18.348400000000002</v>
      </c>
      <c r="P732" s="10">
        <v>18.3477</v>
      </c>
      <c r="Q732" s="10">
        <v>18.886299999999999</v>
      </c>
      <c r="R732" s="11">
        <v>18.348400000000002</v>
      </c>
      <c r="S732" s="10">
        <v>18.3477</v>
      </c>
      <c r="T732" s="10">
        <v>18.886299999999999</v>
      </c>
      <c r="U732" s="11">
        <f t="shared" si="45"/>
        <v>-7.0000000000192131E-4</v>
      </c>
      <c r="V732" s="10">
        <f t="shared" si="46"/>
        <v>0.53789999999999694</v>
      </c>
      <c r="W732" s="10">
        <f t="shared" si="47"/>
        <v>0.26859999999999751</v>
      </c>
    </row>
    <row r="733" spans="1:24" s="10" customFormat="1" x14ac:dyDescent="0.2">
      <c r="A733" s="10" t="s">
        <v>7151</v>
      </c>
      <c r="B733" s="10" t="s">
        <v>7152</v>
      </c>
      <c r="C733" s="10" t="s">
        <v>7153</v>
      </c>
      <c r="D733" s="10" t="s">
        <v>7154</v>
      </c>
      <c r="E733" s="10">
        <v>356</v>
      </c>
      <c r="F733" s="10" t="s">
        <v>9</v>
      </c>
      <c r="G733" s="10" t="s">
        <v>14</v>
      </c>
      <c r="H733" s="10" t="s">
        <v>7155</v>
      </c>
      <c r="I733" s="10">
        <v>1</v>
      </c>
      <c r="J733" s="10">
        <v>1272</v>
      </c>
      <c r="K733" s="11">
        <v>525297.4</v>
      </c>
      <c r="L733" s="10">
        <v>524752.93999999994</v>
      </c>
      <c r="M733" s="10">
        <v>366722.5</v>
      </c>
      <c r="N733" s="10">
        <f t="shared" si="44"/>
        <v>3</v>
      </c>
      <c r="O733" s="11">
        <v>19.002800000000001</v>
      </c>
      <c r="P733" s="10">
        <v>19.001300000000001</v>
      </c>
      <c r="Q733" s="10">
        <v>18.484300000000001</v>
      </c>
      <c r="R733" s="11">
        <v>19.002800000000001</v>
      </c>
      <c r="S733" s="10">
        <v>19.001300000000001</v>
      </c>
      <c r="T733" s="10">
        <v>18.484300000000001</v>
      </c>
      <c r="U733" s="11">
        <f t="shared" si="45"/>
        <v>-1.5000000000000568E-3</v>
      </c>
      <c r="V733" s="10">
        <f t="shared" si="46"/>
        <v>-0.51849999999999952</v>
      </c>
      <c r="W733" s="10">
        <f t="shared" si="47"/>
        <v>-0.25999999999999979</v>
      </c>
    </row>
    <row r="734" spans="1:24" s="10" customFormat="1" x14ac:dyDescent="0.2">
      <c r="A734" s="10" t="s">
        <v>6372</v>
      </c>
      <c r="B734" s="10" t="s">
        <v>6373</v>
      </c>
      <c r="C734" s="10" t="s">
        <v>6374</v>
      </c>
      <c r="D734" s="10" t="s">
        <v>6375</v>
      </c>
      <c r="E734" s="10">
        <v>1087</v>
      </c>
      <c r="F734" s="10" t="s">
        <v>9</v>
      </c>
      <c r="G734" s="10" t="s">
        <v>14</v>
      </c>
      <c r="H734" s="10" t="s">
        <v>6376</v>
      </c>
      <c r="I734" s="10">
        <v>1</v>
      </c>
      <c r="J734" s="10">
        <v>2096</v>
      </c>
      <c r="K734" s="11">
        <v>161906.60999999999</v>
      </c>
      <c r="L734" s="10">
        <v>161271.51999999999</v>
      </c>
      <c r="M734" s="10">
        <v>173709.52</v>
      </c>
      <c r="N734" s="10">
        <f t="shared" si="44"/>
        <v>3</v>
      </c>
      <c r="O734" s="11">
        <v>17.3048</v>
      </c>
      <c r="P734" s="10">
        <v>17.299099999999999</v>
      </c>
      <c r="Q734" s="10">
        <v>17.406300000000002</v>
      </c>
      <c r="R734" s="11">
        <v>17.3048</v>
      </c>
      <c r="S734" s="10">
        <v>17.299099999999999</v>
      </c>
      <c r="T734" s="10">
        <v>17.406300000000002</v>
      </c>
      <c r="U734" s="11">
        <f t="shared" si="45"/>
        <v>-5.7000000000009265E-3</v>
      </c>
      <c r="V734" s="10">
        <f t="shared" si="46"/>
        <v>0.10150000000000148</v>
      </c>
      <c r="W734" s="10">
        <f t="shared" si="47"/>
        <v>4.7900000000000276E-2</v>
      </c>
    </row>
    <row r="735" spans="1:24" s="10" customFormat="1" x14ac:dyDescent="0.2">
      <c r="A735" s="10" t="s">
        <v>266</v>
      </c>
      <c r="B735" s="10" t="s">
        <v>267</v>
      </c>
      <c r="C735" s="10" t="s">
        <v>268</v>
      </c>
      <c r="D735" s="10" t="s">
        <v>269</v>
      </c>
      <c r="E735" s="10">
        <v>492</v>
      </c>
      <c r="F735" s="10" t="s">
        <v>9</v>
      </c>
      <c r="G735" s="10" t="s">
        <v>14</v>
      </c>
      <c r="H735" s="10" t="s">
        <v>270</v>
      </c>
      <c r="I735" s="10">
        <v>1</v>
      </c>
      <c r="J735" s="10">
        <v>94</v>
      </c>
      <c r="K735" s="11">
        <v>187563.88</v>
      </c>
      <c r="L735" s="10">
        <v>186746.08</v>
      </c>
      <c r="M735" s="10">
        <v>203788.38</v>
      </c>
      <c r="N735" s="10">
        <f t="shared" si="44"/>
        <v>3</v>
      </c>
      <c r="O735" s="11">
        <v>17.516999999999999</v>
      </c>
      <c r="P735" s="10">
        <v>17.5107</v>
      </c>
      <c r="Q735" s="10">
        <v>17.636700000000001</v>
      </c>
      <c r="R735" s="11">
        <v>17.516999999999999</v>
      </c>
      <c r="S735" s="10">
        <v>17.5107</v>
      </c>
      <c r="T735" s="10">
        <v>17.636700000000001</v>
      </c>
      <c r="U735" s="11">
        <f t="shared" si="45"/>
        <v>-6.2999999999995282E-3</v>
      </c>
      <c r="V735" s="10">
        <f t="shared" si="46"/>
        <v>0.11970000000000169</v>
      </c>
      <c r="W735" s="10">
        <f t="shared" si="47"/>
        <v>5.6700000000001083E-2</v>
      </c>
    </row>
    <row r="736" spans="1:24" s="10" customFormat="1" x14ac:dyDescent="0.2">
      <c r="A736" s="10" t="s">
        <v>6337</v>
      </c>
      <c r="B736" s="10" t="s">
        <v>6338</v>
      </c>
      <c r="C736" s="10" t="s">
        <v>6339</v>
      </c>
      <c r="D736" s="10" t="s">
        <v>6340</v>
      </c>
      <c r="E736" s="10">
        <v>586</v>
      </c>
      <c r="F736" s="10" t="s">
        <v>9</v>
      </c>
      <c r="G736" s="10" t="s">
        <v>14</v>
      </c>
      <c r="H736" s="10" t="s">
        <v>6341</v>
      </c>
      <c r="I736" s="10">
        <v>1</v>
      </c>
      <c r="J736" s="10">
        <v>2088</v>
      </c>
      <c r="K736" s="11">
        <v>1765631.1</v>
      </c>
      <c r="L736" s="10">
        <v>1757219.4</v>
      </c>
      <c r="M736" s="10">
        <v>1516446.1</v>
      </c>
      <c r="N736" s="10">
        <f t="shared" si="44"/>
        <v>3</v>
      </c>
      <c r="O736" s="11">
        <v>20.751799999999999</v>
      </c>
      <c r="P736" s="10">
        <v>20.744900000000001</v>
      </c>
      <c r="Q736" s="10">
        <v>20.532299999999999</v>
      </c>
      <c r="R736" s="11">
        <v>20.751799999999999</v>
      </c>
      <c r="S736" s="10">
        <v>20.744900000000001</v>
      </c>
      <c r="T736" s="10">
        <v>20.532299999999999</v>
      </c>
      <c r="U736" s="11">
        <f t="shared" si="45"/>
        <v>-6.8999999999981299E-3</v>
      </c>
      <c r="V736" s="10">
        <f t="shared" si="46"/>
        <v>-0.21950000000000003</v>
      </c>
      <c r="W736" s="10">
        <f t="shared" si="47"/>
        <v>-0.11319999999999908</v>
      </c>
      <c r="X736" s="12"/>
    </row>
    <row r="737" spans="1:24" s="10" customFormat="1" x14ac:dyDescent="0.2">
      <c r="A737" s="10" t="s">
        <v>1946</v>
      </c>
      <c r="B737" s="10" t="s">
        <v>1947</v>
      </c>
      <c r="C737" s="10" t="s">
        <v>1948</v>
      </c>
      <c r="D737" s="10" t="s">
        <v>1949</v>
      </c>
      <c r="E737" s="10">
        <v>212</v>
      </c>
      <c r="F737" s="10" t="s">
        <v>9</v>
      </c>
      <c r="G737" s="10" t="s">
        <v>14</v>
      </c>
      <c r="H737" s="10" t="s">
        <v>1950</v>
      </c>
      <c r="I737" s="10">
        <v>1</v>
      </c>
      <c r="J737" s="10">
        <v>627</v>
      </c>
      <c r="K737" s="11">
        <v>93299.64</v>
      </c>
      <c r="L737" s="10">
        <v>92846.97</v>
      </c>
      <c r="M737" s="10">
        <v>86969.46</v>
      </c>
      <c r="N737" s="10">
        <f t="shared" si="44"/>
        <v>3</v>
      </c>
      <c r="O737" s="11">
        <v>16.509599999999999</v>
      </c>
      <c r="P737" s="10">
        <v>16.502600000000001</v>
      </c>
      <c r="Q737" s="10">
        <v>16.408200000000001</v>
      </c>
      <c r="R737" s="11">
        <v>16.509599999999999</v>
      </c>
      <c r="S737" s="10">
        <v>16.502600000000001</v>
      </c>
      <c r="T737" s="10">
        <v>16.408200000000001</v>
      </c>
      <c r="U737" s="11">
        <f t="shared" si="45"/>
        <v>-6.9999999999978968E-3</v>
      </c>
      <c r="V737" s="10">
        <f t="shared" si="46"/>
        <v>-0.10139999999999816</v>
      </c>
      <c r="W737" s="10">
        <f t="shared" si="47"/>
        <v>-5.4199999999998028E-2</v>
      </c>
    </row>
    <row r="738" spans="1:24" s="10" customFormat="1" x14ac:dyDescent="0.2">
      <c r="A738" s="10" t="s">
        <v>4296</v>
      </c>
      <c r="B738" s="10" t="s">
        <v>4297</v>
      </c>
      <c r="C738" s="10" t="s">
        <v>4298</v>
      </c>
      <c r="D738" s="10" t="s">
        <v>4299</v>
      </c>
      <c r="E738" s="10">
        <v>312</v>
      </c>
      <c r="F738" s="10" t="s">
        <v>9</v>
      </c>
      <c r="G738" s="10" t="s">
        <v>14</v>
      </c>
      <c r="H738" s="10" t="s">
        <v>4300</v>
      </c>
      <c r="I738" s="10">
        <v>1</v>
      </c>
      <c r="J738" s="10">
        <v>1269</v>
      </c>
      <c r="K738" s="11">
        <v>274254.3</v>
      </c>
      <c r="L738" s="10">
        <v>272711.53000000003</v>
      </c>
      <c r="M738" s="10">
        <v>158564.48000000001</v>
      </c>
      <c r="N738" s="10">
        <f t="shared" si="44"/>
        <v>3</v>
      </c>
      <c r="O738" s="11">
        <v>18.065200000000001</v>
      </c>
      <c r="P738" s="10">
        <v>18.056999999999999</v>
      </c>
      <c r="Q738" s="10">
        <v>17.274699999999999</v>
      </c>
      <c r="R738" s="11">
        <v>18.065200000000001</v>
      </c>
      <c r="S738" s="10">
        <v>18.056999999999999</v>
      </c>
      <c r="T738" s="10">
        <v>17.274699999999999</v>
      </c>
      <c r="U738" s="11">
        <f t="shared" si="45"/>
        <v>-8.2000000000022055E-3</v>
      </c>
      <c r="V738" s="10">
        <f t="shared" si="46"/>
        <v>-0.79050000000000153</v>
      </c>
      <c r="W738" s="10">
        <f t="shared" si="47"/>
        <v>-0.39935000000000187</v>
      </c>
    </row>
    <row r="739" spans="1:24" s="10" customFormat="1" x14ac:dyDescent="0.2">
      <c r="A739" s="10" t="s">
        <v>5337</v>
      </c>
      <c r="B739" s="10" t="s">
        <v>5338</v>
      </c>
      <c r="C739" s="10" t="s">
        <v>5339</v>
      </c>
      <c r="D739" s="10" t="s">
        <v>5340</v>
      </c>
      <c r="E739" s="10">
        <v>302</v>
      </c>
      <c r="F739" s="10" t="s">
        <v>9</v>
      </c>
      <c r="G739" s="10" t="s">
        <v>14</v>
      </c>
      <c r="H739" s="10" t="s">
        <v>5341</v>
      </c>
      <c r="I739" s="10">
        <v>1</v>
      </c>
      <c r="J739" s="10">
        <v>1678</v>
      </c>
      <c r="K739" s="11">
        <v>224463.78</v>
      </c>
      <c r="L739" s="10">
        <v>223102.12</v>
      </c>
      <c r="M739" s="10">
        <v>310545.5</v>
      </c>
      <c r="N739" s="10">
        <f t="shared" si="44"/>
        <v>3</v>
      </c>
      <c r="O739" s="11">
        <v>17.7761</v>
      </c>
      <c r="P739" s="10">
        <v>17.767299999999999</v>
      </c>
      <c r="Q739" s="10">
        <v>18.244399999999999</v>
      </c>
      <c r="R739" s="11">
        <v>17.7761</v>
      </c>
      <c r="S739" s="10">
        <v>17.767299999999999</v>
      </c>
      <c r="T739" s="10">
        <v>18.244399999999999</v>
      </c>
      <c r="U739" s="11">
        <f t="shared" si="45"/>
        <v>-8.8000000000008072E-3</v>
      </c>
      <c r="V739" s="10">
        <f t="shared" si="46"/>
        <v>0.46829999999999927</v>
      </c>
      <c r="W739" s="10">
        <f t="shared" si="47"/>
        <v>0.22974999999999923</v>
      </c>
    </row>
    <row r="740" spans="1:24" s="10" customFormat="1" x14ac:dyDescent="0.2">
      <c r="A740" s="10" t="s">
        <v>4236</v>
      </c>
      <c r="B740" s="10" t="s">
        <v>4237</v>
      </c>
      <c r="C740" s="10" t="s">
        <v>4238</v>
      </c>
      <c r="D740" s="10" t="s">
        <v>4239</v>
      </c>
      <c r="E740" s="10">
        <v>5890</v>
      </c>
      <c r="F740" s="10" t="s">
        <v>9</v>
      </c>
      <c r="G740" s="10" t="s">
        <v>14</v>
      </c>
      <c r="H740" s="10" t="s">
        <v>4240</v>
      </c>
      <c r="I740" s="10">
        <v>1</v>
      </c>
      <c r="J740" s="10">
        <v>1252</v>
      </c>
      <c r="K740" s="11">
        <v>1595142.4</v>
      </c>
      <c r="L740" s="10">
        <v>1583973</v>
      </c>
      <c r="M740" s="10">
        <v>1199189.6000000001</v>
      </c>
      <c r="N740" s="10">
        <f t="shared" si="44"/>
        <v>3</v>
      </c>
      <c r="O740" s="11">
        <v>20.6053</v>
      </c>
      <c r="P740" s="10">
        <v>20.595099999999999</v>
      </c>
      <c r="Q740" s="10">
        <v>20.1936</v>
      </c>
      <c r="R740" s="11">
        <v>20.6053</v>
      </c>
      <c r="S740" s="10">
        <v>20.595099999999999</v>
      </c>
      <c r="T740" s="10">
        <v>20.1936</v>
      </c>
      <c r="U740" s="11">
        <f t="shared" si="45"/>
        <v>-1.0200000000001097E-2</v>
      </c>
      <c r="V740" s="10">
        <f t="shared" si="46"/>
        <v>-0.41169999999999973</v>
      </c>
      <c r="W740" s="10">
        <f t="shared" si="47"/>
        <v>-0.21095000000000041</v>
      </c>
      <c r="X740" s="12"/>
    </row>
    <row r="741" spans="1:24" s="10" customFormat="1" x14ac:dyDescent="0.2">
      <c r="A741" s="10" t="s">
        <v>2421</v>
      </c>
      <c r="B741" s="10" t="s">
        <v>2422</v>
      </c>
      <c r="C741" s="10" t="s">
        <v>2423</v>
      </c>
      <c r="D741" s="10" t="s">
        <v>2424</v>
      </c>
      <c r="E741" s="10">
        <v>623</v>
      </c>
      <c r="F741" s="10" t="s">
        <v>9</v>
      </c>
      <c r="G741" s="10" t="s">
        <v>14</v>
      </c>
      <c r="H741" s="10" t="s">
        <v>2425</v>
      </c>
      <c r="I741" s="10">
        <v>1</v>
      </c>
      <c r="J741" s="10">
        <v>757</v>
      </c>
      <c r="K741" s="13">
        <v>138435248</v>
      </c>
      <c r="L741" s="12">
        <v>136764576</v>
      </c>
      <c r="M741" s="12">
        <v>195248416</v>
      </c>
      <c r="N741" s="10">
        <f t="shared" si="44"/>
        <v>3</v>
      </c>
      <c r="O741" s="11">
        <v>27.040099999999999</v>
      </c>
      <c r="P741" s="10">
        <v>27.029599999999999</v>
      </c>
      <c r="Q741" s="10">
        <v>27.538900000000002</v>
      </c>
      <c r="R741" s="11">
        <v>27.040099999999999</v>
      </c>
      <c r="S741" s="10">
        <v>27.029599999999999</v>
      </c>
      <c r="T741" s="10">
        <v>27.538900000000002</v>
      </c>
      <c r="U741" s="11">
        <f t="shared" si="45"/>
        <v>-1.0500000000000398E-2</v>
      </c>
      <c r="V741" s="10">
        <f t="shared" si="46"/>
        <v>0.4988000000000028</v>
      </c>
      <c r="W741" s="10">
        <f t="shared" si="47"/>
        <v>0.2441500000000012</v>
      </c>
      <c r="X741" s="12"/>
    </row>
    <row r="742" spans="1:24" s="10" customFormat="1" x14ac:dyDescent="0.2">
      <c r="A742" s="10" t="s">
        <v>2676</v>
      </c>
      <c r="B742" s="10" t="s">
        <v>2677</v>
      </c>
      <c r="C742" s="10" t="s">
        <v>2678</v>
      </c>
      <c r="D742" s="10" t="s">
        <v>2679</v>
      </c>
      <c r="E742" s="10">
        <v>750</v>
      </c>
      <c r="F742" s="10" t="s">
        <v>9</v>
      </c>
      <c r="G742" s="10" t="s">
        <v>14</v>
      </c>
      <c r="H742" s="10" t="s">
        <v>2680</v>
      </c>
      <c r="I742" s="10">
        <v>1</v>
      </c>
      <c r="J742" s="10">
        <v>818</v>
      </c>
      <c r="K742" s="11">
        <v>621323.80000000005</v>
      </c>
      <c r="L742" s="10">
        <v>616752.30000000005</v>
      </c>
      <c r="M742" s="10">
        <v>592924.80000000005</v>
      </c>
      <c r="N742" s="10">
        <f t="shared" si="44"/>
        <v>3</v>
      </c>
      <c r="O742" s="11">
        <v>19.245000000000001</v>
      </c>
      <c r="P742" s="10">
        <v>19.234300000000001</v>
      </c>
      <c r="Q742" s="10">
        <v>19.177499999999998</v>
      </c>
      <c r="R742" s="11">
        <v>19.245000000000001</v>
      </c>
      <c r="S742" s="10">
        <v>19.234300000000001</v>
      </c>
      <c r="T742" s="10">
        <v>19.177499999999998</v>
      </c>
      <c r="U742" s="11">
        <f t="shared" si="45"/>
        <v>-1.0699999999999932E-2</v>
      </c>
      <c r="V742" s="10">
        <f t="shared" si="46"/>
        <v>-6.7500000000002558E-2</v>
      </c>
      <c r="W742" s="10">
        <f t="shared" si="47"/>
        <v>-3.9100000000001245E-2</v>
      </c>
    </row>
    <row r="743" spans="1:24" s="10" customFormat="1" x14ac:dyDescent="0.2">
      <c r="A743" s="10" t="s">
        <v>2546</v>
      </c>
      <c r="B743" s="10" t="s">
        <v>2547</v>
      </c>
      <c r="C743" s="10" t="s">
        <v>2548</v>
      </c>
      <c r="D743" s="10" t="s">
        <v>2549</v>
      </c>
      <c r="E743" s="10">
        <v>337</v>
      </c>
      <c r="F743" s="10" t="s">
        <v>9</v>
      </c>
      <c r="G743" s="10" t="s">
        <v>14</v>
      </c>
      <c r="H743" s="10" t="s">
        <v>2550</v>
      </c>
      <c r="I743" s="10">
        <v>1</v>
      </c>
      <c r="J743" s="10">
        <v>787</v>
      </c>
      <c r="K743" s="11">
        <v>1261162.2</v>
      </c>
      <c r="L743" s="10">
        <v>1251468.8</v>
      </c>
      <c r="M743" s="10">
        <v>1205175.3999999999</v>
      </c>
      <c r="N743" s="10">
        <f t="shared" si="44"/>
        <v>3</v>
      </c>
      <c r="O743" s="11">
        <v>20.266300000000001</v>
      </c>
      <c r="P743" s="10">
        <v>20.255199999999999</v>
      </c>
      <c r="Q743" s="10">
        <v>20.200800000000001</v>
      </c>
      <c r="R743" s="11">
        <v>20.266300000000001</v>
      </c>
      <c r="S743" s="10">
        <v>20.255199999999999</v>
      </c>
      <c r="T743" s="10">
        <v>20.200800000000001</v>
      </c>
      <c r="U743" s="11">
        <f t="shared" si="45"/>
        <v>-1.1100000000002552E-2</v>
      </c>
      <c r="V743" s="10">
        <f t="shared" si="46"/>
        <v>-6.5500000000000114E-2</v>
      </c>
      <c r="W743" s="10">
        <f t="shared" si="47"/>
        <v>-3.8300000000001333E-2</v>
      </c>
    </row>
    <row r="744" spans="1:24" s="10" customFormat="1" x14ac:dyDescent="0.2">
      <c r="A744" s="10" t="s">
        <v>3266</v>
      </c>
      <c r="B744" s="10" t="s">
        <v>3267</v>
      </c>
      <c r="C744" s="10" t="s">
        <v>3268</v>
      </c>
      <c r="D744" s="10" t="s">
        <v>3269</v>
      </c>
      <c r="E744" s="10">
        <v>377</v>
      </c>
      <c r="F744" s="10" t="s">
        <v>9</v>
      </c>
      <c r="G744" s="10" t="s">
        <v>14</v>
      </c>
      <c r="H744" s="10" t="s">
        <v>3270</v>
      </c>
      <c r="I744" s="10">
        <v>1</v>
      </c>
      <c r="J744" s="10">
        <v>986</v>
      </c>
      <c r="K744" s="11">
        <v>249419.64</v>
      </c>
      <c r="L744" s="10">
        <v>247380.62</v>
      </c>
      <c r="M744" s="10">
        <v>320584.15999999997</v>
      </c>
      <c r="N744" s="10">
        <f t="shared" si="44"/>
        <v>3</v>
      </c>
      <c r="O744" s="11">
        <v>17.9282</v>
      </c>
      <c r="P744" s="10">
        <v>17.916399999999999</v>
      </c>
      <c r="Q744" s="10">
        <v>18.290299999999998</v>
      </c>
      <c r="R744" s="11">
        <v>17.9282</v>
      </c>
      <c r="S744" s="10">
        <v>17.916399999999999</v>
      </c>
      <c r="T744" s="10">
        <v>18.290299999999998</v>
      </c>
      <c r="U744" s="11">
        <f t="shared" si="45"/>
        <v>-1.1800000000000921E-2</v>
      </c>
      <c r="V744" s="10">
        <f t="shared" si="46"/>
        <v>0.36209999999999809</v>
      </c>
      <c r="W744" s="10">
        <f t="shared" si="47"/>
        <v>0.17514999999999858</v>
      </c>
    </row>
    <row r="745" spans="1:24" s="10" customFormat="1" x14ac:dyDescent="0.2">
      <c r="A745" s="10" t="s">
        <v>2301</v>
      </c>
      <c r="B745" s="10" t="s">
        <v>2302</v>
      </c>
      <c r="C745" s="10" t="s">
        <v>2303</v>
      </c>
      <c r="D745" s="10" t="s">
        <v>2304</v>
      </c>
      <c r="E745" s="10">
        <v>242</v>
      </c>
      <c r="F745" s="10" t="s">
        <v>9</v>
      </c>
      <c r="G745" s="10" t="s">
        <v>14</v>
      </c>
      <c r="H745" s="10" t="s">
        <v>2305</v>
      </c>
      <c r="I745" s="10">
        <v>1</v>
      </c>
      <c r="J745" s="10">
        <v>728</v>
      </c>
      <c r="K745" s="11">
        <v>805303.6</v>
      </c>
      <c r="L745" s="10">
        <v>798499</v>
      </c>
      <c r="M745" s="10">
        <v>825710.06</v>
      </c>
      <c r="N745" s="10">
        <f t="shared" si="44"/>
        <v>3</v>
      </c>
      <c r="O745" s="11">
        <v>19.619199999999999</v>
      </c>
      <c r="P745" s="10">
        <v>19.6069</v>
      </c>
      <c r="Q745" s="10">
        <v>19.6553</v>
      </c>
      <c r="R745" s="11">
        <v>19.619199999999999</v>
      </c>
      <c r="S745" s="10">
        <v>19.6069</v>
      </c>
      <c r="T745" s="10">
        <v>19.6553</v>
      </c>
      <c r="U745" s="11">
        <f t="shared" si="45"/>
        <v>-1.2299999999999756E-2</v>
      </c>
      <c r="V745" s="10">
        <f t="shared" si="46"/>
        <v>3.6100000000001131E-2</v>
      </c>
      <c r="W745" s="10">
        <f t="shared" si="47"/>
        <v>1.1900000000000688E-2</v>
      </c>
    </row>
    <row r="746" spans="1:24" s="10" customFormat="1" x14ac:dyDescent="0.2">
      <c r="A746" s="10" t="s">
        <v>7066</v>
      </c>
      <c r="B746" s="10" t="s">
        <v>7067</v>
      </c>
      <c r="C746" s="10" t="s">
        <v>7068</v>
      </c>
      <c r="D746" s="10" t="s">
        <v>7069</v>
      </c>
      <c r="E746" s="10">
        <v>156</v>
      </c>
      <c r="F746" s="10" t="s">
        <v>9</v>
      </c>
      <c r="G746" s="10" t="s">
        <v>14</v>
      </c>
      <c r="H746" s="10" t="s">
        <v>7070</v>
      </c>
      <c r="I746" s="10">
        <v>1</v>
      </c>
      <c r="J746" s="10">
        <v>830</v>
      </c>
      <c r="K746" s="11">
        <v>63114.203000000001</v>
      </c>
      <c r="L746" s="10" t="s">
        <v>6689</v>
      </c>
      <c r="M746" s="10">
        <v>205488.81</v>
      </c>
      <c r="N746" s="10">
        <f t="shared" si="44"/>
        <v>2</v>
      </c>
      <c r="O746" s="11">
        <v>15.9457</v>
      </c>
      <c r="P746" s="10" t="s">
        <v>6689</v>
      </c>
      <c r="Q746" s="10">
        <v>17.648700000000002</v>
      </c>
      <c r="R746" s="11">
        <v>15.9457</v>
      </c>
      <c r="S746" s="10">
        <v>15.9329</v>
      </c>
      <c r="T746" s="10">
        <v>17.648700000000002</v>
      </c>
      <c r="U746" s="11">
        <f t="shared" si="45"/>
        <v>-1.2800000000000367E-2</v>
      </c>
      <c r="V746" s="10">
        <f t="shared" si="46"/>
        <v>1.7030000000000012</v>
      </c>
      <c r="W746" s="10">
        <f t="shared" si="47"/>
        <v>0.84510000000000041</v>
      </c>
    </row>
    <row r="747" spans="1:24" s="10" customFormat="1" x14ac:dyDescent="0.2">
      <c r="A747" s="10" t="s">
        <v>4731</v>
      </c>
      <c r="B747" s="10" t="s">
        <v>4732</v>
      </c>
      <c r="C747" s="10" t="s">
        <v>4733</v>
      </c>
      <c r="D747" s="10" t="s">
        <v>4734</v>
      </c>
      <c r="E747" s="10">
        <v>4684</v>
      </c>
      <c r="F747" s="10" t="s">
        <v>9</v>
      </c>
      <c r="G747" s="10" t="s">
        <v>14</v>
      </c>
      <c r="H747" s="10" t="s">
        <v>4735</v>
      </c>
      <c r="I747" s="10">
        <v>1</v>
      </c>
      <c r="J747" s="10">
        <v>1403</v>
      </c>
      <c r="K747" s="11">
        <v>1295355.8999999999</v>
      </c>
      <c r="L747" s="10">
        <v>1283416.1000000001</v>
      </c>
      <c r="M747" s="10">
        <v>1441772.1</v>
      </c>
      <c r="N747" s="10">
        <f t="shared" si="44"/>
        <v>3</v>
      </c>
      <c r="O747" s="11">
        <v>20.3049</v>
      </c>
      <c r="P747" s="10">
        <v>20.291599999999999</v>
      </c>
      <c r="Q747" s="10">
        <v>20.459399999999999</v>
      </c>
      <c r="R747" s="11">
        <v>20.3049</v>
      </c>
      <c r="S747" s="10">
        <v>20.291599999999999</v>
      </c>
      <c r="T747" s="10">
        <v>20.459399999999999</v>
      </c>
      <c r="U747" s="11">
        <f t="shared" si="45"/>
        <v>-1.3300000000000978E-2</v>
      </c>
      <c r="V747" s="10">
        <f t="shared" si="46"/>
        <v>0.15449999999999875</v>
      </c>
      <c r="W747" s="10">
        <f t="shared" si="47"/>
        <v>7.0599999999998886E-2</v>
      </c>
      <c r="X747" s="12"/>
    </row>
    <row r="748" spans="1:24" s="10" customFormat="1" x14ac:dyDescent="0.2">
      <c r="A748" s="10" t="s">
        <v>2096</v>
      </c>
      <c r="B748" s="10" t="s">
        <v>2097</v>
      </c>
      <c r="C748" s="10" t="s">
        <v>2098</v>
      </c>
      <c r="D748" s="10" t="s">
        <v>2099</v>
      </c>
      <c r="E748" s="10">
        <v>1152</v>
      </c>
      <c r="F748" s="10" t="s">
        <v>9</v>
      </c>
      <c r="G748" s="10" t="s">
        <v>14</v>
      </c>
      <c r="H748" s="10" t="s">
        <v>2100</v>
      </c>
      <c r="I748" s="10">
        <v>1</v>
      </c>
      <c r="J748" s="10">
        <v>669</v>
      </c>
      <c r="K748" s="11">
        <v>945345.8</v>
      </c>
      <c r="L748" s="10">
        <v>936223.25</v>
      </c>
      <c r="M748" s="10">
        <v>737026.25</v>
      </c>
      <c r="N748" s="10">
        <f t="shared" si="44"/>
        <v>3</v>
      </c>
      <c r="O748" s="11">
        <v>19.8505</v>
      </c>
      <c r="P748" s="10">
        <v>19.836500000000001</v>
      </c>
      <c r="Q748" s="10">
        <v>19.491399999999999</v>
      </c>
      <c r="R748" s="11">
        <v>19.8505</v>
      </c>
      <c r="S748" s="10">
        <v>19.836500000000001</v>
      </c>
      <c r="T748" s="10">
        <v>19.491399999999999</v>
      </c>
      <c r="U748" s="11">
        <f t="shared" si="45"/>
        <v>-1.3999999999999346E-2</v>
      </c>
      <c r="V748" s="10">
        <f t="shared" si="46"/>
        <v>-0.35910000000000153</v>
      </c>
      <c r="W748" s="10">
        <f t="shared" si="47"/>
        <v>-0.18655000000000044</v>
      </c>
    </row>
    <row r="749" spans="1:24" s="10" customFormat="1" x14ac:dyDescent="0.2">
      <c r="A749" s="10" t="s">
        <v>2661</v>
      </c>
      <c r="B749" s="10" t="s">
        <v>2662</v>
      </c>
      <c r="C749" s="10" t="s">
        <v>2663</v>
      </c>
      <c r="D749" s="10" t="s">
        <v>2664</v>
      </c>
      <c r="E749" s="10">
        <v>1262</v>
      </c>
      <c r="F749" s="10" t="s">
        <v>9</v>
      </c>
      <c r="G749" s="10" t="s">
        <v>14</v>
      </c>
      <c r="H749" s="10" t="s">
        <v>2665</v>
      </c>
      <c r="I749" s="10">
        <v>1</v>
      </c>
      <c r="J749" s="10">
        <v>815</v>
      </c>
      <c r="K749" s="11">
        <v>807351.2</v>
      </c>
      <c r="L749" s="10">
        <v>799203.25</v>
      </c>
      <c r="M749" s="10">
        <v>958258.8</v>
      </c>
      <c r="N749" s="10">
        <f t="shared" si="44"/>
        <v>3</v>
      </c>
      <c r="O749" s="11">
        <v>19.622800000000002</v>
      </c>
      <c r="P749" s="10">
        <v>19.6082</v>
      </c>
      <c r="Q749" s="10">
        <v>19.870100000000001</v>
      </c>
      <c r="R749" s="11">
        <v>19.622800000000002</v>
      </c>
      <c r="S749" s="10">
        <v>19.6082</v>
      </c>
      <c r="T749" s="10">
        <v>19.870100000000001</v>
      </c>
      <c r="U749" s="11">
        <f t="shared" si="45"/>
        <v>-1.4600000000001501E-2</v>
      </c>
      <c r="V749" s="10">
        <f t="shared" si="46"/>
        <v>0.24729999999999919</v>
      </c>
      <c r="W749" s="10">
        <f t="shared" si="47"/>
        <v>0.11634999999999884</v>
      </c>
    </row>
    <row r="750" spans="1:24" s="10" customFormat="1" x14ac:dyDescent="0.2">
      <c r="A750" s="10" t="s">
        <v>2776</v>
      </c>
      <c r="B750" s="10" t="s">
        <v>2777</v>
      </c>
      <c r="C750" s="10" t="s">
        <v>2778</v>
      </c>
      <c r="D750" s="10" t="s">
        <v>2779</v>
      </c>
      <c r="E750" s="10">
        <v>812</v>
      </c>
      <c r="F750" s="10" t="s">
        <v>9</v>
      </c>
      <c r="G750" s="10" t="s">
        <v>14</v>
      </c>
      <c r="H750" s="10" t="s">
        <v>2780</v>
      </c>
      <c r="I750" s="10">
        <v>1</v>
      </c>
      <c r="J750" s="10">
        <v>849</v>
      </c>
      <c r="K750" s="11">
        <v>224290.56</v>
      </c>
      <c r="L750" s="10">
        <v>221950.16</v>
      </c>
      <c r="M750" s="10">
        <v>321735.46999999997</v>
      </c>
      <c r="N750" s="10">
        <f t="shared" si="44"/>
        <v>3</v>
      </c>
      <c r="O750" s="11">
        <v>17.774999999999999</v>
      </c>
      <c r="P750" s="10">
        <v>17.759899999999998</v>
      </c>
      <c r="Q750" s="10">
        <v>18.295500000000001</v>
      </c>
      <c r="R750" s="11">
        <v>17.774999999999999</v>
      </c>
      <c r="S750" s="10">
        <v>17.759899999999998</v>
      </c>
      <c r="T750" s="10">
        <v>18.295500000000001</v>
      </c>
      <c r="U750" s="11">
        <f t="shared" si="45"/>
        <v>-1.5100000000000335E-2</v>
      </c>
      <c r="V750" s="10">
        <f t="shared" si="46"/>
        <v>0.52050000000000196</v>
      </c>
      <c r="W750" s="10">
        <f t="shared" si="47"/>
        <v>0.25270000000000081</v>
      </c>
    </row>
    <row r="751" spans="1:24" s="10" customFormat="1" x14ac:dyDescent="0.2">
      <c r="A751" s="10" t="s">
        <v>1501</v>
      </c>
      <c r="B751" s="10" t="s">
        <v>1502</v>
      </c>
      <c r="C751" s="10" t="s">
        <v>1503</v>
      </c>
      <c r="D751" s="10" t="s">
        <v>1504</v>
      </c>
      <c r="E751" s="10">
        <v>1939</v>
      </c>
      <c r="F751" s="10" t="s">
        <v>9</v>
      </c>
      <c r="G751" s="10" t="s">
        <v>14</v>
      </c>
      <c r="H751" s="10" t="s">
        <v>1505</v>
      </c>
      <c r="I751" s="10">
        <v>1</v>
      </c>
      <c r="J751" s="10">
        <v>489</v>
      </c>
      <c r="K751" s="11">
        <v>908844.06</v>
      </c>
      <c r="L751" s="10">
        <v>898812.1</v>
      </c>
      <c r="M751" s="10">
        <v>1384594</v>
      </c>
      <c r="N751" s="10">
        <f t="shared" si="44"/>
        <v>3</v>
      </c>
      <c r="O751" s="11">
        <v>19.793700000000001</v>
      </c>
      <c r="P751" s="10">
        <v>19.777699999999999</v>
      </c>
      <c r="Q751" s="10">
        <v>20.401</v>
      </c>
      <c r="R751" s="11">
        <v>19.793700000000001</v>
      </c>
      <c r="S751" s="10">
        <v>19.777699999999999</v>
      </c>
      <c r="T751" s="10">
        <v>20.401</v>
      </c>
      <c r="U751" s="11">
        <f t="shared" si="45"/>
        <v>-1.6000000000001791E-2</v>
      </c>
      <c r="V751" s="10">
        <f t="shared" si="46"/>
        <v>0.60729999999999862</v>
      </c>
      <c r="W751" s="10">
        <f t="shared" si="47"/>
        <v>0.29564999999999841</v>
      </c>
    </row>
    <row r="752" spans="1:24" s="10" customFormat="1" x14ac:dyDescent="0.2">
      <c r="A752" s="10" t="s">
        <v>2566</v>
      </c>
      <c r="B752" s="10" t="s">
        <v>2567</v>
      </c>
      <c r="C752" s="10" t="s">
        <v>2568</v>
      </c>
      <c r="D752" s="10" t="s">
        <v>2569</v>
      </c>
      <c r="E752" s="10">
        <v>679</v>
      </c>
      <c r="F752" s="10" t="s">
        <v>9</v>
      </c>
      <c r="G752" s="10" t="s">
        <v>14</v>
      </c>
      <c r="H752" s="10" t="s">
        <v>2570</v>
      </c>
      <c r="I752" s="10">
        <v>1</v>
      </c>
      <c r="J752" s="10">
        <v>792</v>
      </c>
      <c r="K752" s="11">
        <v>4431544.5</v>
      </c>
      <c r="L752" s="10">
        <v>4381412</v>
      </c>
      <c r="M752" s="10">
        <v>3195436</v>
      </c>
      <c r="N752" s="10">
        <f t="shared" si="44"/>
        <v>3</v>
      </c>
      <c r="O752" s="11">
        <v>22.0794</v>
      </c>
      <c r="P752" s="10">
        <v>22.062999999999999</v>
      </c>
      <c r="Q752" s="10">
        <v>21.607600000000001</v>
      </c>
      <c r="R752" s="11">
        <v>22.0794</v>
      </c>
      <c r="S752" s="10">
        <v>22.062999999999999</v>
      </c>
      <c r="T752" s="10">
        <v>21.607600000000001</v>
      </c>
      <c r="U752" s="11">
        <f t="shared" si="45"/>
        <v>-1.6400000000000858E-2</v>
      </c>
      <c r="V752" s="10">
        <f t="shared" si="46"/>
        <v>-0.47179999999999822</v>
      </c>
      <c r="W752" s="10">
        <f t="shared" si="47"/>
        <v>-0.24409999999999954</v>
      </c>
      <c r="X752" s="12"/>
    </row>
    <row r="753" spans="1:24" s="10" customFormat="1" x14ac:dyDescent="0.2">
      <c r="A753" s="10" t="s">
        <v>2646</v>
      </c>
      <c r="B753" s="10" t="s">
        <v>2647</v>
      </c>
      <c r="C753" s="10" t="s">
        <v>2648</v>
      </c>
      <c r="D753" s="10" t="s">
        <v>2649</v>
      </c>
      <c r="E753" s="10">
        <v>472</v>
      </c>
      <c r="F753" s="10" t="s">
        <v>9</v>
      </c>
      <c r="G753" s="10" t="s">
        <v>14</v>
      </c>
      <c r="H753" s="10" t="s">
        <v>2650</v>
      </c>
      <c r="I753" s="10">
        <v>1</v>
      </c>
      <c r="J753" s="10">
        <v>812</v>
      </c>
      <c r="K753" s="11">
        <v>1297529.8</v>
      </c>
      <c r="L753" s="10">
        <v>1282861.2</v>
      </c>
      <c r="M753" s="10">
        <v>1484828</v>
      </c>
      <c r="N753" s="10">
        <f t="shared" si="44"/>
        <v>3</v>
      </c>
      <c r="O753" s="11">
        <v>20.307300000000001</v>
      </c>
      <c r="P753" s="10">
        <v>20.290900000000001</v>
      </c>
      <c r="Q753" s="10">
        <v>20.501899999999999</v>
      </c>
      <c r="R753" s="11">
        <v>20.307300000000001</v>
      </c>
      <c r="S753" s="10">
        <v>20.290900000000001</v>
      </c>
      <c r="T753" s="10">
        <v>20.501899999999999</v>
      </c>
      <c r="U753" s="11">
        <f t="shared" si="45"/>
        <v>-1.6400000000000858E-2</v>
      </c>
      <c r="V753" s="10">
        <f t="shared" si="46"/>
        <v>0.19459999999999766</v>
      </c>
      <c r="W753" s="10">
        <f t="shared" si="47"/>
        <v>8.9099999999998403E-2</v>
      </c>
    </row>
    <row r="754" spans="1:24" s="10" customFormat="1" x14ac:dyDescent="0.2">
      <c r="A754" s="10" t="s">
        <v>2511</v>
      </c>
      <c r="B754" s="10" t="s">
        <v>2512</v>
      </c>
      <c r="C754" s="10" t="s">
        <v>2513</v>
      </c>
      <c r="D754" s="10" t="s">
        <v>2514</v>
      </c>
      <c r="E754" s="10">
        <v>959</v>
      </c>
      <c r="F754" s="10" t="s">
        <v>9</v>
      </c>
      <c r="G754" s="10" t="s">
        <v>14</v>
      </c>
      <c r="H754" s="10" t="s">
        <v>2515</v>
      </c>
      <c r="I754" s="10">
        <v>1</v>
      </c>
      <c r="J754" s="10">
        <v>778</v>
      </c>
      <c r="K754" s="11">
        <v>137102.60999999999</v>
      </c>
      <c r="L754" s="10">
        <v>135153.23000000001</v>
      </c>
      <c r="M754" s="10">
        <v>194744.73</v>
      </c>
      <c r="N754" s="10">
        <f t="shared" si="44"/>
        <v>3</v>
      </c>
      <c r="O754" s="11">
        <v>17.064900000000002</v>
      </c>
      <c r="P754" s="10">
        <v>17.0442</v>
      </c>
      <c r="Q754" s="10">
        <v>17.571200000000001</v>
      </c>
      <c r="R754" s="11">
        <v>17.064900000000002</v>
      </c>
      <c r="S754" s="10">
        <v>17.0442</v>
      </c>
      <c r="T754" s="10">
        <v>17.571200000000001</v>
      </c>
      <c r="U754" s="11">
        <f t="shared" si="45"/>
        <v>-2.0700000000001495E-2</v>
      </c>
      <c r="V754" s="10">
        <f t="shared" si="46"/>
        <v>0.50629999999999953</v>
      </c>
      <c r="W754" s="10">
        <f t="shared" si="47"/>
        <v>0.24279999999999902</v>
      </c>
    </row>
    <row r="755" spans="1:24" s="10" customFormat="1" x14ac:dyDescent="0.2">
      <c r="A755" s="10" t="s">
        <v>666</v>
      </c>
      <c r="B755" s="10" t="s">
        <v>667</v>
      </c>
      <c r="C755" s="10" t="s">
        <v>668</v>
      </c>
      <c r="D755" s="10" t="s">
        <v>669</v>
      </c>
      <c r="E755" s="10">
        <v>1220</v>
      </c>
      <c r="F755" s="10" t="s">
        <v>9</v>
      </c>
      <c r="G755" s="10" t="s">
        <v>14</v>
      </c>
      <c r="H755" s="10" t="s">
        <v>670</v>
      </c>
      <c r="I755" s="10">
        <v>1</v>
      </c>
      <c r="J755" s="10">
        <v>218</v>
      </c>
      <c r="K755" s="11">
        <v>1217967.3999999999</v>
      </c>
      <c r="L755" s="10">
        <v>1198292.6000000001</v>
      </c>
      <c r="M755" s="10">
        <v>1244957.2</v>
      </c>
      <c r="N755" s="10">
        <f t="shared" si="44"/>
        <v>3</v>
      </c>
      <c r="O755" s="11">
        <v>20.216000000000001</v>
      </c>
      <c r="P755" s="10">
        <v>20.192499999999999</v>
      </c>
      <c r="Q755" s="10">
        <v>20.247699999999998</v>
      </c>
      <c r="R755" s="11">
        <v>20.216000000000001</v>
      </c>
      <c r="S755" s="10">
        <v>20.192499999999999</v>
      </c>
      <c r="T755" s="10">
        <v>20.247699999999998</v>
      </c>
      <c r="U755" s="11">
        <f t="shared" si="45"/>
        <v>-2.3500000000002075E-2</v>
      </c>
      <c r="V755" s="10">
        <f t="shared" si="46"/>
        <v>3.1699999999997175E-2</v>
      </c>
      <c r="W755" s="10">
        <f t="shared" si="47"/>
        <v>4.09999999999755E-3</v>
      </c>
    </row>
    <row r="756" spans="1:24" s="10" customFormat="1" x14ac:dyDescent="0.2">
      <c r="A756" s="10" t="s">
        <v>3191</v>
      </c>
      <c r="B756" s="10" t="s">
        <v>3192</v>
      </c>
      <c r="C756" s="10" t="s">
        <v>3193</v>
      </c>
      <c r="D756" s="10" t="s">
        <v>3194</v>
      </c>
      <c r="E756" s="10">
        <v>499</v>
      </c>
      <c r="F756" s="10" t="s">
        <v>9</v>
      </c>
      <c r="G756" s="10" t="s">
        <v>14</v>
      </c>
      <c r="H756" s="10" t="s">
        <v>3195</v>
      </c>
      <c r="I756" s="10">
        <v>1</v>
      </c>
      <c r="J756" s="10">
        <v>967</v>
      </c>
      <c r="K756" s="11">
        <v>121591.98</v>
      </c>
      <c r="L756" s="10">
        <v>119559</v>
      </c>
      <c r="M756" s="10">
        <v>168793.31</v>
      </c>
      <c r="N756" s="10">
        <f t="shared" si="44"/>
        <v>3</v>
      </c>
      <c r="O756" s="11">
        <v>16.8917</v>
      </c>
      <c r="P756" s="10">
        <v>16.8674</v>
      </c>
      <c r="Q756" s="10">
        <v>17.364899999999999</v>
      </c>
      <c r="R756" s="11">
        <v>16.8917</v>
      </c>
      <c r="S756" s="10">
        <v>16.8674</v>
      </c>
      <c r="T756" s="10">
        <v>17.364899999999999</v>
      </c>
      <c r="U756" s="11">
        <f t="shared" si="45"/>
        <v>-2.430000000000021E-2</v>
      </c>
      <c r="V756" s="10">
        <f t="shared" si="46"/>
        <v>0.47319999999999851</v>
      </c>
      <c r="W756" s="10">
        <f t="shared" si="47"/>
        <v>0.22444999999999915</v>
      </c>
    </row>
    <row r="757" spans="1:24" s="10" customFormat="1" x14ac:dyDescent="0.2">
      <c r="A757" s="10" t="s">
        <v>3886</v>
      </c>
      <c r="B757" s="10" t="s">
        <v>3887</v>
      </c>
      <c r="C757" s="10" t="s">
        <v>3888</v>
      </c>
      <c r="D757" s="10" t="s">
        <v>3889</v>
      </c>
      <c r="E757" s="10">
        <v>445</v>
      </c>
      <c r="F757" s="10" t="s">
        <v>9</v>
      </c>
      <c r="G757" s="10" t="s">
        <v>14</v>
      </c>
      <c r="H757" s="10" t="s">
        <v>3890</v>
      </c>
      <c r="I757" s="10">
        <v>1</v>
      </c>
      <c r="J757" s="10">
        <v>1146</v>
      </c>
      <c r="K757" s="11">
        <v>2270253.7999999998</v>
      </c>
      <c r="L757" s="10">
        <v>2229749.2000000002</v>
      </c>
      <c r="M757" s="10">
        <v>1920820.4</v>
      </c>
      <c r="N757" s="10">
        <f t="shared" si="44"/>
        <v>3</v>
      </c>
      <c r="O757" s="11">
        <v>21.1144</v>
      </c>
      <c r="P757" s="10">
        <v>21.0885</v>
      </c>
      <c r="Q757" s="10">
        <v>20.8733</v>
      </c>
      <c r="R757" s="11">
        <v>21.1144</v>
      </c>
      <c r="S757" s="10">
        <v>21.0885</v>
      </c>
      <c r="T757" s="10">
        <v>20.8733</v>
      </c>
      <c r="U757" s="11">
        <f t="shared" si="45"/>
        <v>-2.5900000000000034E-2</v>
      </c>
      <c r="V757" s="10">
        <f t="shared" si="46"/>
        <v>-0.24109999999999943</v>
      </c>
      <c r="W757" s="10">
        <f t="shared" si="47"/>
        <v>-0.13349999999999973</v>
      </c>
    </row>
    <row r="758" spans="1:24" s="10" customFormat="1" x14ac:dyDescent="0.2">
      <c r="A758" s="10" t="s">
        <v>6492</v>
      </c>
      <c r="B758" s="10" t="s">
        <v>6493</v>
      </c>
      <c r="C758" s="10" t="s">
        <v>6494</v>
      </c>
      <c r="D758" s="10" t="s">
        <v>6495</v>
      </c>
      <c r="E758" s="10">
        <v>564</v>
      </c>
      <c r="F758" s="10" t="s">
        <v>9</v>
      </c>
      <c r="G758" s="10" t="s">
        <v>14</v>
      </c>
      <c r="H758" s="10" t="s">
        <v>6496</v>
      </c>
      <c r="I758" s="10">
        <v>1</v>
      </c>
      <c r="J758" s="10">
        <v>2141</v>
      </c>
      <c r="K758" s="11">
        <v>771467.56</v>
      </c>
      <c r="L758" s="10">
        <v>754086.5</v>
      </c>
      <c r="M758" s="10">
        <v>919470.1</v>
      </c>
      <c r="N758" s="10">
        <f t="shared" si="44"/>
        <v>3</v>
      </c>
      <c r="O758" s="11">
        <v>19.557200000000002</v>
      </c>
      <c r="P758" s="10">
        <v>19.5244</v>
      </c>
      <c r="Q758" s="10">
        <v>19.810400000000001</v>
      </c>
      <c r="R758" s="11">
        <v>19.557200000000002</v>
      </c>
      <c r="S758" s="10">
        <v>19.5244</v>
      </c>
      <c r="T758" s="10">
        <v>19.810400000000001</v>
      </c>
      <c r="U758" s="11">
        <f t="shared" si="45"/>
        <v>-3.2800000000001717E-2</v>
      </c>
      <c r="V758" s="10">
        <f t="shared" si="46"/>
        <v>0.25319999999999965</v>
      </c>
      <c r="W758" s="10">
        <f t="shared" si="47"/>
        <v>0.11019999999999897</v>
      </c>
    </row>
    <row r="759" spans="1:24" s="10" customFormat="1" x14ac:dyDescent="0.2">
      <c r="A759" s="10" t="s">
        <v>181</v>
      </c>
      <c r="B759" s="10" t="s">
        <v>182</v>
      </c>
      <c r="C759" s="10" t="s">
        <v>183</v>
      </c>
      <c r="D759" s="10" t="s">
        <v>184</v>
      </c>
      <c r="E759" s="10">
        <v>172</v>
      </c>
      <c r="F759" s="10" t="s">
        <v>9</v>
      </c>
      <c r="G759" s="10" t="s">
        <v>14</v>
      </c>
      <c r="H759" s="10" t="s">
        <v>185</v>
      </c>
      <c r="I759" s="10">
        <v>1</v>
      </c>
      <c r="J759" s="10">
        <v>64</v>
      </c>
      <c r="K759" s="11">
        <v>1639413</v>
      </c>
      <c r="L759" s="10">
        <v>1600319.1</v>
      </c>
      <c r="M759" s="10">
        <v>1463832.6</v>
      </c>
      <c r="N759" s="10">
        <f t="shared" si="44"/>
        <v>3</v>
      </c>
      <c r="O759" s="11">
        <v>20.6447</v>
      </c>
      <c r="P759" s="10">
        <v>20.6099</v>
      </c>
      <c r="Q759" s="10">
        <v>20.481300000000001</v>
      </c>
      <c r="R759" s="11">
        <v>20.6447</v>
      </c>
      <c r="S759" s="10">
        <v>20.6099</v>
      </c>
      <c r="T759" s="10">
        <v>20.481300000000001</v>
      </c>
      <c r="U759" s="11">
        <f t="shared" si="45"/>
        <v>-3.4800000000000608E-2</v>
      </c>
      <c r="V759" s="10">
        <f t="shared" si="46"/>
        <v>-0.16339999999999932</v>
      </c>
      <c r="W759" s="10">
        <f t="shared" si="47"/>
        <v>-9.9099999999999966E-2</v>
      </c>
    </row>
    <row r="760" spans="1:24" s="10" customFormat="1" x14ac:dyDescent="0.2">
      <c r="A760" s="10" t="s">
        <v>3166</v>
      </c>
      <c r="B760" s="10" t="s">
        <v>3167</v>
      </c>
      <c r="C760" s="10" t="s">
        <v>3168</v>
      </c>
      <c r="D760" s="10" t="s">
        <v>3169</v>
      </c>
      <c r="E760" s="10">
        <v>917</v>
      </c>
      <c r="F760" s="10" t="s">
        <v>9</v>
      </c>
      <c r="G760" s="10" t="s">
        <v>14</v>
      </c>
      <c r="H760" s="10" t="s">
        <v>3170</v>
      </c>
      <c r="I760" s="10">
        <v>1</v>
      </c>
      <c r="J760" s="10">
        <v>962</v>
      </c>
      <c r="K760" s="11">
        <v>219580.67</v>
      </c>
      <c r="L760" s="10">
        <v>214257.19</v>
      </c>
      <c r="M760" s="10">
        <v>143057.67000000001</v>
      </c>
      <c r="N760" s="10">
        <f t="shared" si="44"/>
        <v>3</v>
      </c>
      <c r="O760" s="11">
        <v>17.744399999999999</v>
      </c>
      <c r="P760" s="10">
        <v>17.709</v>
      </c>
      <c r="Q760" s="10">
        <v>17.126200000000001</v>
      </c>
      <c r="R760" s="11">
        <v>17.744399999999999</v>
      </c>
      <c r="S760" s="10">
        <v>17.709</v>
      </c>
      <c r="T760" s="10">
        <v>17.126200000000001</v>
      </c>
      <c r="U760" s="11">
        <f t="shared" si="45"/>
        <v>-3.539999999999921E-2</v>
      </c>
      <c r="V760" s="10">
        <f t="shared" si="46"/>
        <v>-0.61819999999999808</v>
      </c>
      <c r="W760" s="10">
        <f t="shared" si="47"/>
        <v>-0.32679999999999865</v>
      </c>
    </row>
    <row r="761" spans="1:24" s="10" customFormat="1" x14ac:dyDescent="0.2">
      <c r="A761" s="10" t="s">
        <v>336</v>
      </c>
      <c r="B761" s="10" t="s">
        <v>337</v>
      </c>
      <c r="C761" s="10" t="s">
        <v>338</v>
      </c>
      <c r="D761" s="10" t="s">
        <v>339</v>
      </c>
      <c r="E761" s="10">
        <v>911</v>
      </c>
      <c r="F761" s="10" t="s">
        <v>9</v>
      </c>
      <c r="G761" s="10" t="s">
        <v>14</v>
      </c>
      <c r="H761" s="10" t="s">
        <v>340</v>
      </c>
      <c r="I761" s="10">
        <v>1</v>
      </c>
      <c r="J761" s="10">
        <v>113</v>
      </c>
      <c r="K761" s="13">
        <v>11764001</v>
      </c>
      <c r="L761" s="12">
        <v>11465449</v>
      </c>
      <c r="M761" s="10">
        <v>9918353</v>
      </c>
      <c r="N761" s="10">
        <f t="shared" si="44"/>
        <v>3</v>
      </c>
      <c r="O761" s="11">
        <v>23.4923</v>
      </c>
      <c r="P761" s="10">
        <v>23.455100000000002</v>
      </c>
      <c r="Q761" s="10">
        <v>23.241700000000002</v>
      </c>
      <c r="R761" s="11">
        <v>23.4923</v>
      </c>
      <c r="S761" s="10">
        <v>23.455100000000002</v>
      </c>
      <c r="T761" s="10">
        <v>23.241700000000002</v>
      </c>
      <c r="U761" s="11">
        <f t="shared" si="45"/>
        <v>-3.7199999999998568E-2</v>
      </c>
      <c r="V761" s="10">
        <f t="shared" si="46"/>
        <v>-0.2505999999999986</v>
      </c>
      <c r="W761" s="10">
        <f t="shared" si="47"/>
        <v>-0.14389999999999858</v>
      </c>
      <c r="X761" s="12"/>
    </row>
    <row r="762" spans="1:24" s="10" customFormat="1" x14ac:dyDescent="0.2">
      <c r="A762" s="10" t="s">
        <v>5112</v>
      </c>
      <c r="B762" s="10" t="s">
        <v>5113</v>
      </c>
      <c r="C762" s="10" t="s">
        <v>5114</v>
      </c>
      <c r="D762" s="10" t="s">
        <v>5115</v>
      </c>
      <c r="E762" s="10">
        <v>374</v>
      </c>
      <c r="F762" s="10" t="s">
        <v>9</v>
      </c>
      <c r="G762" s="10" t="s">
        <v>14</v>
      </c>
      <c r="H762" s="10" t="s">
        <v>5116</v>
      </c>
      <c r="I762" s="10">
        <v>1</v>
      </c>
      <c r="J762" s="10">
        <v>1567</v>
      </c>
      <c r="K762" s="11">
        <v>554598.30000000005</v>
      </c>
      <c r="L762" s="10">
        <v>540215.56000000006</v>
      </c>
      <c r="M762" s="10">
        <v>652220.80000000005</v>
      </c>
      <c r="N762" s="10">
        <f t="shared" si="44"/>
        <v>3</v>
      </c>
      <c r="O762" s="11">
        <v>19.081099999999999</v>
      </c>
      <c r="P762" s="10">
        <v>19.043199999999999</v>
      </c>
      <c r="Q762" s="10">
        <v>19.315000000000001</v>
      </c>
      <c r="R762" s="11">
        <v>19.081099999999999</v>
      </c>
      <c r="S762" s="10">
        <v>19.043199999999999</v>
      </c>
      <c r="T762" s="10">
        <v>19.315000000000001</v>
      </c>
      <c r="U762" s="11">
        <f t="shared" si="45"/>
        <v>-3.7900000000000489E-2</v>
      </c>
      <c r="V762" s="10">
        <f t="shared" si="46"/>
        <v>0.233900000000002</v>
      </c>
      <c r="W762" s="10">
        <f t="shared" si="47"/>
        <v>9.8000000000000753E-2</v>
      </c>
    </row>
    <row r="763" spans="1:24" s="10" customFormat="1" x14ac:dyDescent="0.2">
      <c r="A763" s="10" t="s">
        <v>6242</v>
      </c>
      <c r="B763" s="10" t="s">
        <v>6243</v>
      </c>
      <c r="C763" s="10" t="s">
        <v>6244</v>
      </c>
      <c r="D763" s="10" t="s">
        <v>6245</v>
      </c>
      <c r="E763" s="10">
        <v>522</v>
      </c>
      <c r="F763" s="10" t="s">
        <v>9</v>
      </c>
      <c r="G763" s="10" t="s">
        <v>14</v>
      </c>
      <c r="H763" s="10" t="s">
        <v>6246</v>
      </c>
      <c r="I763" s="10">
        <v>1</v>
      </c>
      <c r="J763" s="10">
        <v>2052</v>
      </c>
      <c r="K763" s="11">
        <v>305626.44</v>
      </c>
      <c r="L763" s="10">
        <v>297687.3</v>
      </c>
      <c r="M763" s="10">
        <v>324695.94</v>
      </c>
      <c r="N763" s="10">
        <f t="shared" si="44"/>
        <v>3</v>
      </c>
      <c r="O763" s="11">
        <v>18.221399999999999</v>
      </c>
      <c r="P763" s="10">
        <v>18.183399999999999</v>
      </c>
      <c r="Q763" s="10">
        <v>18.308700000000002</v>
      </c>
      <c r="R763" s="11">
        <v>18.221399999999999</v>
      </c>
      <c r="S763" s="10">
        <v>18.183399999999999</v>
      </c>
      <c r="T763" s="10">
        <v>18.308700000000002</v>
      </c>
      <c r="U763" s="11">
        <f t="shared" si="45"/>
        <v>-3.8000000000000256E-2</v>
      </c>
      <c r="V763" s="10">
        <f t="shared" si="46"/>
        <v>8.7300000000002598E-2</v>
      </c>
      <c r="W763" s="10">
        <f t="shared" si="47"/>
        <v>2.4650000000001171E-2</v>
      </c>
    </row>
    <row r="764" spans="1:24" s="10" customFormat="1" x14ac:dyDescent="0.2">
      <c r="A764" s="10" t="s">
        <v>1636</v>
      </c>
      <c r="B764" s="10" t="s">
        <v>1637</v>
      </c>
      <c r="C764" s="10" t="s">
        <v>1638</v>
      </c>
      <c r="D764" s="10" t="s">
        <v>1639</v>
      </c>
      <c r="E764" s="10">
        <v>2871</v>
      </c>
      <c r="F764" s="10" t="s">
        <v>9</v>
      </c>
      <c r="G764" s="10" t="s">
        <v>14</v>
      </c>
      <c r="H764" s="10" t="s">
        <v>1640</v>
      </c>
      <c r="I764" s="10">
        <v>1</v>
      </c>
      <c r="J764" s="10">
        <v>523</v>
      </c>
      <c r="K764" s="11">
        <v>1199595.6000000001</v>
      </c>
      <c r="L764" s="10">
        <v>1168030.6000000001</v>
      </c>
      <c r="M764" s="10">
        <v>1272181.5</v>
      </c>
      <c r="N764" s="10">
        <f t="shared" si="44"/>
        <v>3</v>
      </c>
      <c r="O764" s="11">
        <v>20.194099999999999</v>
      </c>
      <c r="P764" s="10">
        <v>20.1556</v>
      </c>
      <c r="Q764" s="10">
        <v>20.2789</v>
      </c>
      <c r="R764" s="11">
        <v>20.194099999999999</v>
      </c>
      <c r="S764" s="10">
        <v>20.1556</v>
      </c>
      <c r="T764" s="10">
        <v>20.2789</v>
      </c>
      <c r="U764" s="11">
        <f t="shared" si="45"/>
        <v>-3.8499999999999091E-2</v>
      </c>
      <c r="V764" s="10">
        <f t="shared" si="46"/>
        <v>8.4800000000001319E-2</v>
      </c>
      <c r="W764" s="10">
        <f t="shared" si="47"/>
        <v>2.3150000000001114E-2</v>
      </c>
      <c r="X764" s="12"/>
    </row>
    <row r="765" spans="1:24" s="10" customFormat="1" x14ac:dyDescent="0.2">
      <c r="A765" s="10" t="s">
        <v>1936</v>
      </c>
      <c r="B765" s="10" t="s">
        <v>1937</v>
      </c>
      <c r="C765" s="10" t="s">
        <v>1938</v>
      </c>
      <c r="D765" s="10" t="s">
        <v>1939</v>
      </c>
      <c r="E765" s="10">
        <v>166</v>
      </c>
      <c r="F765" s="10" t="s">
        <v>9</v>
      </c>
      <c r="G765" s="10" t="s">
        <v>14</v>
      </c>
      <c r="H765" s="10" t="s">
        <v>1940</v>
      </c>
      <c r="I765" s="10">
        <v>1</v>
      </c>
      <c r="J765" s="10">
        <v>623</v>
      </c>
      <c r="K765" s="13">
        <v>11345804</v>
      </c>
      <c r="L765" s="12">
        <v>10988165</v>
      </c>
      <c r="M765" s="12">
        <v>11555214</v>
      </c>
      <c r="N765" s="10">
        <f t="shared" si="44"/>
        <v>3</v>
      </c>
      <c r="O765" s="11">
        <v>23.4298</v>
      </c>
      <c r="P765" s="10">
        <v>23.390999999999998</v>
      </c>
      <c r="Q765" s="10">
        <v>23.467600000000001</v>
      </c>
      <c r="R765" s="11">
        <v>23.4298</v>
      </c>
      <c r="S765" s="10">
        <v>23.390999999999998</v>
      </c>
      <c r="T765" s="10">
        <v>23.467600000000001</v>
      </c>
      <c r="U765" s="11">
        <f t="shared" si="45"/>
        <v>-3.8800000000001944E-2</v>
      </c>
      <c r="V765" s="10">
        <f t="shared" si="46"/>
        <v>3.7800000000000722E-2</v>
      </c>
      <c r="W765" s="10">
        <f t="shared" si="47"/>
        <v>-5.0000000000061107E-4</v>
      </c>
      <c r="X765" s="12"/>
    </row>
    <row r="766" spans="1:24" s="10" customFormat="1" x14ac:dyDescent="0.2">
      <c r="A766" s="10" t="s">
        <v>4641</v>
      </c>
      <c r="B766" s="10" t="s">
        <v>4642</v>
      </c>
      <c r="C766" s="10" t="s">
        <v>4643</v>
      </c>
      <c r="D766" s="10" t="s">
        <v>4644</v>
      </c>
      <c r="E766" s="10">
        <v>1912</v>
      </c>
      <c r="F766" s="10" t="s">
        <v>9</v>
      </c>
      <c r="G766" s="10" t="s">
        <v>14</v>
      </c>
      <c r="H766" s="10" t="s">
        <v>4645</v>
      </c>
      <c r="I766" s="10">
        <v>1</v>
      </c>
      <c r="J766" s="10">
        <v>1376</v>
      </c>
      <c r="K766" s="11">
        <v>353813.53</v>
      </c>
      <c r="L766" s="10">
        <v>344345.12</v>
      </c>
      <c r="M766" s="10">
        <v>446439.12</v>
      </c>
      <c r="N766" s="10">
        <f t="shared" si="44"/>
        <v>3</v>
      </c>
      <c r="O766" s="11">
        <v>18.432600000000001</v>
      </c>
      <c r="P766" s="10">
        <v>18.3935</v>
      </c>
      <c r="Q766" s="10">
        <v>18.7681</v>
      </c>
      <c r="R766" s="11">
        <v>18.432600000000001</v>
      </c>
      <c r="S766" s="10">
        <v>18.3935</v>
      </c>
      <c r="T766" s="10">
        <v>18.7681</v>
      </c>
      <c r="U766" s="11">
        <f t="shared" si="45"/>
        <v>-3.9100000000001245E-2</v>
      </c>
      <c r="V766" s="10">
        <f t="shared" si="46"/>
        <v>0.33549999999999969</v>
      </c>
      <c r="W766" s="10">
        <f t="shared" si="47"/>
        <v>0.14819999999999922</v>
      </c>
    </row>
    <row r="767" spans="1:24" s="10" customFormat="1" x14ac:dyDescent="0.2">
      <c r="A767" s="10" t="s">
        <v>4606</v>
      </c>
      <c r="B767" s="10" t="s">
        <v>4607</v>
      </c>
      <c r="C767" s="10" t="s">
        <v>4608</v>
      </c>
      <c r="D767" s="10" t="s">
        <v>4609</v>
      </c>
      <c r="E767" s="10">
        <v>356</v>
      </c>
      <c r="F767" s="10" t="s">
        <v>9</v>
      </c>
      <c r="G767" s="10" t="s">
        <v>14</v>
      </c>
      <c r="H767" s="10" t="s">
        <v>4610</v>
      </c>
      <c r="I767" s="10">
        <v>1</v>
      </c>
      <c r="J767" s="10">
        <v>1363</v>
      </c>
      <c r="K767" s="11">
        <v>254522</v>
      </c>
      <c r="L767" s="10">
        <v>247672.56</v>
      </c>
      <c r="M767" s="10">
        <v>347364.47</v>
      </c>
      <c r="N767" s="10">
        <f t="shared" si="44"/>
        <v>3</v>
      </c>
      <c r="O767" s="11">
        <v>17.9574</v>
      </c>
      <c r="P767" s="10">
        <v>17.918099999999999</v>
      </c>
      <c r="Q767" s="10">
        <v>18.406099999999999</v>
      </c>
      <c r="R767" s="11">
        <v>17.9574</v>
      </c>
      <c r="S767" s="10">
        <v>17.918099999999999</v>
      </c>
      <c r="T767" s="10">
        <v>18.406099999999999</v>
      </c>
      <c r="U767" s="11">
        <f t="shared" si="45"/>
        <v>-3.9300000000000779E-2</v>
      </c>
      <c r="V767" s="10">
        <f t="shared" si="46"/>
        <v>0.44869999999999877</v>
      </c>
      <c r="W767" s="10">
        <f t="shared" si="47"/>
        <v>0.20469999999999899</v>
      </c>
    </row>
    <row r="768" spans="1:24" s="10" customFormat="1" x14ac:dyDescent="0.2">
      <c r="A768" s="10" t="s">
        <v>2561</v>
      </c>
      <c r="B768" s="10" t="s">
        <v>2562</v>
      </c>
      <c r="C768" s="10" t="s">
        <v>2563</v>
      </c>
      <c r="D768" s="10" t="s">
        <v>2564</v>
      </c>
      <c r="E768" s="10">
        <v>617</v>
      </c>
      <c r="F768" s="10" t="s">
        <v>9</v>
      </c>
      <c r="G768" s="10" t="s">
        <v>14</v>
      </c>
      <c r="H768" s="10" t="s">
        <v>2565</v>
      </c>
      <c r="I768" s="10">
        <v>1</v>
      </c>
      <c r="J768" s="10">
        <v>791</v>
      </c>
      <c r="K768" s="11">
        <v>857734.1</v>
      </c>
      <c r="L768" s="10">
        <v>834279.75</v>
      </c>
      <c r="M768" s="10">
        <v>767464.94</v>
      </c>
      <c r="N768" s="10">
        <f t="shared" si="44"/>
        <v>3</v>
      </c>
      <c r="O768" s="11">
        <v>19.7102</v>
      </c>
      <c r="P768" s="10">
        <v>19.670200000000001</v>
      </c>
      <c r="Q768" s="10">
        <v>19.549700000000001</v>
      </c>
      <c r="R768" s="11">
        <v>19.7102</v>
      </c>
      <c r="S768" s="10">
        <v>19.670200000000001</v>
      </c>
      <c r="T768" s="10">
        <v>19.549700000000001</v>
      </c>
      <c r="U768" s="11">
        <f t="shared" si="45"/>
        <v>-3.9999999999999147E-2</v>
      </c>
      <c r="V768" s="10">
        <f t="shared" si="46"/>
        <v>-0.16049999999999898</v>
      </c>
      <c r="W768" s="10">
        <f t="shared" si="47"/>
        <v>-0.10024999999999906</v>
      </c>
    </row>
    <row r="769" spans="1:24" s="10" customFormat="1" x14ac:dyDescent="0.2">
      <c r="A769" s="10" t="s">
        <v>3226</v>
      </c>
      <c r="B769" s="10" t="s">
        <v>3227</v>
      </c>
      <c r="C769" s="10" t="s">
        <v>3228</v>
      </c>
      <c r="D769" s="10" t="s">
        <v>3229</v>
      </c>
      <c r="E769" s="10">
        <v>660</v>
      </c>
      <c r="F769" s="10" t="s">
        <v>9</v>
      </c>
      <c r="G769" s="10" t="s">
        <v>14</v>
      </c>
      <c r="H769" s="10" t="s">
        <v>3230</v>
      </c>
      <c r="I769" s="10">
        <v>1</v>
      </c>
      <c r="J769" s="10">
        <v>976</v>
      </c>
      <c r="K769" s="11">
        <v>997304.7</v>
      </c>
      <c r="L769" s="10">
        <v>969241.5</v>
      </c>
      <c r="M769" s="10">
        <v>983099</v>
      </c>
      <c r="N769" s="10">
        <f t="shared" si="44"/>
        <v>3</v>
      </c>
      <c r="O769" s="11">
        <v>19.927700000000002</v>
      </c>
      <c r="P769" s="10">
        <v>19.886500000000002</v>
      </c>
      <c r="Q769" s="10">
        <v>19.907</v>
      </c>
      <c r="R769" s="11">
        <v>19.927700000000002</v>
      </c>
      <c r="S769" s="10">
        <v>19.886500000000002</v>
      </c>
      <c r="T769" s="10">
        <v>19.907</v>
      </c>
      <c r="U769" s="11">
        <f t="shared" si="45"/>
        <v>-4.1199999999999903E-2</v>
      </c>
      <c r="V769" s="10">
        <f t="shared" si="46"/>
        <v>-2.0700000000001495E-2</v>
      </c>
      <c r="W769" s="10">
        <f t="shared" si="47"/>
        <v>-3.0950000000000699E-2</v>
      </c>
    </row>
    <row r="770" spans="1:24" s="10" customFormat="1" x14ac:dyDescent="0.2">
      <c r="A770" s="10" t="s">
        <v>1281</v>
      </c>
      <c r="B770" s="10" t="s">
        <v>1282</v>
      </c>
      <c r="C770" s="10" t="s">
        <v>1283</v>
      </c>
      <c r="D770" s="10" t="s">
        <v>1284</v>
      </c>
      <c r="E770" s="10">
        <v>509</v>
      </c>
      <c r="F770" s="10" t="s">
        <v>9</v>
      </c>
      <c r="G770" s="10" t="s">
        <v>14</v>
      </c>
      <c r="H770" s="10" t="s">
        <v>1285</v>
      </c>
      <c r="I770" s="10">
        <v>1</v>
      </c>
      <c r="J770" s="10">
        <v>417</v>
      </c>
      <c r="K770" s="11">
        <v>340683.34</v>
      </c>
      <c r="L770" s="10">
        <v>330962.75</v>
      </c>
      <c r="M770" s="10">
        <v>306278.06</v>
      </c>
      <c r="N770" s="10">
        <f t="shared" si="44"/>
        <v>3</v>
      </c>
      <c r="O770" s="11">
        <v>18.3781</v>
      </c>
      <c r="P770" s="10">
        <v>18.336300000000001</v>
      </c>
      <c r="Q770" s="10">
        <v>18.224499999999999</v>
      </c>
      <c r="R770" s="11">
        <v>18.3781</v>
      </c>
      <c r="S770" s="10">
        <v>18.336300000000001</v>
      </c>
      <c r="T770" s="10">
        <v>18.224499999999999</v>
      </c>
      <c r="U770" s="11">
        <f t="shared" si="45"/>
        <v>-4.1799999999998505E-2</v>
      </c>
      <c r="V770" s="10">
        <f t="shared" si="46"/>
        <v>-0.15360000000000085</v>
      </c>
      <c r="W770" s="10">
        <f t="shared" si="47"/>
        <v>-9.7699999999999676E-2</v>
      </c>
    </row>
    <row r="771" spans="1:24" s="10" customFormat="1" x14ac:dyDescent="0.2">
      <c r="A771" s="10" t="s">
        <v>1286</v>
      </c>
      <c r="B771" s="10" t="s">
        <v>1287</v>
      </c>
      <c r="C771" s="10" t="s">
        <v>1288</v>
      </c>
      <c r="D771" s="10" t="s">
        <v>1289</v>
      </c>
      <c r="E771" s="10">
        <v>372</v>
      </c>
      <c r="F771" s="10" t="s">
        <v>9</v>
      </c>
      <c r="G771" s="10" t="s">
        <v>14</v>
      </c>
      <c r="H771" s="10" t="s">
        <v>1290</v>
      </c>
      <c r="I771" s="10">
        <v>1</v>
      </c>
      <c r="J771" s="10">
        <v>418</v>
      </c>
      <c r="K771" s="11">
        <v>4501006.5</v>
      </c>
      <c r="L771" s="10">
        <v>4370299.5</v>
      </c>
      <c r="M771" s="10">
        <v>4859080</v>
      </c>
      <c r="N771" s="10">
        <f t="shared" ref="N771:N834" si="48">COUNT(K771:M771)</f>
        <v>3</v>
      </c>
      <c r="O771" s="11">
        <v>22.101800000000001</v>
      </c>
      <c r="P771" s="10">
        <v>22.0593</v>
      </c>
      <c r="Q771" s="10">
        <v>22.212299999999999</v>
      </c>
      <c r="R771" s="11">
        <v>22.101800000000001</v>
      </c>
      <c r="S771" s="10">
        <v>22.0593</v>
      </c>
      <c r="T771" s="10">
        <v>22.212299999999999</v>
      </c>
      <c r="U771" s="11">
        <f t="shared" ref="U771:U834" si="49">S771-R771</f>
        <v>-4.2500000000000426E-2</v>
      </c>
      <c r="V771" s="10">
        <f t="shared" ref="V771:V834" si="50">T771-R771</f>
        <v>0.11049999999999827</v>
      </c>
      <c r="W771" s="10">
        <f t="shared" ref="W771:W834" si="51">AVERAGE(U771:V771)</f>
        <v>3.399999999999892E-2</v>
      </c>
      <c r="X771" s="12"/>
    </row>
    <row r="772" spans="1:24" s="10" customFormat="1" x14ac:dyDescent="0.2">
      <c r="A772" s="10" t="s">
        <v>2316</v>
      </c>
      <c r="B772" s="10" t="s">
        <v>2317</v>
      </c>
      <c r="C772" s="10" t="s">
        <v>2318</v>
      </c>
      <c r="D772" s="10" t="s">
        <v>2319</v>
      </c>
      <c r="E772" s="10">
        <v>105</v>
      </c>
      <c r="F772" s="10" t="s">
        <v>9</v>
      </c>
      <c r="G772" s="10" t="s">
        <v>14</v>
      </c>
      <c r="H772" s="10" t="s">
        <v>2320</v>
      </c>
      <c r="I772" s="10">
        <v>1</v>
      </c>
      <c r="J772" s="10">
        <v>731</v>
      </c>
      <c r="K772" s="11">
        <v>1306195.3999999999</v>
      </c>
      <c r="L772" s="10">
        <v>1268077.6000000001</v>
      </c>
      <c r="M772" s="10">
        <v>1502949.4</v>
      </c>
      <c r="N772" s="10">
        <f t="shared" si="48"/>
        <v>3</v>
      </c>
      <c r="O772" s="11">
        <v>20.3169</v>
      </c>
      <c r="P772" s="10">
        <v>20.2742</v>
      </c>
      <c r="Q772" s="10">
        <v>20.519400000000001</v>
      </c>
      <c r="R772" s="11">
        <v>20.3169</v>
      </c>
      <c r="S772" s="10">
        <v>20.2742</v>
      </c>
      <c r="T772" s="10">
        <v>20.519400000000001</v>
      </c>
      <c r="U772" s="11">
        <f t="shared" si="49"/>
        <v>-4.269999999999996E-2</v>
      </c>
      <c r="V772" s="10">
        <f t="shared" si="50"/>
        <v>0.20250000000000057</v>
      </c>
      <c r="W772" s="10">
        <f t="shared" si="51"/>
        <v>7.9900000000000304E-2</v>
      </c>
    </row>
    <row r="773" spans="1:24" s="10" customFormat="1" x14ac:dyDescent="0.2">
      <c r="A773" s="10" t="s">
        <v>2406</v>
      </c>
      <c r="B773" s="10" t="s">
        <v>2407</v>
      </c>
      <c r="C773" s="10" t="s">
        <v>2408</v>
      </c>
      <c r="D773" s="10" t="s">
        <v>2409</v>
      </c>
      <c r="E773" s="10">
        <v>354</v>
      </c>
      <c r="F773" s="10" t="s">
        <v>9</v>
      </c>
      <c r="G773" s="10" t="s">
        <v>14</v>
      </c>
      <c r="H773" s="10" t="s">
        <v>2410</v>
      </c>
      <c r="I773" s="10">
        <v>1</v>
      </c>
      <c r="J773" s="10">
        <v>753</v>
      </c>
      <c r="K773" s="11">
        <v>246444.36</v>
      </c>
      <c r="L773" s="10">
        <v>239058.53</v>
      </c>
      <c r="M773" s="10">
        <v>214432.42</v>
      </c>
      <c r="N773" s="10">
        <f t="shared" si="48"/>
        <v>3</v>
      </c>
      <c r="O773" s="11">
        <v>17.910900000000002</v>
      </c>
      <c r="P773" s="10">
        <v>17.867000000000001</v>
      </c>
      <c r="Q773" s="10">
        <v>17.7102</v>
      </c>
      <c r="R773" s="11">
        <v>17.910900000000002</v>
      </c>
      <c r="S773" s="10">
        <v>17.867000000000001</v>
      </c>
      <c r="T773" s="10">
        <v>17.7102</v>
      </c>
      <c r="U773" s="11">
        <f t="shared" si="49"/>
        <v>-4.3900000000000716E-2</v>
      </c>
      <c r="V773" s="10">
        <f t="shared" si="50"/>
        <v>-0.20070000000000121</v>
      </c>
      <c r="W773" s="10">
        <f t="shared" si="51"/>
        <v>-0.12230000000000096</v>
      </c>
    </row>
    <row r="774" spans="1:24" s="10" customFormat="1" x14ac:dyDescent="0.2">
      <c r="A774" s="10" t="s">
        <v>946</v>
      </c>
      <c r="B774" s="10" t="s">
        <v>947</v>
      </c>
      <c r="C774" s="10" t="s">
        <v>948</v>
      </c>
      <c r="D774" s="10" t="s">
        <v>949</v>
      </c>
      <c r="E774" s="10">
        <v>564</v>
      </c>
      <c r="F774" s="10" t="s">
        <v>9</v>
      </c>
      <c r="G774" s="10" t="s">
        <v>14</v>
      </c>
      <c r="H774" s="10" t="s">
        <v>950</v>
      </c>
      <c r="I774" s="10">
        <v>1</v>
      </c>
      <c r="J774" s="10">
        <v>314</v>
      </c>
      <c r="K774" s="11">
        <v>1659413.2</v>
      </c>
      <c r="L774" s="10">
        <v>1608721.1</v>
      </c>
      <c r="M774" s="10">
        <v>2623861.2000000002</v>
      </c>
      <c r="N774" s="10">
        <f t="shared" si="48"/>
        <v>3</v>
      </c>
      <c r="O774" s="11">
        <v>20.662199999999999</v>
      </c>
      <c r="P774" s="10">
        <v>20.6175</v>
      </c>
      <c r="Q774" s="10">
        <v>21.3233</v>
      </c>
      <c r="R774" s="11">
        <v>20.662199999999999</v>
      </c>
      <c r="S774" s="10">
        <v>20.6175</v>
      </c>
      <c r="T774" s="10">
        <v>21.3233</v>
      </c>
      <c r="U774" s="11">
        <f t="shared" si="49"/>
        <v>-4.4699999999998852E-2</v>
      </c>
      <c r="V774" s="10">
        <f t="shared" si="50"/>
        <v>0.66110000000000113</v>
      </c>
      <c r="W774" s="10">
        <f t="shared" si="51"/>
        <v>0.30820000000000114</v>
      </c>
    </row>
    <row r="775" spans="1:24" s="10" customFormat="1" x14ac:dyDescent="0.2">
      <c r="A775" s="10" t="s">
        <v>5582</v>
      </c>
      <c r="B775" s="10" t="s">
        <v>5583</v>
      </c>
      <c r="C775" s="10" t="s">
        <v>5584</v>
      </c>
      <c r="D775" s="10" t="s">
        <v>5585</v>
      </c>
      <c r="E775" s="10">
        <v>420</v>
      </c>
      <c r="F775" s="10" t="s">
        <v>9</v>
      </c>
      <c r="G775" s="10" t="s">
        <v>14</v>
      </c>
      <c r="H775" s="10" t="s">
        <v>5586</v>
      </c>
      <c r="I775" s="10">
        <v>1</v>
      </c>
      <c r="J775" s="10">
        <v>1772</v>
      </c>
      <c r="K775" s="11">
        <v>147156.54999999999</v>
      </c>
      <c r="L775" s="10">
        <v>142429.38</v>
      </c>
      <c r="M775" s="10">
        <v>124320.9</v>
      </c>
      <c r="N775" s="10">
        <f t="shared" si="48"/>
        <v>3</v>
      </c>
      <c r="O775" s="11">
        <v>17.167000000000002</v>
      </c>
      <c r="P775" s="10">
        <v>17.119900000000001</v>
      </c>
      <c r="Q775" s="10">
        <v>16.9237</v>
      </c>
      <c r="R775" s="11">
        <v>17.167000000000002</v>
      </c>
      <c r="S775" s="10">
        <v>17.119900000000001</v>
      </c>
      <c r="T775" s="10">
        <v>16.9237</v>
      </c>
      <c r="U775" s="11">
        <f t="shared" si="49"/>
        <v>-4.7100000000000364E-2</v>
      </c>
      <c r="V775" s="10">
        <f t="shared" si="50"/>
        <v>-0.2433000000000014</v>
      </c>
      <c r="W775" s="10">
        <f t="shared" si="51"/>
        <v>-0.14520000000000088</v>
      </c>
    </row>
    <row r="776" spans="1:24" s="10" customFormat="1" x14ac:dyDescent="0.2">
      <c r="A776" s="10" t="s">
        <v>2196</v>
      </c>
      <c r="B776" s="10" t="s">
        <v>2197</v>
      </c>
      <c r="C776" s="10" t="s">
        <v>2198</v>
      </c>
      <c r="D776" s="10" t="s">
        <v>2199</v>
      </c>
      <c r="E776" s="10">
        <v>290</v>
      </c>
      <c r="F776" s="10" t="s">
        <v>9</v>
      </c>
      <c r="G776" s="10" t="s">
        <v>14</v>
      </c>
      <c r="H776" s="10" t="s">
        <v>2200</v>
      </c>
      <c r="I776" s="10">
        <v>1</v>
      </c>
      <c r="J776" s="10">
        <v>700</v>
      </c>
      <c r="K776" s="11">
        <v>672405.06</v>
      </c>
      <c r="L776" s="10">
        <v>650475.43999999994</v>
      </c>
      <c r="M776" s="10">
        <v>709123.25</v>
      </c>
      <c r="N776" s="10">
        <f t="shared" si="48"/>
        <v>3</v>
      </c>
      <c r="O776" s="11">
        <v>19.359000000000002</v>
      </c>
      <c r="P776" s="10">
        <v>19.3111</v>
      </c>
      <c r="Q776" s="10">
        <v>19.435700000000001</v>
      </c>
      <c r="R776" s="11">
        <v>19.359000000000002</v>
      </c>
      <c r="S776" s="10">
        <v>19.3111</v>
      </c>
      <c r="T776" s="10">
        <v>19.435700000000001</v>
      </c>
      <c r="U776" s="11">
        <f t="shared" si="49"/>
        <v>-4.7900000000002052E-2</v>
      </c>
      <c r="V776" s="10">
        <f t="shared" si="50"/>
        <v>7.669999999999888E-2</v>
      </c>
      <c r="W776" s="10">
        <f t="shared" si="51"/>
        <v>1.4399999999998414E-2</v>
      </c>
    </row>
    <row r="777" spans="1:24" s="10" customFormat="1" x14ac:dyDescent="0.2">
      <c r="A777" s="10" t="s">
        <v>2246</v>
      </c>
      <c r="B777" s="10" t="s">
        <v>2247</v>
      </c>
      <c r="C777" s="10" t="s">
        <v>2248</v>
      </c>
      <c r="D777" s="10" t="s">
        <v>2249</v>
      </c>
      <c r="E777" s="10">
        <v>1174</v>
      </c>
      <c r="F777" s="10" t="s">
        <v>9</v>
      </c>
      <c r="G777" s="10" t="s">
        <v>14</v>
      </c>
      <c r="H777" s="10" t="s">
        <v>2250</v>
      </c>
      <c r="I777" s="10">
        <v>1</v>
      </c>
      <c r="J777" s="10">
        <v>714</v>
      </c>
      <c r="K777" s="11">
        <v>114164.19500000001</v>
      </c>
      <c r="L777" s="10">
        <v>110350.42</v>
      </c>
      <c r="M777" s="10">
        <v>139887</v>
      </c>
      <c r="N777" s="10">
        <f t="shared" si="48"/>
        <v>3</v>
      </c>
      <c r="O777" s="11">
        <v>16.800799999999999</v>
      </c>
      <c r="P777" s="10">
        <v>16.7517</v>
      </c>
      <c r="Q777" s="10">
        <v>17.093900000000001</v>
      </c>
      <c r="R777" s="11">
        <v>16.800799999999999</v>
      </c>
      <c r="S777" s="10">
        <v>16.7517</v>
      </c>
      <c r="T777" s="10">
        <v>17.093900000000001</v>
      </c>
      <c r="U777" s="11">
        <f t="shared" si="49"/>
        <v>-4.9099999999999255E-2</v>
      </c>
      <c r="V777" s="10">
        <f t="shared" si="50"/>
        <v>0.29310000000000258</v>
      </c>
      <c r="W777" s="10">
        <f t="shared" si="51"/>
        <v>0.12200000000000166</v>
      </c>
    </row>
    <row r="778" spans="1:24" s="10" customFormat="1" x14ac:dyDescent="0.2">
      <c r="A778" s="10" t="s">
        <v>526</v>
      </c>
      <c r="B778" s="10" t="s">
        <v>527</v>
      </c>
      <c r="C778" s="10" t="s">
        <v>528</v>
      </c>
      <c r="D778" s="10" t="s">
        <v>529</v>
      </c>
      <c r="E778" s="10">
        <v>215</v>
      </c>
      <c r="F778" s="10" t="s">
        <v>9</v>
      </c>
      <c r="G778" s="10" t="s">
        <v>14</v>
      </c>
      <c r="H778" s="10" t="s">
        <v>530</v>
      </c>
      <c r="I778" s="10">
        <v>1</v>
      </c>
      <c r="J778" s="10">
        <v>171</v>
      </c>
      <c r="K778" s="11">
        <v>968780.56</v>
      </c>
      <c r="L778" s="10">
        <v>935584.5</v>
      </c>
      <c r="M778" s="10">
        <v>995203.2</v>
      </c>
      <c r="N778" s="10">
        <f t="shared" si="48"/>
        <v>3</v>
      </c>
      <c r="O778" s="11">
        <v>19.8858</v>
      </c>
      <c r="P778" s="10">
        <v>19.8355</v>
      </c>
      <c r="Q778" s="10">
        <v>19.924600000000002</v>
      </c>
      <c r="R778" s="11">
        <v>19.8858</v>
      </c>
      <c r="S778" s="10">
        <v>19.8355</v>
      </c>
      <c r="T778" s="10">
        <v>19.924600000000002</v>
      </c>
      <c r="U778" s="11">
        <f t="shared" si="49"/>
        <v>-5.0300000000000011E-2</v>
      </c>
      <c r="V778" s="10">
        <f t="shared" si="50"/>
        <v>3.8800000000001944E-2</v>
      </c>
      <c r="W778" s="10">
        <f t="shared" si="51"/>
        <v>-5.7499999999990337E-3</v>
      </c>
    </row>
    <row r="779" spans="1:24" s="10" customFormat="1" x14ac:dyDescent="0.2">
      <c r="A779" s="10" t="s">
        <v>7271</v>
      </c>
      <c r="B779" s="10" t="s">
        <v>7272</v>
      </c>
      <c r="C779" s="10" t="s">
        <v>7273</v>
      </c>
      <c r="D779" s="10" t="s">
        <v>7274</v>
      </c>
      <c r="E779" s="10">
        <v>215</v>
      </c>
      <c r="F779" s="10" t="s">
        <v>9</v>
      </c>
      <c r="G779" s="10" t="s">
        <v>14</v>
      </c>
      <c r="H779" s="10" t="s">
        <v>7275</v>
      </c>
      <c r="I779" s="10">
        <v>1</v>
      </c>
      <c r="J779" s="10">
        <v>1644</v>
      </c>
      <c r="K779" s="11">
        <v>500481.06</v>
      </c>
      <c r="L779" s="10">
        <v>482482.84</v>
      </c>
      <c r="M779" s="10">
        <v>844428.7</v>
      </c>
      <c r="N779" s="10">
        <f t="shared" si="48"/>
        <v>3</v>
      </c>
      <c r="O779" s="11">
        <v>18.933</v>
      </c>
      <c r="P779" s="10">
        <v>18.880099999999999</v>
      </c>
      <c r="Q779" s="10">
        <v>19.6876</v>
      </c>
      <c r="R779" s="11">
        <v>18.933</v>
      </c>
      <c r="S779" s="10">
        <v>18.880099999999999</v>
      </c>
      <c r="T779" s="10">
        <v>19.6876</v>
      </c>
      <c r="U779" s="11">
        <f t="shared" si="49"/>
        <v>-5.2900000000001057E-2</v>
      </c>
      <c r="V779" s="10">
        <f t="shared" si="50"/>
        <v>0.75459999999999994</v>
      </c>
      <c r="W779" s="10">
        <f t="shared" si="51"/>
        <v>0.35084999999999944</v>
      </c>
    </row>
    <row r="780" spans="1:24" s="10" customFormat="1" x14ac:dyDescent="0.2">
      <c r="A780" s="10" t="s">
        <v>1126</v>
      </c>
      <c r="B780" s="10" t="s">
        <v>1127</v>
      </c>
      <c r="C780" s="10" t="s">
        <v>1128</v>
      </c>
      <c r="D780" s="10" t="s">
        <v>1129</v>
      </c>
      <c r="E780" s="10">
        <v>714</v>
      </c>
      <c r="F780" s="10" t="s">
        <v>9</v>
      </c>
      <c r="G780" s="10" t="s">
        <v>14</v>
      </c>
      <c r="H780" s="10" t="s">
        <v>1130</v>
      </c>
      <c r="I780" s="10">
        <v>1</v>
      </c>
      <c r="J780" s="10">
        <v>366</v>
      </c>
      <c r="K780" s="11">
        <v>498445.62</v>
      </c>
      <c r="L780" s="10">
        <v>478654.78</v>
      </c>
      <c r="M780" s="10">
        <v>550606.5</v>
      </c>
      <c r="N780" s="10">
        <f t="shared" si="48"/>
        <v>3</v>
      </c>
      <c r="O780" s="11">
        <v>18.927099999999999</v>
      </c>
      <c r="P780" s="10">
        <v>18.868600000000001</v>
      </c>
      <c r="Q780" s="10">
        <v>19.070699999999999</v>
      </c>
      <c r="R780" s="11">
        <v>18.927099999999999</v>
      </c>
      <c r="S780" s="10">
        <v>18.868600000000001</v>
      </c>
      <c r="T780" s="10">
        <v>19.070699999999999</v>
      </c>
      <c r="U780" s="11">
        <f t="shared" si="49"/>
        <v>-5.8499999999998664E-2</v>
      </c>
      <c r="V780" s="10">
        <f t="shared" si="50"/>
        <v>0.14359999999999928</v>
      </c>
      <c r="W780" s="10">
        <f t="shared" si="51"/>
        <v>4.255000000000031E-2</v>
      </c>
    </row>
    <row r="781" spans="1:24" s="10" customFormat="1" x14ac:dyDescent="0.2">
      <c r="A781" s="10" t="s">
        <v>3381</v>
      </c>
      <c r="B781" s="10" t="s">
        <v>3382</v>
      </c>
      <c r="C781" s="10" t="s">
        <v>3383</v>
      </c>
      <c r="D781" s="10" t="s">
        <v>3384</v>
      </c>
      <c r="E781" s="10">
        <v>119</v>
      </c>
      <c r="F781" s="10" t="s">
        <v>9</v>
      </c>
      <c r="G781" s="10" t="s">
        <v>14</v>
      </c>
      <c r="H781" s="10" t="s">
        <v>3385</v>
      </c>
      <c r="I781" s="10">
        <v>1</v>
      </c>
      <c r="J781" s="10">
        <v>1023</v>
      </c>
      <c r="K781" s="11">
        <v>2620009.5</v>
      </c>
      <c r="L781" s="10">
        <v>2513743</v>
      </c>
      <c r="M781" s="10">
        <v>2920246.2</v>
      </c>
      <c r="N781" s="10">
        <f t="shared" si="48"/>
        <v>3</v>
      </c>
      <c r="O781" s="11">
        <v>21.321100000000001</v>
      </c>
      <c r="P781" s="10">
        <v>21.261399999999998</v>
      </c>
      <c r="Q781" s="10">
        <v>21.477699999999999</v>
      </c>
      <c r="R781" s="11">
        <v>21.321100000000001</v>
      </c>
      <c r="S781" s="10">
        <v>21.261399999999998</v>
      </c>
      <c r="T781" s="10">
        <v>21.477699999999999</v>
      </c>
      <c r="U781" s="11">
        <f t="shared" si="49"/>
        <v>-5.9700000000002973E-2</v>
      </c>
      <c r="V781" s="10">
        <f t="shared" si="50"/>
        <v>0.15659999999999741</v>
      </c>
      <c r="W781" s="10">
        <f t="shared" si="51"/>
        <v>4.8449999999997218E-2</v>
      </c>
    </row>
    <row r="782" spans="1:24" s="10" customFormat="1" x14ac:dyDescent="0.2">
      <c r="A782" s="10" t="s">
        <v>6267</v>
      </c>
      <c r="B782" s="10" t="s">
        <v>6268</v>
      </c>
      <c r="C782" s="10" t="s">
        <v>6269</v>
      </c>
      <c r="D782" s="10" t="s">
        <v>6270</v>
      </c>
      <c r="E782" s="10">
        <v>463</v>
      </c>
      <c r="F782" s="10" t="s">
        <v>9</v>
      </c>
      <c r="G782" s="10" t="s">
        <v>14</v>
      </c>
      <c r="H782" s="10" t="s">
        <v>6271</v>
      </c>
      <c r="I782" s="10">
        <v>1</v>
      </c>
      <c r="J782" s="10">
        <v>2059</v>
      </c>
      <c r="K782" s="11">
        <v>253239.53</v>
      </c>
      <c r="L782" s="10">
        <v>242895.11</v>
      </c>
      <c r="M782" s="10">
        <v>223123.5</v>
      </c>
      <c r="N782" s="10">
        <f t="shared" si="48"/>
        <v>3</v>
      </c>
      <c r="O782" s="11">
        <v>17.950099999999999</v>
      </c>
      <c r="P782" s="10">
        <v>17.89</v>
      </c>
      <c r="Q782" s="10">
        <v>17.767499999999998</v>
      </c>
      <c r="R782" s="11">
        <v>17.950099999999999</v>
      </c>
      <c r="S782" s="10">
        <v>17.89</v>
      </c>
      <c r="T782" s="10">
        <v>17.767499999999998</v>
      </c>
      <c r="U782" s="11">
        <f t="shared" si="49"/>
        <v>-6.0099999999998488E-2</v>
      </c>
      <c r="V782" s="10">
        <f t="shared" si="50"/>
        <v>-0.18260000000000076</v>
      </c>
      <c r="W782" s="10">
        <f t="shared" si="51"/>
        <v>-0.12134999999999962</v>
      </c>
    </row>
    <row r="783" spans="1:24" s="10" customFormat="1" x14ac:dyDescent="0.2">
      <c r="A783" s="10" t="s">
        <v>3136</v>
      </c>
      <c r="B783" s="10" t="s">
        <v>3137</v>
      </c>
      <c r="C783" s="10" t="s">
        <v>3138</v>
      </c>
      <c r="D783" s="10" t="s">
        <v>3139</v>
      </c>
      <c r="E783" s="10">
        <v>607</v>
      </c>
      <c r="F783" s="10" t="s">
        <v>9</v>
      </c>
      <c r="G783" s="10" t="s">
        <v>14</v>
      </c>
      <c r="H783" s="10" t="s">
        <v>3140</v>
      </c>
      <c r="I783" s="10">
        <v>1</v>
      </c>
      <c r="J783" s="10">
        <v>954</v>
      </c>
      <c r="K783" s="11">
        <v>215594.1</v>
      </c>
      <c r="L783" s="10">
        <v>206789.05</v>
      </c>
      <c r="M783" s="10">
        <v>156037.12</v>
      </c>
      <c r="N783" s="10">
        <f t="shared" si="48"/>
        <v>3</v>
      </c>
      <c r="O783" s="11">
        <v>17.718</v>
      </c>
      <c r="P783" s="10">
        <v>17.657800000000002</v>
      </c>
      <c r="Q783" s="10">
        <v>17.2515</v>
      </c>
      <c r="R783" s="11">
        <v>17.718</v>
      </c>
      <c r="S783" s="10">
        <v>17.657800000000002</v>
      </c>
      <c r="T783" s="10">
        <v>17.2515</v>
      </c>
      <c r="U783" s="11">
        <f t="shared" si="49"/>
        <v>-6.0199999999998255E-2</v>
      </c>
      <c r="V783" s="10">
        <f t="shared" si="50"/>
        <v>-0.46649999999999991</v>
      </c>
      <c r="W783" s="10">
        <f t="shared" si="51"/>
        <v>-0.26334999999999908</v>
      </c>
    </row>
    <row r="784" spans="1:24" s="10" customFormat="1" x14ac:dyDescent="0.2">
      <c r="A784" s="10" t="s">
        <v>2491</v>
      </c>
      <c r="B784" s="10" t="s">
        <v>2492</v>
      </c>
      <c r="C784" s="10" t="s">
        <v>2493</v>
      </c>
      <c r="D784" s="10" t="s">
        <v>2494</v>
      </c>
      <c r="E784" s="10">
        <v>298</v>
      </c>
      <c r="F784" s="10" t="s">
        <v>9</v>
      </c>
      <c r="G784" s="10" t="s">
        <v>14</v>
      </c>
      <c r="H784" s="10" t="s">
        <v>2495</v>
      </c>
      <c r="I784" s="10">
        <v>1</v>
      </c>
      <c r="J784" s="10">
        <v>774</v>
      </c>
      <c r="K784" s="11">
        <v>400178.06</v>
      </c>
      <c r="L784" s="10">
        <v>381992.62</v>
      </c>
      <c r="M784" s="10">
        <v>293569.21999999997</v>
      </c>
      <c r="N784" s="10">
        <f t="shared" si="48"/>
        <v>3</v>
      </c>
      <c r="O784" s="11">
        <v>18.610299999999999</v>
      </c>
      <c r="P784" s="10">
        <v>18.543199999999999</v>
      </c>
      <c r="Q784" s="10">
        <v>18.1633</v>
      </c>
      <c r="R784" s="11">
        <v>18.610299999999999</v>
      </c>
      <c r="S784" s="10">
        <v>18.543199999999999</v>
      </c>
      <c r="T784" s="10">
        <v>18.1633</v>
      </c>
      <c r="U784" s="11">
        <f t="shared" si="49"/>
        <v>-6.7099999999999937E-2</v>
      </c>
      <c r="V784" s="10">
        <f t="shared" si="50"/>
        <v>-0.44699999999999918</v>
      </c>
      <c r="W784" s="10">
        <f t="shared" si="51"/>
        <v>-0.25704999999999956</v>
      </c>
    </row>
    <row r="785" spans="1:24" s="10" customFormat="1" x14ac:dyDescent="0.2">
      <c r="A785" s="10" t="s">
        <v>71</v>
      </c>
      <c r="B785" s="10" t="s">
        <v>72</v>
      </c>
      <c r="C785" s="10" t="s">
        <v>73</v>
      </c>
      <c r="D785" s="10" t="s">
        <v>74</v>
      </c>
      <c r="E785" s="10">
        <v>422</v>
      </c>
      <c r="F785" s="10" t="s">
        <v>9</v>
      </c>
      <c r="G785" s="10" t="s">
        <v>14</v>
      </c>
      <c r="H785" s="10" t="s">
        <v>75</v>
      </c>
      <c r="I785" s="10">
        <v>1</v>
      </c>
      <c r="J785" s="10">
        <v>27</v>
      </c>
      <c r="K785" s="11">
        <v>2408570.7999999998</v>
      </c>
      <c r="L785" s="10">
        <v>2297446.7999999998</v>
      </c>
      <c r="M785" s="10">
        <v>2034694</v>
      </c>
      <c r="N785" s="10">
        <f t="shared" si="48"/>
        <v>3</v>
      </c>
      <c r="O785" s="11">
        <v>21.1997</v>
      </c>
      <c r="P785" s="10">
        <v>21.131599999999999</v>
      </c>
      <c r="Q785" s="10">
        <v>20.956399999999999</v>
      </c>
      <c r="R785" s="11">
        <v>21.1997</v>
      </c>
      <c r="S785" s="10">
        <v>21.131599999999999</v>
      </c>
      <c r="T785" s="10">
        <v>20.956399999999999</v>
      </c>
      <c r="U785" s="11">
        <f t="shared" si="49"/>
        <v>-6.810000000000116E-2</v>
      </c>
      <c r="V785" s="10">
        <f t="shared" si="50"/>
        <v>-0.2433000000000014</v>
      </c>
      <c r="W785" s="10">
        <f t="shared" si="51"/>
        <v>-0.15570000000000128</v>
      </c>
    </row>
    <row r="786" spans="1:24" s="10" customFormat="1" x14ac:dyDescent="0.2">
      <c r="A786" s="10" t="s">
        <v>1521</v>
      </c>
      <c r="B786" s="10" t="s">
        <v>1522</v>
      </c>
      <c r="C786" s="10" t="s">
        <v>1523</v>
      </c>
      <c r="D786" s="10" t="s">
        <v>1524</v>
      </c>
      <c r="E786" s="10">
        <v>590</v>
      </c>
      <c r="F786" s="10" t="s">
        <v>9</v>
      </c>
      <c r="G786" s="10" t="s">
        <v>14</v>
      </c>
      <c r="H786" s="10" t="s">
        <v>1525</v>
      </c>
      <c r="I786" s="10">
        <v>1</v>
      </c>
      <c r="J786" s="10">
        <v>493</v>
      </c>
      <c r="K786" s="13">
        <v>14997227</v>
      </c>
      <c r="L786" s="12">
        <v>14328822</v>
      </c>
      <c r="M786" s="12">
        <v>20327536</v>
      </c>
      <c r="N786" s="10">
        <f t="shared" si="48"/>
        <v>3</v>
      </c>
      <c r="O786" s="11">
        <v>23.8385</v>
      </c>
      <c r="P786" s="10">
        <v>23.769500000000001</v>
      </c>
      <c r="Q786" s="10">
        <v>24.274999999999999</v>
      </c>
      <c r="R786" s="11">
        <v>23.8385</v>
      </c>
      <c r="S786" s="10">
        <v>23.769500000000001</v>
      </c>
      <c r="T786" s="10">
        <v>24.274999999999999</v>
      </c>
      <c r="U786" s="11">
        <f t="shared" si="49"/>
        <v>-6.8999999999999062E-2</v>
      </c>
      <c r="V786" s="10">
        <f t="shared" si="50"/>
        <v>0.43649999999999878</v>
      </c>
      <c r="W786" s="10">
        <f t="shared" si="51"/>
        <v>0.18374999999999986</v>
      </c>
      <c r="X786" s="12"/>
    </row>
    <row r="787" spans="1:24" s="10" customFormat="1" x14ac:dyDescent="0.2">
      <c r="A787" s="10" t="s">
        <v>1251</v>
      </c>
      <c r="B787" s="10" t="s">
        <v>1252</v>
      </c>
      <c r="C787" s="10" t="s">
        <v>1253</v>
      </c>
      <c r="D787" s="10" t="s">
        <v>1254</v>
      </c>
      <c r="E787" s="10">
        <v>282</v>
      </c>
      <c r="F787" s="10" t="s">
        <v>9</v>
      </c>
      <c r="G787" s="10" t="s">
        <v>14</v>
      </c>
      <c r="H787" s="10" t="s">
        <v>1255</v>
      </c>
      <c r="I787" s="10">
        <v>1</v>
      </c>
      <c r="J787" s="10">
        <v>405</v>
      </c>
      <c r="K787" s="11">
        <v>350549.06</v>
      </c>
      <c r="L787" s="10">
        <v>334020.09999999998</v>
      </c>
      <c r="M787" s="10">
        <v>468573</v>
      </c>
      <c r="N787" s="10">
        <f t="shared" si="48"/>
        <v>3</v>
      </c>
      <c r="O787" s="11">
        <v>18.4193</v>
      </c>
      <c r="P787" s="10">
        <v>18.349599999999999</v>
      </c>
      <c r="Q787" s="10">
        <v>18.837900000000001</v>
      </c>
      <c r="R787" s="11">
        <v>18.4193</v>
      </c>
      <c r="S787" s="10">
        <v>18.349599999999999</v>
      </c>
      <c r="T787" s="10">
        <v>18.837900000000001</v>
      </c>
      <c r="U787" s="11">
        <f t="shared" si="49"/>
        <v>-6.9700000000000983E-2</v>
      </c>
      <c r="V787" s="10">
        <f t="shared" si="50"/>
        <v>0.41860000000000142</v>
      </c>
      <c r="W787" s="10">
        <f t="shared" si="51"/>
        <v>0.17445000000000022</v>
      </c>
    </row>
    <row r="788" spans="1:24" s="10" customFormat="1" x14ac:dyDescent="0.2">
      <c r="A788" s="10" t="s">
        <v>3331</v>
      </c>
      <c r="B788" s="10" t="s">
        <v>3332</v>
      </c>
      <c r="C788" s="10" t="s">
        <v>3333</v>
      </c>
      <c r="D788" s="10" t="s">
        <v>3334</v>
      </c>
      <c r="E788" s="10">
        <v>445</v>
      </c>
      <c r="F788" s="10" t="s">
        <v>9</v>
      </c>
      <c r="G788" s="10" t="s">
        <v>14</v>
      </c>
      <c r="H788" s="10" t="s">
        <v>3335</v>
      </c>
      <c r="I788" s="10">
        <v>1</v>
      </c>
      <c r="J788" s="10">
        <v>1007</v>
      </c>
      <c r="K788" s="11">
        <v>354384.9</v>
      </c>
      <c r="L788" s="10">
        <v>337652.84</v>
      </c>
      <c r="M788" s="10" t="s">
        <v>6689</v>
      </c>
      <c r="N788" s="10">
        <f t="shared" si="48"/>
        <v>2</v>
      </c>
      <c r="O788" s="11">
        <v>18.434999999999999</v>
      </c>
      <c r="P788" s="10">
        <v>18.365200000000002</v>
      </c>
      <c r="Q788" s="10" t="s">
        <v>6689</v>
      </c>
      <c r="R788" s="11">
        <v>18.434999999999999</v>
      </c>
      <c r="S788" s="10">
        <v>18.365200000000002</v>
      </c>
      <c r="T788" s="10">
        <v>15.3062</v>
      </c>
      <c r="U788" s="11">
        <f t="shared" si="49"/>
        <v>-6.9799999999997198E-2</v>
      </c>
      <c r="V788" s="10">
        <f t="shared" si="50"/>
        <v>-3.1287999999999982</v>
      </c>
      <c r="W788" s="10">
        <f t="shared" si="51"/>
        <v>-1.5992999999999977</v>
      </c>
    </row>
    <row r="789" spans="1:24" s="10" customFormat="1" x14ac:dyDescent="0.2">
      <c r="A789" s="10" t="s">
        <v>796</v>
      </c>
      <c r="B789" s="10" t="s">
        <v>797</v>
      </c>
      <c r="C789" s="10" t="s">
        <v>798</v>
      </c>
      <c r="D789" s="10" t="s">
        <v>799</v>
      </c>
      <c r="E789" s="10">
        <v>218</v>
      </c>
      <c r="F789" s="10" t="s">
        <v>9</v>
      </c>
      <c r="G789" s="10" t="s">
        <v>14</v>
      </c>
      <c r="H789" s="10" t="s">
        <v>800</v>
      </c>
      <c r="I789" s="10">
        <v>1</v>
      </c>
      <c r="J789" s="10">
        <v>261</v>
      </c>
      <c r="K789" s="11">
        <v>473449.56</v>
      </c>
      <c r="L789" s="10">
        <v>451022.78</v>
      </c>
      <c r="M789" s="10">
        <v>347085.72</v>
      </c>
      <c r="N789" s="10">
        <f t="shared" si="48"/>
        <v>3</v>
      </c>
      <c r="O789" s="11">
        <v>18.852900000000002</v>
      </c>
      <c r="P789" s="10">
        <v>18.782800000000002</v>
      </c>
      <c r="Q789" s="10">
        <v>18.404900000000001</v>
      </c>
      <c r="R789" s="11">
        <v>18.852900000000002</v>
      </c>
      <c r="S789" s="10">
        <v>18.782800000000002</v>
      </c>
      <c r="T789" s="10">
        <v>18.404900000000001</v>
      </c>
      <c r="U789" s="11">
        <f t="shared" si="49"/>
        <v>-7.0100000000000051E-2</v>
      </c>
      <c r="V789" s="10">
        <f t="shared" si="50"/>
        <v>-0.4480000000000004</v>
      </c>
      <c r="W789" s="10">
        <f t="shared" si="51"/>
        <v>-0.25905000000000022</v>
      </c>
    </row>
    <row r="790" spans="1:24" s="10" customFormat="1" x14ac:dyDescent="0.2">
      <c r="A790" s="10" t="s">
        <v>2736</v>
      </c>
      <c r="B790" s="10" t="s">
        <v>2737</v>
      </c>
      <c r="C790" s="10" t="s">
        <v>2738</v>
      </c>
      <c r="D790" s="10" t="s">
        <v>2739</v>
      </c>
      <c r="E790" s="10">
        <v>491</v>
      </c>
      <c r="F790" s="10" t="s">
        <v>9</v>
      </c>
      <c r="G790" s="10" t="s">
        <v>14</v>
      </c>
      <c r="H790" s="10" t="s">
        <v>2740</v>
      </c>
      <c r="I790" s="10">
        <v>0.99960000000000004</v>
      </c>
      <c r="J790" s="10">
        <v>837</v>
      </c>
      <c r="K790" s="11">
        <v>389660.22</v>
      </c>
      <c r="L790" s="10">
        <v>371074.56</v>
      </c>
      <c r="M790" s="10">
        <v>200058.47</v>
      </c>
      <c r="N790" s="10">
        <f t="shared" si="48"/>
        <v>3</v>
      </c>
      <c r="O790" s="11">
        <v>18.571899999999999</v>
      </c>
      <c r="P790" s="10">
        <v>18.501300000000001</v>
      </c>
      <c r="Q790" s="10">
        <v>17.610099999999999</v>
      </c>
      <c r="R790" s="11">
        <v>18.571899999999999</v>
      </c>
      <c r="S790" s="10">
        <v>18.501300000000001</v>
      </c>
      <c r="T790" s="10">
        <v>17.610099999999999</v>
      </c>
      <c r="U790" s="11">
        <f t="shared" si="49"/>
        <v>-7.0599999999998886E-2</v>
      </c>
      <c r="V790" s="10">
        <f t="shared" si="50"/>
        <v>-0.96180000000000021</v>
      </c>
      <c r="W790" s="10">
        <f t="shared" si="51"/>
        <v>-0.51619999999999955</v>
      </c>
    </row>
    <row r="791" spans="1:24" s="10" customFormat="1" x14ac:dyDescent="0.2">
      <c r="A791" s="10" t="s">
        <v>3391</v>
      </c>
      <c r="B791" s="10" t="s">
        <v>3392</v>
      </c>
      <c r="C791" s="10" t="s">
        <v>3393</v>
      </c>
      <c r="D791" s="10" t="s">
        <v>3394</v>
      </c>
      <c r="E791" s="10">
        <v>246</v>
      </c>
      <c r="F791" s="10" t="s">
        <v>9</v>
      </c>
      <c r="G791" s="10" t="s">
        <v>14</v>
      </c>
      <c r="H791" s="10" t="s">
        <v>3395</v>
      </c>
      <c r="I791" s="10">
        <v>1</v>
      </c>
      <c r="J791" s="10">
        <v>1025</v>
      </c>
      <c r="K791" s="11">
        <v>2407026.5</v>
      </c>
      <c r="L791" s="10">
        <v>2291402</v>
      </c>
      <c r="M791" s="10">
        <v>1590194.6</v>
      </c>
      <c r="N791" s="10">
        <f t="shared" si="48"/>
        <v>3</v>
      </c>
      <c r="O791" s="11">
        <v>21.198799999999999</v>
      </c>
      <c r="P791" s="10">
        <v>21.127800000000001</v>
      </c>
      <c r="Q791" s="10">
        <v>20.6008</v>
      </c>
      <c r="R791" s="11">
        <v>21.198799999999999</v>
      </c>
      <c r="S791" s="10">
        <v>21.127800000000001</v>
      </c>
      <c r="T791" s="10">
        <v>20.6008</v>
      </c>
      <c r="U791" s="11">
        <f t="shared" si="49"/>
        <v>-7.0999999999997954E-2</v>
      </c>
      <c r="V791" s="10">
        <f t="shared" si="50"/>
        <v>-0.59799999999999898</v>
      </c>
      <c r="W791" s="10">
        <f t="shared" si="51"/>
        <v>-0.33449999999999847</v>
      </c>
    </row>
    <row r="792" spans="1:24" s="10" customFormat="1" x14ac:dyDescent="0.2">
      <c r="A792" s="10" t="s">
        <v>1086</v>
      </c>
      <c r="B792" s="10" t="s">
        <v>1087</v>
      </c>
      <c r="C792" s="10" t="s">
        <v>1088</v>
      </c>
      <c r="D792" s="10" t="s">
        <v>1089</v>
      </c>
      <c r="E792" s="10">
        <v>558</v>
      </c>
      <c r="F792" s="10" t="s">
        <v>9</v>
      </c>
      <c r="G792" s="10" t="s">
        <v>14</v>
      </c>
      <c r="H792" s="10" t="s">
        <v>1090</v>
      </c>
      <c r="I792" s="10">
        <v>1</v>
      </c>
      <c r="J792" s="10">
        <v>356</v>
      </c>
      <c r="K792" s="11">
        <v>458018.03</v>
      </c>
      <c r="L792" s="10">
        <v>435542.44</v>
      </c>
      <c r="M792" s="10">
        <v>341465.4</v>
      </c>
      <c r="N792" s="10">
        <f t="shared" si="48"/>
        <v>3</v>
      </c>
      <c r="O792" s="11">
        <v>18.805</v>
      </c>
      <c r="P792" s="10">
        <v>18.732500000000002</v>
      </c>
      <c r="Q792" s="10">
        <v>18.381399999999999</v>
      </c>
      <c r="R792" s="11">
        <v>18.805</v>
      </c>
      <c r="S792" s="10">
        <v>18.732500000000002</v>
      </c>
      <c r="T792" s="10">
        <v>18.381399999999999</v>
      </c>
      <c r="U792" s="11">
        <f t="shared" si="49"/>
        <v>-7.249999999999801E-2</v>
      </c>
      <c r="V792" s="10">
        <f t="shared" si="50"/>
        <v>-0.42360000000000042</v>
      </c>
      <c r="W792" s="10">
        <f t="shared" si="51"/>
        <v>-0.24804999999999922</v>
      </c>
    </row>
    <row r="793" spans="1:24" s="10" customFormat="1" x14ac:dyDescent="0.2">
      <c r="A793" s="10" t="s">
        <v>5387</v>
      </c>
      <c r="B793" s="10" t="s">
        <v>5388</v>
      </c>
      <c r="C793" s="10" t="s">
        <v>5389</v>
      </c>
      <c r="D793" s="10" t="s">
        <v>5390</v>
      </c>
      <c r="E793" s="10">
        <v>1860</v>
      </c>
      <c r="F793" s="10" t="s">
        <v>9</v>
      </c>
      <c r="G793" s="10" t="s">
        <v>14</v>
      </c>
      <c r="H793" s="10" t="s">
        <v>5391</v>
      </c>
      <c r="I793" s="10">
        <v>1</v>
      </c>
      <c r="J793" s="10">
        <v>1700</v>
      </c>
      <c r="K793" s="11">
        <v>227889.44</v>
      </c>
      <c r="L793" s="10">
        <v>216711.11</v>
      </c>
      <c r="M793" s="10">
        <v>207646.22</v>
      </c>
      <c r="N793" s="10">
        <f t="shared" si="48"/>
        <v>3</v>
      </c>
      <c r="O793" s="11">
        <v>17.797999999999998</v>
      </c>
      <c r="P793" s="10">
        <v>17.7254</v>
      </c>
      <c r="Q793" s="10">
        <v>17.663799999999998</v>
      </c>
      <c r="R793" s="11">
        <v>17.797999999999998</v>
      </c>
      <c r="S793" s="10">
        <v>17.7254</v>
      </c>
      <c r="T793" s="10">
        <v>17.663799999999998</v>
      </c>
      <c r="U793" s="11">
        <f t="shared" si="49"/>
        <v>-7.2599999999997777E-2</v>
      </c>
      <c r="V793" s="10">
        <f t="shared" si="50"/>
        <v>-0.13419999999999987</v>
      </c>
      <c r="W793" s="10">
        <f t="shared" si="51"/>
        <v>-0.10339999999999883</v>
      </c>
    </row>
    <row r="794" spans="1:24" s="10" customFormat="1" x14ac:dyDescent="0.2">
      <c r="A794" s="10" t="s">
        <v>7101</v>
      </c>
      <c r="B794" s="10" t="s">
        <v>7102</v>
      </c>
      <c r="C794" s="10" t="s">
        <v>7103</v>
      </c>
      <c r="D794" s="10" t="s">
        <v>7104</v>
      </c>
      <c r="E794" s="10">
        <v>157</v>
      </c>
      <c r="F794" s="10" t="s">
        <v>9</v>
      </c>
      <c r="G794" s="10" t="s">
        <v>14</v>
      </c>
      <c r="H794" s="10" t="s">
        <v>7105</v>
      </c>
      <c r="I794" s="10">
        <v>0.99850000000000005</v>
      </c>
      <c r="J794" s="10">
        <v>1004</v>
      </c>
      <c r="K794" s="11">
        <v>53316.01</v>
      </c>
      <c r="L794" s="10" t="s">
        <v>6689</v>
      </c>
      <c r="M794" s="10">
        <v>129747.19</v>
      </c>
      <c r="N794" s="10">
        <f t="shared" si="48"/>
        <v>2</v>
      </c>
      <c r="O794" s="11">
        <v>15.702299999999999</v>
      </c>
      <c r="P794" s="10" t="s">
        <v>6689</v>
      </c>
      <c r="Q794" s="10">
        <v>16.985299999999999</v>
      </c>
      <c r="R794" s="11">
        <v>15.702299999999999</v>
      </c>
      <c r="S794" s="10">
        <v>15.627800000000001</v>
      </c>
      <c r="T794" s="10">
        <v>16.985299999999999</v>
      </c>
      <c r="U794" s="11">
        <f t="shared" si="49"/>
        <v>-7.4499999999998678E-2</v>
      </c>
      <c r="V794" s="10">
        <f t="shared" si="50"/>
        <v>1.2829999999999995</v>
      </c>
      <c r="W794" s="10">
        <f t="shared" si="51"/>
        <v>0.6042500000000004</v>
      </c>
    </row>
    <row r="795" spans="1:24" s="10" customFormat="1" x14ac:dyDescent="0.2">
      <c r="A795" s="10" t="s">
        <v>1806</v>
      </c>
      <c r="B795" s="10" t="s">
        <v>1807</v>
      </c>
      <c r="C795" s="10" t="s">
        <v>1808</v>
      </c>
      <c r="D795" s="10" t="s">
        <v>1809</v>
      </c>
      <c r="E795" s="10">
        <v>215</v>
      </c>
      <c r="F795" s="10" t="s">
        <v>9</v>
      </c>
      <c r="G795" s="10" t="s">
        <v>14</v>
      </c>
      <c r="H795" s="10" t="s">
        <v>1810</v>
      </c>
      <c r="I795" s="10">
        <v>1</v>
      </c>
      <c r="J795" s="10">
        <v>575</v>
      </c>
      <c r="K795" s="11">
        <v>194667.1</v>
      </c>
      <c r="L795" s="10">
        <v>184824.33</v>
      </c>
      <c r="M795" s="10">
        <v>187447.05</v>
      </c>
      <c r="N795" s="10">
        <f t="shared" si="48"/>
        <v>3</v>
      </c>
      <c r="O795" s="11">
        <v>17.570599999999999</v>
      </c>
      <c r="P795" s="10">
        <v>17.495799999999999</v>
      </c>
      <c r="Q795" s="10">
        <v>17.516100000000002</v>
      </c>
      <c r="R795" s="11">
        <v>17.570599999999999</v>
      </c>
      <c r="S795" s="10">
        <v>17.495799999999999</v>
      </c>
      <c r="T795" s="10">
        <v>17.516100000000002</v>
      </c>
      <c r="U795" s="11">
        <f t="shared" si="49"/>
        <v>-7.4799999999999756E-2</v>
      </c>
      <c r="V795" s="10">
        <f t="shared" si="50"/>
        <v>-5.4499999999997328E-2</v>
      </c>
      <c r="W795" s="10">
        <f t="shared" si="51"/>
        <v>-6.4649999999998542E-2</v>
      </c>
    </row>
    <row r="796" spans="1:24" s="10" customFormat="1" x14ac:dyDescent="0.2">
      <c r="A796" s="10" t="s">
        <v>706</v>
      </c>
      <c r="B796" s="10" t="s">
        <v>707</v>
      </c>
      <c r="C796" s="10" t="s">
        <v>708</v>
      </c>
      <c r="D796" s="10" t="s">
        <v>709</v>
      </c>
      <c r="E796" s="10">
        <v>338</v>
      </c>
      <c r="F796" s="10" t="s">
        <v>9</v>
      </c>
      <c r="G796" s="10" t="s">
        <v>14</v>
      </c>
      <c r="H796" s="10" t="s">
        <v>710</v>
      </c>
      <c r="I796" s="10">
        <v>1</v>
      </c>
      <c r="J796" s="10">
        <v>232</v>
      </c>
      <c r="K796" s="11">
        <v>121939.914</v>
      </c>
      <c r="L796" s="10">
        <v>115665.586</v>
      </c>
      <c r="M796" s="10" t="s">
        <v>6689</v>
      </c>
      <c r="N796" s="10">
        <f t="shared" si="48"/>
        <v>2</v>
      </c>
      <c r="O796" s="11">
        <v>16.895800000000001</v>
      </c>
      <c r="P796" s="10">
        <v>16.819600000000001</v>
      </c>
      <c r="Q796" s="10" t="s">
        <v>6689</v>
      </c>
      <c r="R796" s="11">
        <v>16.895800000000001</v>
      </c>
      <c r="S796" s="10">
        <v>16.819600000000001</v>
      </c>
      <c r="T796" s="10">
        <v>15.0543</v>
      </c>
      <c r="U796" s="11">
        <f t="shared" si="49"/>
        <v>-7.6200000000000045E-2</v>
      </c>
      <c r="V796" s="10">
        <f t="shared" si="50"/>
        <v>-1.8415000000000017</v>
      </c>
      <c r="W796" s="10">
        <f t="shared" si="51"/>
        <v>-0.95885000000000087</v>
      </c>
    </row>
    <row r="797" spans="1:24" s="10" customFormat="1" x14ac:dyDescent="0.2">
      <c r="A797" s="10" t="s">
        <v>2371</v>
      </c>
      <c r="B797" s="10" t="s">
        <v>2372</v>
      </c>
      <c r="C797" s="10" t="s">
        <v>2373</v>
      </c>
      <c r="D797" s="10" t="s">
        <v>2374</v>
      </c>
      <c r="E797" s="10">
        <v>140</v>
      </c>
      <c r="F797" s="10" t="s">
        <v>9</v>
      </c>
      <c r="G797" s="10" t="s">
        <v>14</v>
      </c>
      <c r="H797" s="10" t="s">
        <v>2375</v>
      </c>
      <c r="I797" s="10">
        <v>1</v>
      </c>
      <c r="J797" s="10">
        <v>745</v>
      </c>
      <c r="K797" s="11">
        <v>491740.25</v>
      </c>
      <c r="L797" s="10">
        <v>466155.97</v>
      </c>
      <c r="M797" s="10">
        <v>564760.9</v>
      </c>
      <c r="N797" s="10">
        <f t="shared" si="48"/>
        <v>3</v>
      </c>
      <c r="O797" s="11">
        <v>18.907499999999999</v>
      </c>
      <c r="P797" s="10">
        <v>18.830500000000001</v>
      </c>
      <c r="Q797" s="10">
        <v>19.107299999999999</v>
      </c>
      <c r="R797" s="11">
        <v>18.907499999999999</v>
      </c>
      <c r="S797" s="10">
        <v>18.830500000000001</v>
      </c>
      <c r="T797" s="10">
        <v>19.107299999999999</v>
      </c>
      <c r="U797" s="11">
        <f t="shared" si="49"/>
        <v>-7.6999999999998181E-2</v>
      </c>
      <c r="V797" s="10">
        <f t="shared" si="50"/>
        <v>0.19979999999999976</v>
      </c>
      <c r="W797" s="10">
        <f t="shared" si="51"/>
        <v>6.1400000000000787E-2</v>
      </c>
    </row>
    <row r="798" spans="1:24" s="10" customFormat="1" x14ac:dyDescent="0.2">
      <c r="A798" s="10" t="s">
        <v>131</v>
      </c>
      <c r="B798" s="10" t="s">
        <v>132</v>
      </c>
      <c r="C798" s="10" t="s">
        <v>133</v>
      </c>
      <c r="D798" s="10" t="s">
        <v>134</v>
      </c>
      <c r="E798" s="10">
        <v>594</v>
      </c>
      <c r="F798" s="10" t="s">
        <v>9</v>
      </c>
      <c r="G798" s="10" t="s">
        <v>14</v>
      </c>
      <c r="H798" s="10" t="s">
        <v>135</v>
      </c>
      <c r="I798" s="10">
        <v>1</v>
      </c>
      <c r="J798" s="10">
        <v>45</v>
      </c>
      <c r="K798" s="11">
        <v>300781.34000000003</v>
      </c>
      <c r="L798" s="10">
        <v>284956.34000000003</v>
      </c>
      <c r="M798" s="10">
        <v>291942.56</v>
      </c>
      <c r="N798" s="10">
        <f t="shared" si="48"/>
        <v>3</v>
      </c>
      <c r="O798" s="11">
        <v>18.198399999999999</v>
      </c>
      <c r="P798" s="10">
        <v>18.1204</v>
      </c>
      <c r="Q798" s="10">
        <v>18.1553</v>
      </c>
      <c r="R798" s="11">
        <v>18.198399999999999</v>
      </c>
      <c r="S798" s="10">
        <v>18.1204</v>
      </c>
      <c r="T798" s="10">
        <v>18.1553</v>
      </c>
      <c r="U798" s="11">
        <f t="shared" si="49"/>
        <v>-7.7999999999999403E-2</v>
      </c>
      <c r="V798" s="10">
        <f t="shared" si="50"/>
        <v>-4.3099999999999028E-2</v>
      </c>
      <c r="W798" s="10">
        <f t="shared" si="51"/>
        <v>-6.0549999999999216E-2</v>
      </c>
    </row>
    <row r="799" spans="1:24" s="10" customFormat="1" x14ac:dyDescent="0.2">
      <c r="A799" s="10" t="s">
        <v>2151</v>
      </c>
      <c r="B799" s="10" t="s">
        <v>2152</v>
      </c>
      <c r="C799" s="10" t="s">
        <v>2153</v>
      </c>
      <c r="D799" s="10" t="s">
        <v>2154</v>
      </c>
      <c r="E799" s="10">
        <v>390</v>
      </c>
      <c r="F799" s="10" t="s">
        <v>9</v>
      </c>
      <c r="G799" s="10" t="s">
        <v>14</v>
      </c>
      <c r="H799" s="10" t="s">
        <v>2155</v>
      </c>
      <c r="I799" s="10">
        <v>1</v>
      </c>
      <c r="J799" s="10">
        <v>688</v>
      </c>
      <c r="K799" s="11">
        <v>1496004</v>
      </c>
      <c r="L799" s="10">
        <v>1416729.1</v>
      </c>
      <c r="M799" s="10">
        <v>1730500.8</v>
      </c>
      <c r="N799" s="10">
        <f t="shared" si="48"/>
        <v>3</v>
      </c>
      <c r="O799" s="11">
        <v>20.512699999999999</v>
      </c>
      <c r="P799" s="10">
        <v>20.434100000000001</v>
      </c>
      <c r="Q799" s="10">
        <v>20.722799999999999</v>
      </c>
      <c r="R799" s="11">
        <v>20.512699999999999</v>
      </c>
      <c r="S799" s="10">
        <v>20.434100000000001</v>
      </c>
      <c r="T799" s="10">
        <v>20.722799999999999</v>
      </c>
      <c r="U799" s="11">
        <f t="shared" si="49"/>
        <v>-7.8599999999998005E-2</v>
      </c>
      <c r="V799" s="10">
        <f t="shared" si="50"/>
        <v>0.21010000000000062</v>
      </c>
      <c r="W799" s="10">
        <f t="shared" si="51"/>
        <v>6.5750000000001307E-2</v>
      </c>
    </row>
    <row r="800" spans="1:24" s="10" customFormat="1" x14ac:dyDescent="0.2">
      <c r="A800" s="10" t="s">
        <v>7121</v>
      </c>
      <c r="B800" s="10" t="s">
        <v>7122</v>
      </c>
      <c r="C800" s="10" t="s">
        <v>7123</v>
      </c>
      <c r="D800" s="10" t="s">
        <v>7124</v>
      </c>
      <c r="E800" s="10">
        <v>179</v>
      </c>
      <c r="F800" s="10" t="s">
        <v>9</v>
      </c>
      <c r="G800" s="10" t="s">
        <v>14</v>
      </c>
      <c r="H800" s="10" t="s">
        <v>7125</v>
      </c>
      <c r="I800" s="10">
        <v>1</v>
      </c>
      <c r="J800" s="10">
        <v>1139</v>
      </c>
      <c r="K800" s="11">
        <v>106497.22</v>
      </c>
      <c r="L800" s="10" t="s">
        <v>6689</v>
      </c>
      <c r="M800" s="10">
        <v>177918.07999999999</v>
      </c>
      <c r="N800" s="10">
        <f t="shared" si="48"/>
        <v>2</v>
      </c>
      <c r="O800" s="11">
        <v>16.700500000000002</v>
      </c>
      <c r="P800" s="10" t="s">
        <v>6689</v>
      </c>
      <c r="Q800" s="10">
        <v>17.440899999999999</v>
      </c>
      <c r="R800" s="11">
        <v>16.700500000000002</v>
      </c>
      <c r="S800" s="10">
        <v>16.621600000000001</v>
      </c>
      <c r="T800" s="10">
        <v>17.440899999999999</v>
      </c>
      <c r="U800" s="11">
        <f t="shared" si="49"/>
        <v>-7.8900000000000858E-2</v>
      </c>
      <c r="V800" s="10">
        <f t="shared" si="50"/>
        <v>0.7403999999999975</v>
      </c>
      <c r="W800" s="10">
        <f t="shared" si="51"/>
        <v>0.33074999999999832</v>
      </c>
    </row>
    <row r="801" spans="1:24" s="10" customFormat="1" x14ac:dyDescent="0.2">
      <c r="A801" s="10" t="s">
        <v>286</v>
      </c>
      <c r="B801" s="10" t="s">
        <v>287</v>
      </c>
      <c r="C801" s="10" t="s">
        <v>288</v>
      </c>
      <c r="D801" s="10" t="s">
        <v>289</v>
      </c>
      <c r="E801" s="10">
        <v>633</v>
      </c>
      <c r="F801" s="10" t="s">
        <v>9</v>
      </c>
      <c r="G801" s="10" t="s">
        <v>14</v>
      </c>
      <c r="H801" s="10" t="s">
        <v>290</v>
      </c>
      <c r="I801" s="10">
        <v>1</v>
      </c>
      <c r="J801" s="10">
        <v>101</v>
      </c>
      <c r="K801" s="11">
        <v>2124304</v>
      </c>
      <c r="L801" s="10">
        <v>2009641.5</v>
      </c>
      <c r="M801" s="10">
        <v>2153928.2000000002</v>
      </c>
      <c r="N801" s="10">
        <f t="shared" si="48"/>
        <v>3</v>
      </c>
      <c r="O801" s="11">
        <v>21.018599999999999</v>
      </c>
      <c r="P801" s="10">
        <v>20.938500000000001</v>
      </c>
      <c r="Q801" s="10">
        <v>21.038499999999999</v>
      </c>
      <c r="R801" s="11">
        <v>21.018599999999999</v>
      </c>
      <c r="S801" s="10">
        <v>20.938500000000001</v>
      </c>
      <c r="T801" s="10">
        <v>21.038499999999999</v>
      </c>
      <c r="U801" s="11">
        <f t="shared" si="49"/>
        <v>-8.0099999999998062E-2</v>
      </c>
      <c r="V801" s="10">
        <f t="shared" si="50"/>
        <v>1.9899999999999807E-2</v>
      </c>
      <c r="W801" s="10">
        <f t="shared" si="51"/>
        <v>-3.0099999999999127E-2</v>
      </c>
    </row>
    <row r="802" spans="1:24" s="10" customFormat="1" x14ac:dyDescent="0.2">
      <c r="A802" s="10" t="s">
        <v>5567</v>
      </c>
      <c r="B802" s="10" t="s">
        <v>5568</v>
      </c>
      <c r="C802" s="10" t="s">
        <v>5569</v>
      </c>
      <c r="D802" s="10" t="s">
        <v>5570</v>
      </c>
      <c r="E802" s="10">
        <v>289</v>
      </c>
      <c r="F802" s="10" t="s">
        <v>9</v>
      </c>
      <c r="G802" s="10" t="s">
        <v>14</v>
      </c>
      <c r="H802" s="10" t="s">
        <v>5571</v>
      </c>
      <c r="I802" s="10">
        <v>1</v>
      </c>
      <c r="J802" s="10">
        <v>1768</v>
      </c>
      <c r="K802" s="11">
        <v>489921.2</v>
      </c>
      <c r="L802" s="10">
        <v>462844.22</v>
      </c>
      <c r="M802" s="10">
        <v>559200.4</v>
      </c>
      <c r="N802" s="10">
        <f t="shared" si="48"/>
        <v>3</v>
      </c>
      <c r="O802" s="11">
        <v>18.902200000000001</v>
      </c>
      <c r="P802" s="10">
        <v>18.8202</v>
      </c>
      <c r="Q802" s="10">
        <v>19.093</v>
      </c>
      <c r="R802" s="11">
        <v>18.902200000000001</v>
      </c>
      <c r="S802" s="10">
        <v>18.8202</v>
      </c>
      <c r="T802" s="10">
        <v>19.093</v>
      </c>
      <c r="U802" s="11">
        <f t="shared" si="49"/>
        <v>-8.2000000000000739E-2</v>
      </c>
      <c r="V802" s="10">
        <f t="shared" si="50"/>
        <v>0.19079999999999941</v>
      </c>
      <c r="W802" s="10">
        <f t="shared" si="51"/>
        <v>5.4399999999999338E-2</v>
      </c>
    </row>
    <row r="803" spans="1:24" s="10" customFormat="1" x14ac:dyDescent="0.2">
      <c r="A803" s="10" t="s">
        <v>3961</v>
      </c>
      <c r="B803" s="10" t="s">
        <v>3962</v>
      </c>
      <c r="C803" s="10" t="s">
        <v>3963</v>
      </c>
      <c r="D803" s="10" t="s">
        <v>3964</v>
      </c>
      <c r="E803" s="10">
        <v>210</v>
      </c>
      <c r="F803" s="10" t="s">
        <v>9</v>
      </c>
      <c r="G803" s="10" t="s">
        <v>14</v>
      </c>
      <c r="H803" s="10" t="s">
        <v>3965</v>
      </c>
      <c r="I803" s="10">
        <v>1</v>
      </c>
      <c r="J803" s="10">
        <v>1164</v>
      </c>
      <c r="K803" s="11">
        <v>227750.47</v>
      </c>
      <c r="L803" s="10">
        <v>215045.69</v>
      </c>
      <c r="M803" s="10">
        <v>272690.53000000003</v>
      </c>
      <c r="N803" s="10">
        <f t="shared" si="48"/>
        <v>3</v>
      </c>
      <c r="O803" s="11">
        <v>17.7971</v>
      </c>
      <c r="P803" s="10">
        <v>17.714300000000001</v>
      </c>
      <c r="Q803" s="10">
        <v>18.056899999999999</v>
      </c>
      <c r="R803" s="11">
        <v>17.7971</v>
      </c>
      <c r="S803" s="10">
        <v>17.714300000000001</v>
      </c>
      <c r="T803" s="10">
        <v>18.056899999999999</v>
      </c>
      <c r="U803" s="11">
        <f t="shared" si="49"/>
        <v>-8.2799999999998875E-2</v>
      </c>
      <c r="V803" s="10">
        <f t="shared" si="50"/>
        <v>0.25979999999999848</v>
      </c>
      <c r="W803" s="10">
        <f t="shared" si="51"/>
        <v>8.8499999999999801E-2</v>
      </c>
    </row>
    <row r="804" spans="1:24" s="10" customFormat="1" x14ac:dyDescent="0.2">
      <c r="A804" s="10" t="s">
        <v>91</v>
      </c>
      <c r="B804" s="10" t="s">
        <v>92</v>
      </c>
      <c r="C804" s="10" t="s">
        <v>93</v>
      </c>
      <c r="D804" s="10" t="s">
        <v>94</v>
      </c>
      <c r="E804" s="10">
        <v>1097</v>
      </c>
      <c r="F804" s="10" t="s">
        <v>9</v>
      </c>
      <c r="G804" s="10" t="s">
        <v>14</v>
      </c>
      <c r="H804" s="10" t="s">
        <v>95</v>
      </c>
      <c r="I804" s="10">
        <v>1</v>
      </c>
      <c r="J804" s="10">
        <v>34</v>
      </c>
      <c r="K804" s="11">
        <v>754660.6</v>
      </c>
      <c r="L804" s="10">
        <v>712358.56</v>
      </c>
      <c r="M804" s="10">
        <v>838994.5</v>
      </c>
      <c r="N804" s="10">
        <f t="shared" si="48"/>
        <v>3</v>
      </c>
      <c r="O804" s="11">
        <v>19.525500000000001</v>
      </c>
      <c r="P804" s="10">
        <v>19.4422</v>
      </c>
      <c r="Q804" s="10">
        <v>19.6783</v>
      </c>
      <c r="R804" s="11">
        <v>19.525500000000001</v>
      </c>
      <c r="S804" s="10">
        <v>19.4422</v>
      </c>
      <c r="T804" s="10">
        <v>19.6783</v>
      </c>
      <c r="U804" s="11">
        <f t="shared" si="49"/>
        <v>-8.3300000000001262E-2</v>
      </c>
      <c r="V804" s="10">
        <f t="shared" si="50"/>
        <v>0.15279999999999916</v>
      </c>
      <c r="W804" s="10">
        <f t="shared" si="51"/>
        <v>3.4749999999998948E-2</v>
      </c>
    </row>
    <row r="805" spans="1:24" s="10" customFormat="1" x14ac:dyDescent="0.2">
      <c r="A805" s="10" t="s">
        <v>4871</v>
      </c>
      <c r="B805" s="10" t="s">
        <v>4872</v>
      </c>
      <c r="C805" s="10" t="s">
        <v>4873</v>
      </c>
      <c r="D805" s="10" t="s">
        <v>4874</v>
      </c>
      <c r="E805" s="10">
        <v>378</v>
      </c>
      <c r="F805" s="10" t="s">
        <v>9</v>
      </c>
      <c r="G805" s="10" t="s">
        <v>14</v>
      </c>
      <c r="H805" s="10" t="s">
        <v>4875</v>
      </c>
      <c r="I805" s="10">
        <v>1</v>
      </c>
      <c r="J805" s="10">
        <v>1448</v>
      </c>
      <c r="K805" s="11">
        <v>237782.23</v>
      </c>
      <c r="L805" s="10">
        <v>224293.45</v>
      </c>
      <c r="M805" s="10">
        <v>221523.9</v>
      </c>
      <c r="N805" s="10">
        <f t="shared" si="48"/>
        <v>3</v>
      </c>
      <c r="O805" s="11">
        <v>17.859300000000001</v>
      </c>
      <c r="P805" s="10">
        <v>17.774999999999999</v>
      </c>
      <c r="Q805" s="10">
        <v>17.757100000000001</v>
      </c>
      <c r="R805" s="11">
        <v>17.859300000000001</v>
      </c>
      <c r="S805" s="10">
        <v>17.774999999999999</v>
      </c>
      <c r="T805" s="10">
        <v>17.757100000000001</v>
      </c>
      <c r="U805" s="11">
        <f t="shared" si="49"/>
        <v>-8.4300000000002484E-2</v>
      </c>
      <c r="V805" s="10">
        <f t="shared" si="50"/>
        <v>-0.10219999999999985</v>
      </c>
      <c r="W805" s="10">
        <f t="shared" si="51"/>
        <v>-9.3250000000001165E-2</v>
      </c>
    </row>
    <row r="806" spans="1:24" s="10" customFormat="1" x14ac:dyDescent="0.2">
      <c r="A806" s="10" t="s">
        <v>5287</v>
      </c>
      <c r="B806" s="10" t="s">
        <v>5288</v>
      </c>
      <c r="C806" s="10" t="s">
        <v>5289</v>
      </c>
      <c r="D806" s="10" t="s">
        <v>5290</v>
      </c>
      <c r="E806" s="10">
        <v>622</v>
      </c>
      <c r="F806" s="10" t="s">
        <v>9</v>
      </c>
      <c r="G806" s="10" t="s">
        <v>14</v>
      </c>
      <c r="H806" s="10" t="s">
        <v>5291</v>
      </c>
      <c r="I806" s="10">
        <v>1</v>
      </c>
      <c r="J806" s="10">
        <v>1648</v>
      </c>
      <c r="K806" s="11">
        <v>292237.40000000002</v>
      </c>
      <c r="L806" s="10">
        <v>275524.88</v>
      </c>
      <c r="M806" s="10">
        <v>304825.84000000003</v>
      </c>
      <c r="N806" s="10">
        <f t="shared" si="48"/>
        <v>3</v>
      </c>
      <c r="O806" s="11">
        <v>18.1568</v>
      </c>
      <c r="P806" s="10">
        <v>18.0718</v>
      </c>
      <c r="Q806" s="10">
        <v>18.217600000000001</v>
      </c>
      <c r="R806" s="11">
        <v>18.1568</v>
      </c>
      <c r="S806" s="10">
        <v>18.0718</v>
      </c>
      <c r="T806" s="10">
        <v>18.217600000000001</v>
      </c>
      <c r="U806" s="11">
        <f t="shared" si="49"/>
        <v>-8.5000000000000853E-2</v>
      </c>
      <c r="V806" s="10">
        <f t="shared" si="50"/>
        <v>6.0800000000000409E-2</v>
      </c>
      <c r="W806" s="10">
        <f t="shared" si="51"/>
        <v>-1.2100000000000222E-2</v>
      </c>
    </row>
    <row r="807" spans="1:24" s="10" customFormat="1" x14ac:dyDescent="0.2">
      <c r="A807" s="10" t="s">
        <v>1096</v>
      </c>
      <c r="B807" s="10" t="s">
        <v>1097</v>
      </c>
      <c r="C807" s="10" t="s">
        <v>1098</v>
      </c>
      <c r="D807" s="10" t="s">
        <v>1099</v>
      </c>
      <c r="E807" s="10">
        <v>285</v>
      </c>
      <c r="F807" s="10" t="s">
        <v>9</v>
      </c>
      <c r="G807" s="10" t="s">
        <v>14</v>
      </c>
      <c r="H807" s="10" t="s">
        <v>1100</v>
      </c>
      <c r="I807" s="10">
        <v>1</v>
      </c>
      <c r="J807" s="10">
        <v>358</v>
      </c>
      <c r="K807" s="11">
        <v>835506.56</v>
      </c>
      <c r="L807" s="10">
        <v>787444.1</v>
      </c>
      <c r="M807" s="10">
        <v>804848.8</v>
      </c>
      <c r="N807" s="10">
        <f t="shared" si="48"/>
        <v>3</v>
      </c>
      <c r="O807" s="11">
        <v>19.6723</v>
      </c>
      <c r="P807" s="10">
        <v>19.5868</v>
      </c>
      <c r="Q807" s="10">
        <v>19.618400000000001</v>
      </c>
      <c r="R807" s="11">
        <v>19.6723</v>
      </c>
      <c r="S807" s="10">
        <v>19.5868</v>
      </c>
      <c r="T807" s="10">
        <v>19.618400000000001</v>
      </c>
      <c r="U807" s="11">
        <f t="shared" si="49"/>
        <v>-8.5499999999999687E-2</v>
      </c>
      <c r="V807" s="10">
        <f t="shared" si="50"/>
        <v>-5.3899999999998727E-2</v>
      </c>
      <c r="W807" s="10">
        <f t="shared" si="51"/>
        <v>-6.9699999999999207E-2</v>
      </c>
    </row>
    <row r="808" spans="1:24" s="10" customFormat="1" x14ac:dyDescent="0.2">
      <c r="A808" s="10" t="s">
        <v>1481</v>
      </c>
      <c r="B808" s="10" t="s">
        <v>1482</v>
      </c>
      <c r="C808" s="10" t="s">
        <v>1483</v>
      </c>
      <c r="D808" s="10" t="s">
        <v>1484</v>
      </c>
      <c r="E808" s="10">
        <v>609</v>
      </c>
      <c r="F808" s="10" t="s">
        <v>9</v>
      </c>
      <c r="G808" s="10" t="s">
        <v>14</v>
      </c>
      <c r="H808" s="10" t="s">
        <v>1485</v>
      </c>
      <c r="I808" s="10">
        <v>1</v>
      </c>
      <c r="J808" s="10">
        <v>485</v>
      </c>
      <c r="K808" s="11">
        <v>771623.5</v>
      </c>
      <c r="L808" s="10">
        <v>726042.7</v>
      </c>
      <c r="M808" s="10">
        <v>591494.75</v>
      </c>
      <c r="N808" s="10">
        <f t="shared" si="48"/>
        <v>3</v>
      </c>
      <c r="O808" s="11">
        <v>19.557500000000001</v>
      </c>
      <c r="P808" s="10">
        <v>19.4697</v>
      </c>
      <c r="Q808" s="10">
        <v>19.173999999999999</v>
      </c>
      <c r="R808" s="11">
        <v>19.557500000000001</v>
      </c>
      <c r="S808" s="10">
        <v>19.4697</v>
      </c>
      <c r="T808" s="10">
        <v>19.173999999999999</v>
      </c>
      <c r="U808" s="11">
        <f t="shared" si="49"/>
        <v>-8.7800000000001432E-2</v>
      </c>
      <c r="V808" s="10">
        <f t="shared" si="50"/>
        <v>-0.38350000000000151</v>
      </c>
      <c r="W808" s="10">
        <f t="shared" si="51"/>
        <v>-0.23565000000000147</v>
      </c>
    </row>
    <row r="809" spans="1:24" s="10" customFormat="1" x14ac:dyDescent="0.2">
      <c r="A809" s="10" t="s">
        <v>2401</v>
      </c>
      <c r="B809" s="10" t="s">
        <v>2402</v>
      </c>
      <c r="C809" s="10" t="s">
        <v>2403</v>
      </c>
      <c r="D809" s="10" t="s">
        <v>2404</v>
      </c>
      <c r="E809" s="10">
        <v>363</v>
      </c>
      <c r="F809" s="10" t="s">
        <v>9</v>
      </c>
      <c r="G809" s="10" t="s">
        <v>14</v>
      </c>
      <c r="H809" s="10" t="s">
        <v>2405</v>
      </c>
      <c r="I809" s="10">
        <v>1</v>
      </c>
      <c r="J809" s="10">
        <v>752</v>
      </c>
      <c r="K809" s="11">
        <v>202912.23</v>
      </c>
      <c r="L809" s="10">
        <v>190735.17</v>
      </c>
      <c r="M809" s="10">
        <v>185111.25</v>
      </c>
      <c r="N809" s="10">
        <f t="shared" si="48"/>
        <v>3</v>
      </c>
      <c r="O809" s="11">
        <v>17.630500000000001</v>
      </c>
      <c r="P809" s="10">
        <v>17.5412</v>
      </c>
      <c r="Q809" s="10">
        <v>17.498000000000001</v>
      </c>
      <c r="R809" s="11">
        <v>17.630500000000001</v>
      </c>
      <c r="S809" s="10">
        <v>17.5412</v>
      </c>
      <c r="T809" s="10">
        <v>17.498000000000001</v>
      </c>
      <c r="U809" s="11">
        <f t="shared" si="49"/>
        <v>-8.9300000000001489E-2</v>
      </c>
      <c r="V809" s="10">
        <f t="shared" si="50"/>
        <v>-0.13250000000000028</v>
      </c>
      <c r="W809" s="10">
        <f t="shared" si="51"/>
        <v>-0.11090000000000089</v>
      </c>
    </row>
    <row r="810" spans="1:24" s="10" customFormat="1" x14ac:dyDescent="0.2">
      <c r="A810" s="10" t="s">
        <v>839</v>
      </c>
      <c r="B810" s="10" t="s">
        <v>840</v>
      </c>
      <c r="C810" s="10" t="s">
        <v>841</v>
      </c>
      <c r="D810" s="10" t="s">
        <v>842</v>
      </c>
      <c r="E810" s="10">
        <v>107</v>
      </c>
      <c r="F810" s="10" t="s">
        <v>9</v>
      </c>
      <c r="G810" s="10" t="s">
        <v>14</v>
      </c>
      <c r="H810" s="10" t="s">
        <v>843</v>
      </c>
      <c r="I810" s="10">
        <v>1</v>
      </c>
      <c r="J810" s="10">
        <v>280</v>
      </c>
      <c r="K810" s="11">
        <v>950077.5</v>
      </c>
      <c r="L810" s="10">
        <v>892446.2</v>
      </c>
      <c r="M810" s="10">
        <v>1149804.3999999999</v>
      </c>
      <c r="N810" s="10">
        <f t="shared" si="48"/>
        <v>3</v>
      </c>
      <c r="O810" s="11">
        <v>19.857700000000001</v>
      </c>
      <c r="P810" s="10">
        <v>19.767399999999999</v>
      </c>
      <c r="Q810" s="10">
        <v>20.132999999999999</v>
      </c>
      <c r="R810" s="11">
        <v>19.857700000000001</v>
      </c>
      <c r="S810" s="10">
        <v>19.767399999999999</v>
      </c>
      <c r="T810" s="10">
        <v>20.132999999999999</v>
      </c>
      <c r="U810" s="11">
        <f t="shared" si="49"/>
        <v>-9.0300000000002711E-2</v>
      </c>
      <c r="V810" s="10">
        <f t="shared" si="50"/>
        <v>0.27529999999999788</v>
      </c>
      <c r="W810" s="10">
        <f t="shared" si="51"/>
        <v>9.2499999999997584E-2</v>
      </c>
    </row>
    <row r="811" spans="1:24" s="10" customFormat="1" x14ac:dyDescent="0.2">
      <c r="A811" s="10" t="s">
        <v>5427</v>
      </c>
      <c r="B811" s="10" t="s">
        <v>5428</v>
      </c>
      <c r="C811" s="10" t="s">
        <v>5429</v>
      </c>
      <c r="D811" s="10" t="s">
        <v>5430</v>
      </c>
      <c r="E811" s="10">
        <v>729</v>
      </c>
      <c r="F811" s="10" t="s">
        <v>9</v>
      </c>
      <c r="G811" s="10" t="s">
        <v>14</v>
      </c>
      <c r="H811" s="10" t="s">
        <v>5431</v>
      </c>
      <c r="I811" s="10">
        <v>1</v>
      </c>
      <c r="J811" s="10">
        <v>1716</v>
      </c>
      <c r="K811" s="11">
        <v>414296.3</v>
      </c>
      <c r="L811" s="10">
        <v>388526.88</v>
      </c>
      <c r="M811" s="10">
        <v>410295.12</v>
      </c>
      <c r="N811" s="10">
        <f t="shared" si="48"/>
        <v>3</v>
      </c>
      <c r="O811" s="11">
        <v>18.660299999999999</v>
      </c>
      <c r="P811" s="10">
        <v>18.567699999999999</v>
      </c>
      <c r="Q811" s="10">
        <v>18.6463</v>
      </c>
      <c r="R811" s="11">
        <v>18.660299999999999</v>
      </c>
      <c r="S811" s="10">
        <v>18.567699999999999</v>
      </c>
      <c r="T811" s="10">
        <v>18.6463</v>
      </c>
      <c r="U811" s="11">
        <f t="shared" si="49"/>
        <v>-9.2600000000000904E-2</v>
      </c>
      <c r="V811" s="10">
        <f t="shared" si="50"/>
        <v>-1.3999999999999346E-2</v>
      </c>
      <c r="W811" s="10">
        <f t="shared" si="51"/>
        <v>-5.3300000000000125E-2</v>
      </c>
    </row>
    <row r="812" spans="1:24" s="10" customFormat="1" x14ac:dyDescent="0.2">
      <c r="A812" s="10" t="s">
        <v>1706</v>
      </c>
      <c r="B812" s="10" t="s">
        <v>1707</v>
      </c>
      <c r="C812" s="10" t="s">
        <v>1708</v>
      </c>
      <c r="D812" s="10" t="s">
        <v>1709</v>
      </c>
      <c r="E812" s="10">
        <v>556</v>
      </c>
      <c r="F812" s="10" t="s">
        <v>9</v>
      </c>
      <c r="G812" s="10" t="s">
        <v>14</v>
      </c>
      <c r="H812" s="10" t="s">
        <v>1710</v>
      </c>
      <c r="I812" s="10">
        <v>1</v>
      </c>
      <c r="J812" s="10">
        <v>552</v>
      </c>
      <c r="K812" s="11">
        <v>2393885.5</v>
      </c>
      <c r="L812" s="10">
        <v>2243530</v>
      </c>
      <c r="M812" s="10">
        <v>2295649.5</v>
      </c>
      <c r="N812" s="10">
        <f t="shared" si="48"/>
        <v>3</v>
      </c>
      <c r="O812" s="11">
        <v>21.190899999999999</v>
      </c>
      <c r="P812" s="10">
        <v>21.097300000000001</v>
      </c>
      <c r="Q812" s="10">
        <v>21.130500000000001</v>
      </c>
      <c r="R812" s="11">
        <v>21.190899999999999</v>
      </c>
      <c r="S812" s="10">
        <v>21.097300000000001</v>
      </c>
      <c r="T812" s="10">
        <v>21.130500000000001</v>
      </c>
      <c r="U812" s="11">
        <f t="shared" si="49"/>
        <v>-9.3599999999998573E-2</v>
      </c>
      <c r="V812" s="10">
        <f t="shared" si="50"/>
        <v>-6.0399999999997789E-2</v>
      </c>
      <c r="W812" s="10">
        <f t="shared" si="51"/>
        <v>-7.6999999999998181E-2</v>
      </c>
      <c r="X812" s="12"/>
    </row>
    <row r="813" spans="1:24" s="10" customFormat="1" x14ac:dyDescent="0.2">
      <c r="A813" s="10" t="s">
        <v>4916</v>
      </c>
      <c r="B813" s="10" t="s">
        <v>4917</v>
      </c>
      <c r="C813" s="10" t="s">
        <v>4918</v>
      </c>
      <c r="D813" s="10" t="s">
        <v>4919</v>
      </c>
      <c r="E813" s="10">
        <v>758</v>
      </c>
      <c r="F813" s="10" t="s">
        <v>9</v>
      </c>
      <c r="G813" s="10" t="s">
        <v>14</v>
      </c>
      <c r="H813" s="10" t="s">
        <v>4920</v>
      </c>
      <c r="I813" s="10">
        <v>1</v>
      </c>
      <c r="J813" s="10">
        <v>1464</v>
      </c>
      <c r="K813" s="11">
        <v>849595</v>
      </c>
      <c r="L813" s="10">
        <v>795130.94</v>
      </c>
      <c r="M813" s="10">
        <v>733320.44</v>
      </c>
      <c r="N813" s="10">
        <f t="shared" si="48"/>
        <v>3</v>
      </c>
      <c r="O813" s="11">
        <v>19.696400000000001</v>
      </c>
      <c r="P813" s="10">
        <v>19.6008</v>
      </c>
      <c r="Q813" s="10">
        <v>19.484100000000002</v>
      </c>
      <c r="R813" s="11">
        <v>19.696400000000001</v>
      </c>
      <c r="S813" s="10">
        <v>19.6008</v>
      </c>
      <c r="T813" s="10">
        <v>19.484100000000002</v>
      </c>
      <c r="U813" s="11">
        <f t="shared" si="49"/>
        <v>-9.5600000000001017E-2</v>
      </c>
      <c r="V813" s="10">
        <f t="shared" si="50"/>
        <v>-0.21229999999999905</v>
      </c>
      <c r="W813" s="10">
        <f t="shared" si="51"/>
        <v>-0.15395000000000003</v>
      </c>
    </row>
    <row r="814" spans="1:24" s="10" customFormat="1" x14ac:dyDescent="0.2">
      <c r="A814" s="10" t="s">
        <v>5267</v>
      </c>
      <c r="B814" s="10" t="s">
        <v>5268</v>
      </c>
      <c r="C814" s="10" t="s">
        <v>5269</v>
      </c>
      <c r="D814" s="10" t="s">
        <v>5270</v>
      </c>
      <c r="E814" s="10">
        <v>520</v>
      </c>
      <c r="F814" s="10" t="s">
        <v>9</v>
      </c>
      <c r="G814" s="10" t="s">
        <v>14</v>
      </c>
      <c r="H814" s="10" t="s">
        <v>5271</v>
      </c>
      <c r="I814" s="10">
        <v>1</v>
      </c>
      <c r="J814" s="10">
        <v>1635</v>
      </c>
      <c r="K814" s="11">
        <v>689356.06</v>
      </c>
      <c r="L814" s="10">
        <v>645003.25</v>
      </c>
      <c r="M814" s="10">
        <v>1016875.3</v>
      </c>
      <c r="N814" s="10">
        <f t="shared" si="48"/>
        <v>3</v>
      </c>
      <c r="O814" s="11">
        <v>19.3949</v>
      </c>
      <c r="P814" s="10">
        <v>19.2989</v>
      </c>
      <c r="Q814" s="10">
        <v>19.9557</v>
      </c>
      <c r="R814" s="11">
        <v>19.3949</v>
      </c>
      <c r="S814" s="10">
        <v>19.2989</v>
      </c>
      <c r="T814" s="10">
        <v>19.9557</v>
      </c>
      <c r="U814" s="11">
        <f t="shared" si="49"/>
        <v>-9.6000000000000085E-2</v>
      </c>
      <c r="V814" s="10">
        <f t="shared" si="50"/>
        <v>0.56080000000000041</v>
      </c>
      <c r="W814" s="10">
        <f t="shared" si="51"/>
        <v>0.23240000000000016</v>
      </c>
    </row>
    <row r="815" spans="1:24" s="10" customFormat="1" x14ac:dyDescent="0.2">
      <c r="A815" s="10" t="s">
        <v>1261</v>
      </c>
      <c r="B815" s="10" t="s">
        <v>1262</v>
      </c>
      <c r="C815" s="10" t="s">
        <v>1263</v>
      </c>
      <c r="D815" s="10" t="s">
        <v>1264</v>
      </c>
      <c r="E815" s="10">
        <v>215</v>
      </c>
      <c r="F815" s="10" t="s">
        <v>9</v>
      </c>
      <c r="G815" s="10" t="s">
        <v>14</v>
      </c>
      <c r="H815" s="10" t="s">
        <v>1265</v>
      </c>
      <c r="I815" s="10">
        <v>1</v>
      </c>
      <c r="J815" s="10">
        <v>411</v>
      </c>
      <c r="K815" s="11">
        <v>2368785.5</v>
      </c>
      <c r="L815" s="10">
        <v>2213959.5</v>
      </c>
      <c r="M815" s="10">
        <v>2873681.8</v>
      </c>
      <c r="N815" s="10">
        <f t="shared" si="48"/>
        <v>3</v>
      </c>
      <c r="O815" s="11">
        <v>21.175699999999999</v>
      </c>
      <c r="P815" s="10">
        <v>21.078199999999999</v>
      </c>
      <c r="Q815" s="10">
        <v>21.454499999999999</v>
      </c>
      <c r="R815" s="11">
        <v>21.175699999999999</v>
      </c>
      <c r="S815" s="10">
        <v>21.078199999999999</v>
      </c>
      <c r="T815" s="10">
        <v>21.454499999999999</v>
      </c>
      <c r="U815" s="11">
        <f t="shared" si="49"/>
        <v>-9.7500000000000142E-2</v>
      </c>
      <c r="V815" s="10">
        <f t="shared" si="50"/>
        <v>0.27880000000000038</v>
      </c>
      <c r="W815" s="10">
        <f t="shared" si="51"/>
        <v>9.0650000000000119E-2</v>
      </c>
    </row>
    <row r="816" spans="1:24" s="10" customFormat="1" x14ac:dyDescent="0.2">
      <c r="A816" s="10" t="s">
        <v>6462</v>
      </c>
      <c r="B816" s="10" t="s">
        <v>6463</v>
      </c>
      <c r="C816" s="10" t="s">
        <v>6464</v>
      </c>
      <c r="D816" s="10" t="s">
        <v>6465</v>
      </c>
      <c r="E816" s="10">
        <v>7388</v>
      </c>
      <c r="F816" s="10" t="s">
        <v>9</v>
      </c>
      <c r="G816" s="10" t="s">
        <v>14</v>
      </c>
      <c r="H816" s="10" t="s">
        <v>6466</v>
      </c>
      <c r="I816" s="10">
        <v>1</v>
      </c>
      <c r="J816" s="10">
        <v>2134</v>
      </c>
      <c r="K816" s="11">
        <v>243667.81</v>
      </c>
      <c r="L816" s="10">
        <v>227618.72</v>
      </c>
      <c r="M816" s="10">
        <v>210085.94</v>
      </c>
      <c r="N816" s="10">
        <f t="shared" si="48"/>
        <v>3</v>
      </c>
      <c r="O816" s="11">
        <v>17.894600000000001</v>
      </c>
      <c r="P816" s="10">
        <v>17.796299999999999</v>
      </c>
      <c r="Q816" s="10">
        <v>17.680599999999998</v>
      </c>
      <c r="R816" s="11">
        <v>17.894600000000001</v>
      </c>
      <c r="S816" s="10">
        <v>17.796299999999999</v>
      </c>
      <c r="T816" s="10">
        <v>17.680599999999998</v>
      </c>
      <c r="U816" s="11">
        <f t="shared" si="49"/>
        <v>-9.830000000000183E-2</v>
      </c>
      <c r="V816" s="10">
        <f t="shared" si="50"/>
        <v>-0.21400000000000219</v>
      </c>
      <c r="W816" s="10">
        <f t="shared" si="51"/>
        <v>-0.15615000000000201</v>
      </c>
    </row>
    <row r="817" spans="1:24" s="10" customFormat="1" x14ac:dyDescent="0.2">
      <c r="A817" s="10" t="s">
        <v>3486</v>
      </c>
      <c r="B817" s="10" t="s">
        <v>3487</v>
      </c>
      <c r="C817" s="10" t="s">
        <v>3488</v>
      </c>
      <c r="D817" s="10" t="s">
        <v>3489</v>
      </c>
      <c r="E817" s="10">
        <v>145</v>
      </c>
      <c r="F817" s="10" t="s">
        <v>9</v>
      </c>
      <c r="G817" s="10" t="s">
        <v>14</v>
      </c>
      <c r="H817" s="10" t="s">
        <v>3490</v>
      </c>
      <c r="I817" s="10">
        <v>1</v>
      </c>
      <c r="J817" s="10">
        <v>1048</v>
      </c>
      <c r="K817" s="11">
        <v>232382.86</v>
      </c>
      <c r="L817" s="10">
        <v>216961.05</v>
      </c>
      <c r="M817" s="10">
        <v>346110.28</v>
      </c>
      <c r="N817" s="10">
        <f t="shared" si="48"/>
        <v>3</v>
      </c>
      <c r="O817" s="11">
        <v>17.8261</v>
      </c>
      <c r="P817" s="10">
        <v>17.7271</v>
      </c>
      <c r="Q817" s="10">
        <v>18.4009</v>
      </c>
      <c r="R817" s="11">
        <v>17.8261</v>
      </c>
      <c r="S817" s="10">
        <v>17.7271</v>
      </c>
      <c r="T817" s="10">
        <v>18.4009</v>
      </c>
      <c r="U817" s="11">
        <f t="shared" si="49"/>
        <v>-9.9000000000000199E-2</v>
      </c>
      <c r="V817" s="10">
        <f t="shared" si="50"/>
        <v>0.57479999999999976</v>
      </c>
      <c r="W817" s="10">
        <f t="shared" si="51"/>
        <v>0.23789999999999978</v>
      </c>
    </row>
    <row r="818" spans="1:24" s="10" customFormat="1" x14ac:dyDescent="0.2">
      <c r="A818" s="10" t="s">
        <v>923</v>
      </c>
      <c r="B818" s="10" t="s">
        <v>924</v>
      </c>
      <c r="C818" s="10" t="s">
        <v>925</v>
      </c>
      <c r="D818" s="10" t="s">
        <v>926</v>
      </c>
      <c r="E818" s="10">
        <v>527</v>
      </c>
      <c r="F818" s="10" t="s">
        <v>9</v>
      </c>
      <c r="G818" s="10" t="s">
        <v>14</v>
      </c>
      <c r="H818" s="10" t="s">
        <v>927</v>
      </c>
      <c r="I818" s="10">
        <v>1</v>
      </c>
      <c r="J818" s="10">
        <v>306</v>
      </c>
      <c r="K818" s="11">
        <v>642883.56000000006</v>
      </c>
      <c r="L818" s="10">
        <v>599452.43999999994</v>
      </c>
      <c r="M818" s="10">
        <v>604258.6</v>
      </c>
      <c r="N818" s="10">
        <f t="shared" si="48"/>
        <v>3</v>
      </c>
      <c r="O818" s="11">
        <v>19.2942</v>
      </c>
      <c r="P818" s="10">
        <v>19.193300000000001</v>
      </c>
      <c r="Q818" s="10">
        <v>19.204799999999999</v>
      </c>
      <c r="R818" s="11">
        <v>19.2942</v>
      </c>
      <c r="S818" s="10">
        <v>19.193300000000001</v>
      </c>
      <c r="T818" s="10">
        <v>19.204799999999999</v>
      </c>
      <c r="U818" s="11">
        <f t="shared" si="49"/>
        <v>-0.10089999999999932</v>
      </c>
      <c r="V818" s="10">
        <f t="shared" si="50"/>
        <v>-8.9400000000001256E-2</v>
      </c>
      <c r="W818" s="10">
        <f t="shared" si="51"/>
        <v>-9.515000000000029E-2</v>
      </c>
    </row>
    <row r="819" spans="1:24" s="10" customFormat="1" x14ac:dyDescent="0.2">
      <c r="A819" s="10" t="s">
        <v>4651</v>
      </c>
      <c r="B819" s="10" t="s">
        <v>4652</v>
      </c>
      <c r="C819" s="10" t="s">
        <v>4653</v>
      </c>
      <c r="D819" s="10" t="s">
        <v>4654</v>
      </c>
      <c r="E819" s="10">
        <v>876</v>
      </c>
      <c r="F819" s="10" t="s">
        <v>9</v>
      </c>
      <c r="G819" s="10" t="s">
        <v>14</v>
      </c>
      <c r="H819" s="10" t="s">
        <v>4655</v>
      </c>
      <c r="I819" s="10">
        <v>1</v>
      </c>
      <c r="J819" s="10">
        <v>1380</v>
      </c>
      <c r="K819" s="11">
        <v>2835716.8</v>
      </c>
      <c r="L819" s="10">
        <v>2643980</v>
      </c>
      <c r="M819" s="10">
        <v>2254291</v>
      </c>
      <c r="N819" s="10">
        <f t="shared" si="48"/>
        <v>3</v>
      </c>
      <c r="O819" s="11">
        <v>21.435300000000002</v>
      </c>
      <c r="P819" s="10">
        <v>21.334299999999999</v>
      </c>
      <c r="Q819" s="10">
        <v>21.104199999999999</v>
      </c>
      <c r="R819" s="11">
        <v>21.435300000000002</v>
      </c>
      <c r="S819" s="10">
        <v>21.334299999999999</v>
      </c>
      <c r="T819" s="10">
        <v>21.104199999999999</v>
      </c>
      <c r="U819" s="11">
        <f t="shared" si="49"/>
        <v>-0.10100000000000264</v>
      </c>
      <c r="V819" s="10">
        <f t="shared" si="50"/>
        <v>-0.33110000000000284</v>
      </c>
      <c r="W819" s="10">
        <f t="shared" si="51"/>
        <v>-0.21605000000000274</v>
      </c>
      <c r="X819" s="12"/>
    </row>
    <row r="820" spans="1:24" s="10" customFormat="1" x14ac:dyDescent="0.2">
      <c r="A820" s="10" t="s">
        <v>2051</v>
      </c>
      <c r="B820" s="10" t="s">
        <v>2052</v>
      </c>
      <c r="C820" s="10" t="s">
        <v>2053</v>
      </c>
      <c r="D820" s="10" t="s">
        <v>2054</v>
      </c>
      <c r="E820" s="10">
        <v>723</v>
      </c>
      <c r="F820" s="10" t="s">
        <v>9</v>
      </c>
      <c r="G820" s="10" t="s">
        <v>14</v>
      </c>
      <c r="H820" s="10" t="s">
        <v>2055</v>
      </c>
      <c r="I820" s="10">
        <v>1</v>
      </c>
      <c r="J820" s="10">
        <v>657</v>
      </c>
      <c r="K820" s="11">
        <v>597870.80000000005</v>
      </c>
      <c r="L820" s="10">
        <v>557117.19999999995</v>
      </c>
      <c r="M820" s="10">
        <v>489517.8</v>
      </c>
      <c r="N820" s="10">
        <f t="shared" si="48"/>
        <v>3</v>
      </c>
      <c r="O820" s="11">
        <v>19.189499999999999</v>
      </c>
      <c r="P820" s="10">
        <v>19.087599999999998</v>
      </c>
      <c r="Q820" s="10">
        <v>18.901</v>
      </c>
      <c r="R820" s="11">
        <v>19.189499999999999</v>
      </c>
      <c r="S820" s="10">
        <v>19.087599999999998</v>
      </c>
      <c r="T820" s="10">
        <v>18.901</v>
      </c>
      <c r="U820" s="11">
        <f t="shared" si="49"/>
        <v>-0.10190000000000055</v>
      </c>
      <c r="V820" s="10">
        <f t="shared" si="50"/>
        <v>-0.28849999999999909</v>
      </c>
      <c r="W820" s="10">
        <f t="shared" si="51"/>
        <v>-0.19519999999999982</v>
      </c>
    </row>
    <row r="821" spans="1:24" s="10" customFormat="1" x14ac:dyDescent="0.2">
      <c r="A821" s="10" t="s">
        <v>3036</v>
      </c>
      <c r="B821" s="10" t="s">
        <v>3037</v>
      </c>
      <c r="C821" s="10" t="s">
        <v>3038</v>
      </c>
      <c r="D821" s="10" t="s">
        <v>3039</v>
      </c>
      <c r="E821" s="10">
        <v>548</v>
      </c>
      <c r="F821" s="10" t="s">
        <v>9</v>
      </c>
      <c r="G821" s="10" t="s">
        <v>14</v>
      </c>
      <c r="H821" s="10" t="s">
        <v>3040</v>
      </c>
      <c r="I821" s="10">
        <v>1</v>
      </c>
      <c r="J821" s="10">
        <v>927</v>
      </c>
      <c r="K821" s="11">
        <v>3018566.2</v>
      </c>
      <c r="L821" s="10">
        <v>2810530.8</v>
      </c>
      <c r="M821" s="10">
        <v>2631244.2000000002</v>
      </c>
      <c r="N821" s="10">
        <f t="shared" si="48"/>
        <v>3</v>
      </c>
      <c r="O821" s="11">
        <v>21.525400000000001</v>
      </c>
      <c r="P821" s="10">
        <v>21.4224</v>
      </c>
      <c r="Q821" s="10">
        <v>21.327300000000001</v>
      </c>
      <c r="R821" s="11">
        <v>21.525400000000001</v>
      </c>
      <c r="S821" s="10">
        <v>21.4224</v>
      </c>
      <c r="T821" s="10">
        <v>21.327300000000001</v>
      </c>
      <c r="U821" s="11">
        <f t="shared" si="49"/>
        <v>-0.10300000000000153</v>
      </c>
      <c r="V821" s="10">
        <f t="shared" si="50"/>
        <v>-0.19810000000000016</v>
      </c>
      <c r="W821" s="10">
        <f t="shared" si="51"/>
        <v>-0.15055000000000085</v>
      </c>
      <c r="X821" s="12"/>
    </row>
    <row r="822" spans="1:24" s="10" customFormat="1" x14ac:dyDescent="0.2">
      <c r="A822" s="10" t="s">
        <v>2341</v>
      </c>
      <c r="B822" s="10" t="s">
        <v>2342</v>
      </c>
      <c r="C822" s="10" t="s">
        <v>2343</v>
      </c>
      <c r="D822" s="10" t="s">
        <v>2344</v>
      </c>
      <c r="E822" s="10">
        <v>577</v>
      </c>
      <c r="F822" s="10" t="s">
        <v>9</v>
      </c>
      <c r="G822" s="10" t="s">
        <v>14</v>
      </c>
      <c r="H822" s="10" t="s">
        <v>2345</v>
      </c>
      <c r="I822" s="10">
        <v>1</v>
      </c>
      <c r="J822" s="10">
        <v>738</v>
      </c>
      <c r="K822" s="11">
        <v>154436.97</v>
      </c>
      <c r="L822" s="10">
        <v>143763.35999999999</v>
      </c>
      <c r="M822" s="10">
        <v>119253.68</v>
      </c>
      <c r="N822" s="10">
        <f t="shared" si="48"/>
        <v>3</v>
      </c>
      <c r="O822" s="11">
        <v>17.236699999999999</v>
      </c>
      <c r="P822" s="10">
        <v>17.133299999999998</v>
      </c>
      <c r="Q822" s="10">
        <v>16.863700000000001</v>
      </c>
      <c r="R822" s="11">
        <v>17.236699999999999</v>
      </c>
      <c r="S822" s="10">
        <v>17.133299999999998</v>
      </c>
      <c r="T822" s="10">
        <v>16.863700000000001</v>
      </c>
      <c r="U822" s="11">
        <f t="shared" si="49"/>
        <v>-0.1034000000000006</v>
      </c>
      <c r="V822" s="10">
        <f t="shared" si="50"/>
        <v>-0.37299999999999756</v>
      </c>
      <c r="W822" s="10">
        <f t="shared" si="51"/>
        <v>-0.23819999999999908</v>
      </c>
    </row>
    <row r="823" spans="1:24" s="10" customFormat="1" x14ac:dyDescent="0.2">
      <c r="A823" s="10" t="s">
        <v>556</v>
      </c>
      <c r="B823" s="10" t="s">
        <v>557</v>
      </c>
      <c r="C823" s="10" t="s">
        <v>558</v>
      </c>
      <c r="D823" s="10" t="s">
        <v>559</v>
      </c>
      <c r="E823" s="10">
        <v>264</v>
      </c>
      <c r="F823" s="10" t="s">
        <v>9</v>
      </c>
      <c r="G823" s="10" t="s">
        <v>14</v>
      </c>
      <c r="H823" s="10" t="s">
        <v>560</v>
      </c>
      <c r="I823" s="10">
        <v>1</v>
      </c>
      <c r="J823" s="10">
        <v>179</v>
      </c>
      <c r="K823" s="11">
        <v>436054.38</v>
      </c>
      <c r="L823" s="10">
        <v>405821.72</v>
      </c>
      <c r="M823" s="10">
        <v>416744.72</v>
      </c>
      <c r="N823" s="10">
        <f t="shared" si="48"/>
        <v>3</v>
      </c>
      <c r="O823" s="11">
        <v>18.734100000000002</v>
      </c>
      <c r="P823" s="10">
        <v>18.630500000000001</v>
      </c>
      <c r="Q823" s="10">
        <v>18.668800000000001</v>
      </c>
      <c r="R823" s="11">
        <v>18.734100000000002</v>
      </c>
      <c r="S823" s="10">
        <v>18.630500000000001</v>
      </c>
      <c r="T823" s="10">
        <v>18.668800000000001</v>
      </c>
      <c r="U823" s="11">
        <f t="shared" si="49"/>
        <v>-0.10360000000000014</v>
      </c>
      <c r="V823" s="10">
        <f t="shared" si="50"/>
        <v>-6.530000000000058E-2</v>
      </c>
      <c r="W823" s="10">
        <f t="shared" si="51"/>
        <v>-8.4450000000000358E-2</v>
      </c>
    </row>
    <row r="824" spans="1:24" s="10" customFormat="1" x14ac:dyDescent="0.2">
      <c r="A824" s="10" t="s">
        <v>4646</v>
      </c>
      <c r="B824" s="10" t="s">
        <v>4647</v>
      </c>
      <c r="C824" s="10" t="s">
        <v>4648</v>
      </c>
      <c r="D824" s="10" t="s">
        <v>4649</v>
      </c>
      <c r="E824" s="10">
        <v>261</v>
      </c>
      <c r="F824" s="10" t="s">
        <v>9</v>
      </c>
      <c r="G824" s="10" t="s">
        <v>14</v>
      </c>
      <c r="H824" s="10" t="s">
        <v>4650</v>
      </c>
      <c r="I824" s="10">
        <v>1</v>
      </c>
      <c r="J824" s="10">
        <v>1377</v>
      </c>
      <c r="K824" s="11">
        <v>1011025.25</v>
      </c>
      <c r="L824" s="10">
        <v>940542.3</v>
      </c>
      <c r="M824" s="10">
        <v>1163089</v>
      </c>
      <c r="N824" s="10">
        <f t="shared" si="48"/>
        <v>3</v>
      </c>
      <c r="O824" s="11">
        <v>19.947399999999998</v>
      </c>
      <c r="P824" s="10">
        <v>19.8431</v>
      </c>
      <c r="Q824" s="10">
        <v>20.1495</v>
      </c>
      <c r="R824" s="11">
        <v>19.947399999999998</v>
      </c>
      <c r="S824" s="10">
        <v>19.8431</v>
      </c>
      <c r="T824" s="10">
        <v>20.1495</v>
      </c>
      <c r="U824" s="11">
        <f t="shared" si="49"/>
        <v>-0.10429999999999851</v>
      </c>
      <c r="V824" s="10">
        <f t="shared" si="50"/>
        <v>0.2021000000000015</v>
      </c>
      <c r="W824" s="10">
        <f t="shared" si="51"/>
        <v>4.8900000000001498E-2</v>
      </c>
    </row>
    <row r="825" spans="1:24" s="10" customFormat="1" x14ac:dyDescent="0.2">
      <c r="A825" s="10" t="s">
        <v>1546</v>
      </c>
      <c r="B825" s="10" t="s">
        <v>1547</v>
      </c>
      <c r="C825" s="10" t="s">
        <v>1548</v>
      </c>
      <c r="D825" s="10" t="s">
        <v>1549</v>
      </c>
      <c r="E825" s="10">
        <v>333</v>
      </c>
      <c r="F825" s="10" t="s">
        <v>9</v>
      </c>
      <c r="G825" s="10" t="s">
        <v>14</v>
      </c>
      <c r="H825" s="10" t="s">
        <v>1550</v>
      </c>
      <c r="I825" s="10">
        <v>1</v>
      </c>
      <c r="J825" s="10">
        <v>500</v>
      </c>
      <c r="K825" s="11">
        <v>2298902</v>
      </c>
      <c r="L825" s="10">
        <v>2137274.5</v>
      </c>
      <c r="M825" s="10">
        <v>2171230.7999999998</v>
      </c>
      <c r="N825" s="10">
        <f t="shared" si="48"/>
        <v>3</v>
      </c>
      <c r="O825" s="11">
        <v>21.1325</v>
      </c>
      <c r="P825" s="10">
        <v>21.0273</v>
      </c>
      <c r="Q825" s="10">
        <v>21.0501</v>
      </c>
      <c r="R825" s="11">
        <v>21.1325</v>
      </c>
      <c r="S825" s="10">
        <v>21.0273</v>
      </c>
      <c r="T825" s="10">
        <v>21.0501</v>
      </c>
      <c r="U825" s="11">
        <f t="shared" si="49"/>
        <v>-0.10519999999999996</v>
      </c>
      <c r="V825" s="10">
        <f t="shared" si="50"/>
        <v>-8.2399999999999807E-2</v>
      </c>
      <c r="W825" s="10">
        <f t="shared" si="51"/>
        <v>-9.3799999999999883E-2</v>
      </c>
    </row>
    <row r="826" spans="1:24" s="10" customFormat="1" x14ac:dyDescent="0.2">
      <c r="A826" s="10" t="s">
        <v>7366</v>
      </c>
      <c r="B826" s="10" t="s">
        <v>7367</v>
      </c>
      <c r="C826" s="10" t="s">
        <v>7368</v>
      </c>
      <c r="D826" s="10" t="s">
        <v>7369</v>
      </c>
      <c r="E826" s="10">
        <v>175</v>
      </c>
      <c r="F826" s="10" t="s">
        <v>9</v>
      </c>
      <c r="G826" s="10" t="s">
        <v>14</v>
      </c>
      <c r="H826" s="10" t="s">
        <v>7370</v>
      </c>
      <c r="I826" s="10">
        <v>1</v>
      </c>
      <c r="J826" s="10">
        <v>1992</v>
      </c>
      <c r="K826" s="11">
        <v>371938.16</v>
      </c>
      <c r="L826" s="10">
        <v>345718.4</v>
      </c>
      <c r="M826" s="10">
        <v>379684.03</v>
      </c>
      <c r="N826" s="10">
        <f t="shared" si="48"/>
        <v>3</v>
      </c>
      <c r="O826" s="11">
        <v>18.5047</v>
      </c>
      <c r="P826" s="10">
        <v>18.3992</v>
      </c>
      <c r="Q826" s="10">
        <v>18.534400000000002</v>
      </c>
      <c r="R826" s="11">
        <v>18.5047</v>
      </c>
      <c r="S826" s="10">
        <v>18.3992</v>
      </c>
      <c r="T826" s="10">
        <v>18.534400000000002</v>
      </c>
      <c r="U826" s="11">
        <f t="shared" si="49"/>
        <v>-0.10549999999999926</v>
      </c>
      <c r="V826" s="10">
        <f t="shared" si="50"/>
        <v>2.9700000000001836E-2</v>
      </c>
      <c r="W826" s="10">
        <f t="shared" si="51"/>
        <v>-3.7899999999998712E-2</v>
      </c>
    </row>
    <row r="827" spans="1:24" s="10" customFormat="1" x14ac:dyDescent="0.2">
      <c r="A827" s="10" t="s">
        <v>5192</v>
      </c>
      <c r="B827" s="10" t="s">
        <v>5193</v>
      </c>
      <c r="C827" s="10" t="s">
        <v>5194</v>
      </c>
      <c r="D827" s="10" t="s">
        <v>5195</v>
      </c>
      <c r="E827" s="10">
        <v>1230</v>
      </c>
      <c r="F827" s="10" t="s">
        <v>9</v>
      </c>
      <c r="G827" s="10" t="s">
        <v>14</v>
      </c>
      <c r="H827" s="10" t="s">
        <v>5196</v>
      </c>
      <c r="I827" s="10">
        <v>1</v>
      </c>
      <c r="J827" s="10">
        <v>1600</v>
      </c>
      <c r="K827" s="11">
        <v>830325.5</v>
      </c>
      <c r="L827" s="10">
        <v>770495.5</v>
      </c>
      <c r="M827" s="10">
        <v>968293.1</v>
      </c>
      <c r="N827" s="10">
        <f t="shared" si="48"/>
        <v>3</v>
      </c>
      <c r="O827" s="11">
        <v>19.6633</v>
      </c>
      <c r="P827" s="10">
        <v>19.555399999999999</v>
      </c>
      <c r="Q827" s="10">
        <v>19.885100000000001</v>
      </c>
      <c r="R827" s="11">
        <v>19.6633</v>
      </c>
      <c r="S827" s="10">
        <v>19.555399999999999</v>
      </c>
      <c r="T827" s="10">
        <v>19.885100000000001</v>
      </c>
      <c r="U827" s="11">
        <f t="shared" si="49"/>
        <v>-0.10790000000000077</v>
      </c>
      <c r="V827" s="10">
        <f t="shared" si="50"/>
        <v>0.22180000000000177</v>
      </c>
      <c r="W827" s="10">
        <f t="shared" si="51"/>
        <v>5.69500000000005E-2</v>
      </c>
    </row>
    <row r="828" spans="1:24" s="10" customFormat="1" x14ac:dyDescent="0.2">
      <c r="A828" s="10" t="s">
        <v>2931</v>
      </c>
      <c r="B828" s="10" t="s">
        <v>2932</v>
      </c>
      <c r="C828" s="10" t="s">
        <v>2933</v>
      </c>
      <c r="D828" s="10" t="s">
        <v>2934</v>
      </c>
      <c r="E828" s="10">
        <v>292</v>
      </c>
      <c r="F828" s="10" t="s">
        <v>9</v>
      </c>
      <c r="G828" s="10" t="s">
        <v>14</v>
      </c>
      <c r="H828" s="10" t="s">
        <v>2935</v>
      </c>
      <c r="I828" s="10">
        <v>1</v>
      </c>
      <c r="J828" s="10">
        <v>892</v>
      </c>
      <c r="K828" s="11">
        <v>203938.12</v>
      </c>
      <c r="L828" s="10">
        <v>189077.52</v>
      </c>
      <c r="M828" s="10">
        <v>163094.28</v>
      </c>
      <c r="N828" s="10">
        <f t="shared" si="48"/>
        <v>3</v>
      </c>
      <c r="O828" s="11">
        <v>17.637799999999999</v>
      </c>
      <c r="P828" s="10">
        <v>17.528600000000001</v>
      </c>
      <c r="Q828" s="10">
        <v>17.315300000000001</v>
      </c>
      <c r="R828" s="11">
        <v>17.637799999999999</v>
      </c>
      <c r="S828" s="10">
        <v>17.528600000000001</v>
      </c>
      <c r="T828" s="10">
        <v>17.315300000000001</v>
      </c>
      <c r="U828" s="11">
        <f t="shared" si="49"/>
        <v>-0.10919999999999774</v>
      </c>
      <c r="V828" s="10">
        <f t="shared" si="50"/>
        <v>-0.32249999999999801</v>
      </c>
      <c r="W828" s="10">
        <f t="shared" si="51"/>
        <v>-0.21584999999999788</v>
      </c>
    </row>
    <row r="829" spans="1:24" s="10" customFormat="1" x14ac:dyDescent="0.2">
      <c r="A829" s="10" t="s">
        <v>1926</v>
      </c>
      <c r="B829" s="10" t="s">
        <v>1927</v>
      </c>
      <c r="C829" s="10" t="s">
        <v>1928</v>
      </c>
      <c r="D829" s="10" t="s">
        <v>1929</v>
      </c>
      <c r="E829" s="10">
        <v>243</v>
      </c>
      <c r="F829" s="10" t="s">
        <v>9</v>
      </c>
      <c r="G829" s="10" t="s">
        <v>14</v>
      </c>
      <c r="H829" s="10" t="s">
        <v>1930</v>
      </c>
      <c r="I829" s="10">
        <v>1</v>
      </c>
      <c r="J829" s="10">
        <v>619</v>
      </c>
      <c r="K829" s="11">
        <v>3324202.8</v>
      </c>
      <c r="L829" s="10">
        <v>3079607.5</v>
      </c>
      <c r="M829" s="10">
        <v>4601095</v>
      </c>
      <c r="N829" s="10">
        <f t="shared" si="48"/>
        <v>3</v>
      </c>
      <c r="O829" s="11">
        <v>21.6646</v>
      </c>
      <c r="P829" s="10">
        <v>21.554300000000001</v>
      </c>
      <c r="Q829" s="10">
        <v>22.133500000000002</v>
      </c>
      <c r="R829" s="11">
        <v>21.6646</v>
      </c>
      <c r="S829" s="10">
        <v>21.554300000000001</v>
      </c>
      <c r="T829" s="10">
        <v>22.133500000000002</v>
      </c>
      <c r="U829" s="11">
        <f t="shared" si="49"/>
        <v>-0.11029999999999873</v>
      </c>
      <c r="V829" s="10">
        <f t="shared" si="50"/>
        <v>0.46890000000000143</v>
      </c>
      <c r="W829" s="10">
        <f t="shared" si="51"/>
        <v>0.17930000000000135</v>
      </c>
      <c r="X829" s="12"/>
    </row>
    <row r="830" spans="1:24" s="10" customFormat="1" x14ac:dyDescent="0.2">
      <c r="A830" s="10" t="s">
        <v>311</v>
      </c>
      <c r="B830" s="10" t="s">
        <v>312</v>
      </c>
      <c r="C830" s="10" t="s">
        <v>313</v>
      </c>
      <c r="D830" s="10" t="s">
        <v>314</v>
      </c>
      <c r="E830" s="10">
        <v>962</v>
      </c>
      <c r="F830" s="10" t="s">
        <v>9</v>
      </c>
      <c r="G830" s="10" t="s">
        <v>14</v>
      </c>
      <c r="H830" s="10" t="s">
        <v>315</v>
      </c>
      <c r="I830" s="10">
        <v>1</v>
      </c>
      <c r="J830" s="10">
        <v>107</v>
      </c>
      <c r="K830" s="11">
        <v>210836.11</v>
      </c>
      <c r="L830" s="10">
        <v>195099.86</v>
      </c>
      <c r="M830" s="10">
        <v>376338.1</v>
      </c>
      <c r="N830" s="10">
        <f t="shared" si="48"/>
        <v>3</v>
      </c>
      <c r="O830" s="11">
        <v>17.6858</v>
      </c>
      <c r="P830" s="10">
        <v>17.573899999999998</v>
      </c>
      <c r="Q830" s="10">
        <v>18.521699999999999</v>
      </c>
      <c r="R830" s="11">
        <v>17.6858</v>
      </c>
      <c r="S830" s="10">
        <v>17.573899999999998</v>
      </c>
      <c r="T830" s="10">
        <v>18.521699999999999</v>
      </c>
      <c r="U830" s="11">
        <f t="shared" si="49"/>
        <v>-0.11190000000000211</v>
      </c>
      <c r="V830" s="10">
        <f t="shared" si="50"/>
        <v>0.83589999999999876</v>
      </c>
      <c r="W830" s="10">
        <f t="shared" si="51"/>
        <v>0.36199999999999832</v>
      </c>
    </row>
    <row r="831" spans="1:24" s="10" customFormat="1" x14ac:dyDescent="0.2">
      <c r="A831" s="10" t="s">
        <v>1866</v>
      </c>
      <c r="B831" s="10" t="s">
        <v>1867</v>
      </c>
      <c r="C831" s="10" t="s">
        <v>1868</v>
      </c>
      <c r="D831" s="10" t="s">
        <v>1869</v>
      </c>
      <c r="E831" s="10">
        <v>1010</v>
      </c>
      <c r="F831" s="10" t="s">
        <v>9</v>
      </c>
      <c r="G831" s="10" t="s">
        <v>14</v>
      </c>
      <c r="H831" s="10" t="s">
        <v>1870</v>
      </c>
      <c r="I831" s="10">
        <v>1</v>
      </c>
      <c r="J831" s="10">
        <v>601</v>
      </c>
      <c r="K831" s="11">
        <v>666056.6</v>
      </c>
      <c r="L831" s="10">
        <v>616192.4</v>
      </c>
      <c r="M831" s="10">
        <v>626217.4</v>
      </c>
      <c r="N831" s="10">
        <f t="shared" si="48"/>
        <v>3</v>
      </c>
      <c r="O831" s="11">
        <v>19.345300000000002</v>
      </c>
      <c r="P831" s="10">
        <v>19.233000000000001</v>
      </c>
      <c r="Q831" s="10">
        <v>19.2563</v>
      </c>
      <c r="R831" s="11">
        <v>19.345300000000002</v>
      </c>
      <c r="S831" s="10">
        <v>19.233000000000001</v>
      </c>
      <c r="T831" s="10">
        <v>19.2563</v>
      </c>
      <c r="U831" s="11">
        <f t="shared" si="49"/>
        <v>-0.11230000000000118</v>
      </c>
      <c r="V831" s="10">
        <f t="shared" si="50"/>
        <v>-8.9000000000002188E-2</v>
      </c>
      <c r="W831" s="10">
        <f t="shared" si="51"/>
        <v>-0.10065000000000168</v>
      </c>
    </row>
    <row r="832" spans="1:24" s="10" customFormat="1" x14ac:dyDescent="0.2">
      <c r="A832" s="10" t="s">
        <v>5897</v>
      </c>
      <c r="B832" s="10" t="s">
        <v>5898</v>
      </c>
      <c r="C832" s="10" t="s">
        <v>5899</v>
      </c>
      <c r="D832" s="10" t="s">
        <v>5900</v>
      </c>
      <c r="E832" s="10">
        <v>585</v>
      </c>
      <c r="F832" s="10" t="s">
        <v>9</v>
      </c>
      <c r="G832" s="10" t="s">
        <v>14</v>
      </c>
      <c r="H832" s="10" t="s">
        <v>5901</v>
      </c>
      <c r="I832" s="10">
        <v>1</v>
      </c>
      <c r="J832" s="10">
        <v>1880</v>
      </c>
      <c r="K832" s="11">
        <v>365604.53</v>
      </c>
      <c r="L832" s="10">
        <v>338185.94</v>
      </c>
      <c r="M832" s="10">
        <v>376685.12</v>
      </c>
      <c r="N832" s="10">
        <f t="shared" si="48"/>
        <v>3</v>
      </c>
      <c r="O832" s="11">
        <v>18.479900000000001</v>
      </c>
      <c r="P832" s="10">
        <v>18.3675</v>
      </c>
      <c r="Q832" s="10">
        <v>18.523</v>
      </c>
      <c r="R832" s="11">
        <v>18.479900000000001</v>
      </c>
      <c r="S832" s="10">
        <v>18.3675</v>
      </c>
      <c r="T832" s="10">
        <v>18.523</v>
      </c>
      <c r="U832" s="11">
        <f t="shared" si="49"/>
        <v>-0.11240000000000094</v>
      </c>
      <c r="V832" s="10">
        <f t="shared" si="50"/>
        <v>4.3099999999999028E-2</v>
      </c>
      <c r="W832" s="10">
        <f t="shared" si="51"/>
        <v>-3.4650000000000958E-2</v>
      </c>
    </row>
    <row r="833" spans="1:24" s="10" customFormat="1" x14ac:dyDescent="0.2">
      <c r="A833" s="10" t="s">
        <v>5117</v>
      </c>
      <c r="B833" s="10" t="s">
        <v>5118</v>
      </c>
      <c r="C833" s="10" t="s">
        <v>5119</v>
      </c>
      <c r="D833" s="10" t="s">
        <v>5120</v>
      </c>
      <c r="E833" s="10">
        <v>1253</v>
      </c>
      <c r="F833" s="10" t="s">
        <v>9</v>
      </c>
      <c r="G833" s="10" t="s">
        <v>14</v>
      </c>
      <c r="H833" s="10" t="s">
        <v>5121</v>
      </c>
      <c r="I833" s="10">
        <v>1</v>
      </c>
      <c r="J833" s="10">
        <v>1568</v>
      </c>
      <c r="K833" s="11">
        <v>390663.44</v>
      </c>
      <c r="L833" s="10">
        <v>360797.25</v>
      </c>
      <c r="M833" s="10">
        <v>408297.2</v>
      </c>
      <c r="N833" s="10">
        <f t="shared" si="48"/>
        <v>3</v>
      </c>
      <c r="O833" s="11">
        <v>18.575600000000001</v>
      </c>
      <c r="P833" s="10">
        <v>18.460799999999999</v>
      </c>
      <c r="Q833" s="10">
        <v>18.639299999999999</v>
      </c>
      <c r="R833" s="11">
        <v>18.575600000000001</v>
      </c>
      <c r="S833" s="10">
        <v>18.460799999999999</v>
      </c>
      <c r="T833" s="10">
        <v>18.639299999999999</v>
      </c>
      <c r="U833" s="11">
        <f t="shared" si="49"/>
        <v>-0.11480000000000246</v>
      </c>
      <c r="V833" s="10">
        <f t="shared" si="50"/>
        <v>6.3699999999997203E-2</v>
      </c>
      <c r="W833" s="10">
        <f t="shared" si="51"/>
        <v>-2.5550000000002626E-2</v>
      </c>
    </row>
    <row r="834" spans="1:24" s="10" customFormat="1" x14ac:dyDescent="0.2">
      <c r="A834" s="10" t="s">
        <v>1906</v>
      </c>
      <c r="B834" s="10" t="s">
        <v>1907</v>
      </c>
      <c r="C834" s="10" t="s">
        <v>1908</v>
      </c>
      <c r="D834" s="10" t="s">
        <v>1909</v>
      </c>
      <c r="E834" s="10">
        <v>707</v>
      </c>
      <c r="F834" s="10" t="s">
        <v>9</v>
      </c>
      <c r="G834" s="10" t="s">
        <v>14</v>
      </c>
      <c r="H834" s="10" t="s">
        <v>1910</v>
      </c>
      <c r="I834" s="10">
        <v>1</v>
      </c>
      <c r="J834" s="10">
        <v>614</v>
      </c>
      <c r="K834" s="11">
        <v>5421379</v>
      </c>
      <c r="L834" s="10">
        <v>5002124.5</v>
      </c>
      <c r="M834" s="10">
        <v>7478442.5</v>
      </c>
      <c r="N834" s="10">
        <f t="shared" si="48"/>
        <v>3</v>
      </c>
      <c r="O834" s="11">
        <v>22.370200000000001</v>
      </c>
      <c r="P834" s="10">
        <v>22.254100000000001</v>
      </c>
      <c r="Q834" s="10">
        <v>22.834299999999999</v>
      </c>
      <c r="R834" s="11">
        <v>22.370200000000001</v>
      </c>
      <c r="S834" s="10">
        <v>22.254100000000001</v>
      </c>
      <c r="T834" s="10">
        <v>22.834299999999999</v>
      </c>
      <c r="U834" s="11">
        <f t="shared" si="49"/>
        <v>-0.11609999999999943</v>
      </c>
      <c r="V834" s="10">
        <f t="shared" si="50"/>
        <v>0.4640999999999984</v>
      </c>
      <c r="W834" s="10">
        <f t="shared" si="51"/>
        <v>0.17399999999999949</v>
      </c>
      <c r="X834" s="12"/>
    </row>
    <row r="835" spans="1:24" s="10" customFormat="1" x14ac:dyDescent="0.2">
      <c r="A835" s="10" t="s">
        <v>4686</v>
      </c>
      <c r="B835" s="10" t="s">
        <v>4687</v>
      </c>
      <c r="C835" s="10" t="s">
        <v>4688</v>
      </c>
      <c r="D835" s="10" t="s">
        <v>4689</v>
      </c>
      <c r="E835" s="10">
        <v>361</v>
      </c>
      <c r="F835" s="10" t="s">
        <v>9</v>
      </c>
      <c r="G835" s="10" t="s">
        <v>14</v>
      </c>
      <c r="H835" s="10" t="s">
        <v>4690</v>
      </c>
      <c r="I835" s="10">
        <v>1</v>
      </c>
      <c r="J835" s="10">
        <v>1388</v>
      </c>
      <c r="K835" s="11">
        <v>1012676.8</v>
      </c>
      <c r="L835" s="10">
        <v>933789.2</v>
      </c>
      <c r="M835" s="10">
        <v>1092647.6000000001</v>
      </c>
      <c r="N835" s="10">
        <f t="shared" ref="N835:N898" si="52">COUNT(K835:M835)</f>
        <v>3</v>
      </c>
      <c r="O835" s="11">
        <v>19.9497</v>
      </c>
      <c r="P835" s="10">
        <v>19.832699999999999</v>
      </c>
      <c r="Q835" s="10">
        <v>20.0594</v>
      </c>
      <c r="R835" s="11">
        <v>19.9497</v>
      </c>
      <c r="S835" s="10">
        <v>19.832699999999999</v>
      </c>
      <c r="T835" s="10">
        <v>20.0594</v>
      </c>
      <c r="U835" s="11">
        <f t="shared" ref="U835:U898" si="53">S835-R835</f>
        <v>-0.11700000000000088</v>
      </c>
      <c r="V835" s="10">
        <f t="shared" ref="V835:V898" si="54">T835-R835</f>
        <v>0.10970000000000013</v>
      </c>
      <c r="W835" s="10">
        <f t="shared" ref="W835:W898" si="55">AVERAGE(U835:V835)</f>
        <v>-3.6500000000003752E-3</v>
      </c>
    </row>
    <row r="836" spans="1:24" s="10" customFormat="1" x14ac:dyDescent="0.2">
      <c r="A836" s="10" t="s">
        <v>6357</v>
      </c>
      <c r="B836" s="10" t="s">
        <v>6358</v>
      </c>
      <c r="C836" s="10" t="s">
        <v>6359</v>
      </c>
      <c r="D836" s="10" t="s">
        <v>6360</v>
      </c>
      <c r="E836" s="10">
        <v>483</v>
      </c>
      <c r="F836" s="10" t="s">
        <v>9</v>
      </c>
      <c r="G836" s="10" t="s">
        <v>14</v>
      </c>
      <c r="H836" s="10" t="s">
        <v>6361</v>
      </c>
      <c r="I836" s="10">
        <v>0.99990000000000001</v>
      </c>
      <c r="J836" s="10">
        <v>2093</v>
      </c>
      <c r="K836" s="11">
        <v>512291.47</v>
      </c>
      <c r="L836" s="10">
        <v>472391.34</v>
      </c>
      <c r="M836" s="10">
        <v>734795.3</v>
      </c>
      <c r="N836" s="10">
        <f t="shared" si="52"/>
        <v>3</v>
      </c>
      <c r="O836" s="11">
        <v>18.9666</v>
      </c>
      <c r="P836" s="10">
        <v>18.849599999999999</v>
      </c>
      <c r="Q836" s="10">
        <v>19.486999999999998</v>
      </c>
      <c r="R836" s="11">
        <v>18.9666</v>
      </c>
      <c r="S836" s="10">
        <v>18.849599999999999</v>
      </c>
      <c r="T836" s="10">
        <v>19.486999999999998</v>
      </c>
      <c r="U836" s="11">
        <f t="shared" si="53"/>
        <v>-0.11700000000000088</v>
      </c>
      <c r="V836" s="10">
        <f t="shared" si="54"/>
        <v>0.52039999999999864</v>
      </c>
      <c r="W836" s="10">
        <f t="shared" si="55"/>
        <v>0.20169999999999888</v>
      </c>
    </row>
    <row r="837" spans="1:24" s="10" customFormat="1" x14ac:dyDescent="0.2">
      <c r="A837" s="10" t="s">
        <v>5142</v>
      </c>
      <c r="B837" s="10" t="s">
        <v>5143</v>
      </c>
      <c r="C837" s="10" t="s">
        <v>5144</v>
      </c>
      <c r="D837" s="10" t="s">
        <v>5145</v>
      </c>
      <c r="E837" s="10">
        <v>963</v>
      </c>
      <c r="F837" s="10" t="s">
        <v>9</v>
      </c>
      <c r="G837" s="10" t="s">
        <v>14</v>
      </c>
      <c r="H837" s="10" t="s">
        <v>5146</v>
      </c>
      <c r="I837" s="10">
        <v>1</v>
      </c>
      <c r="J837" s="10">
        <v>1579</v>
      </c>
      <c r="K837" s="11">
        <v>58137.843999999997</v>
      </c>
      <c r="L837" s="10" t="s">
        <v>6689</v>
      </c>
      <c r="M837" s="10">
        <v>148974.78</v>
      </c>
      <c r="N837" s="10">
        <f t="shared" si="52"/>
        <v>2</v>
      </c>
      <c r="O837" s="11">
        <v>15.827199999999999</v>
      </c>
      <c r="P837" s="10" t="s">
        <v>6689</v>
      </c>
      <c r="Q837" s="10">
        <v>17.184699999999999</v>
      </c>
      <c r="R837" s="11">
        <v>15.827199999999999</v>
      </c>
      <c r="S837" s="10">
        <v>15.7065</v>
      </c>
      <c r="T837" s="10">
        <v>17.184699999999999</v>
      </c>
      <c r="U837" s="11">
        <f t="shared" si="53"/>
        <v>-0.12069999999999936</v>
      </c>
      <c r="V837" s="10">
        <f t="shared" si="54"/>
        <v>1.3574999999999999</v>
      </c>
      <c r="W837" s="10">
        <f t="shared" si="55"/>
        <v>0.61840000000000028</v>
      </c>
    </row>
    <row r="838" spans="1:24" s="10" customFormat="1" x14ac:dyDescent="0.2">
      <c r="A838" s="10" t="s">
        <v>261</v>
      </c>
      <c r="B838" s="10" t="s">
        <v>262</v>
      </c>
      <c r="C838" s="10" t="s">
        <v>263</v>
      </c>
      <c r="D838" s="10" t="s">
        <v>264</v>
      </c>
      <c r="E838" s="10">
        <v>533</v>
      </c>
      <c r="F838" s="10" t="s">
        <v>9</v>
      </c>
      <c r="G838" s="10" t="s">
        <v>14</v>
      </c>
      <c r="H838" s="10" t="s">
        <v>265</v>
      </c>
      <c r="I838" s="10">
        <v>1</v>
      </c>
      <c r="J838" s="10">
        <v>93</v>
      </c>
      <c r="K838" s="11">
        <v>2615601</v>
      </c>
      <c r="L838" s="10">
        <v>2402613.7999999998</v>
      </c>
      <c r="M838" s="10">
        <v>2720712</v>
      </c>
      <c r="N838" s="10">
        <f t="shared" si="52"/>
        <v>3</v>
      </c>
      <c r="O838" s="11">
        <v>21.3187</v>
      </c>
      <c r="P838" s="10">
        <v>21.196200000000001</v>
      </c>
      <c r="Q838" s="10">
        <v>21.375599999999999</v>
      </c>
      <c r="R838" s="11">
        <v>21.3187</v>
      </c>
      <c r="S838" s="10">
        <v>21.196200000000001</v>
      </c>
      <c r="T838" s="10">
        <v>21.375599999999999</v>
      </c>
      <c r="U838" s="11">
        <f t="shared" si="53"/>
        <v>-0.12249999999999872</v>
      </c>
      <c r="V838" s="10">
        <f t="shared" si="54"/>
        <v>5.689999999999884E-2</v>
      </c>
      <c r="W838" s="10">
        <f t="shared" si="55"/>
        <v>-3.279999999999994E-2</v>
      </c>
      <c r="X838" s="12"/>
    </row>
    <row r="839" spans="1:24" s="10" customFormat="1" x14ac:dyDescent="0.2">
      <c r="A839" s="10" t="s">
        <v>5022</v>
      </c>
      <c r="B839" s="10" t="s">
        <v>5023</v>
      </c>
      <c r="C839" s="10" t="s">
        <v>5024</v>
      </c>
      <c r="D839" s="10" t="s">
        <v>5025</v>
      </c>
      <c r="E839" s="10">
        <v>349</v>
      </c>
      <c r="F839" s="10" t="s">
        <v>9</v>
      </c>
      <c r="G839" s="10" t="s">
        <v>14</v>
      </c>
      <c r="H839" s="10" t="s">
        <v>5026</v>
      </c>
      <c r="I839" s="10">
        <v>1</v>
      </c>
      <c r="J839" s="10">
        <v>1528</v>
      </c>
      <c r="K839" s="11">
        <v>115510.04</v>
      </c>
      <c r="L839" s="10" t="s">
        <v>6689</v>
      </c>
      <c r="M839" s="10">
        <v>108032.93</v>
      </c>
      <c r="N839" s="10">
        <f t="shared" si="52"/>
        <v>2</v>
      </c>
      <c r="O839" s="11">
        <v>16.817699999999999</v>
      </c>
      <c r="P839" s="10" t="s">
        <v>6689</v>
      </c>
      <c r="Q839" s="10">
        <v>16.7211</v>
      </c>
      <c r="R839" s="11">
        <v>16.817699999999999</v>
      </c>
      <c r="S839" s="10">
        <v>16.693999999999999</v>
      </c>
      <c r="T839" s="10">
        <v>16.7211</v>
      </c>
      <c r="U839" s="11">
        <f t="shared" si="53"/>
        <v>-0.12369999999999948</v>
      </c>
      <c r="V839" s="10">
        <f t="shared" si="54"/>
        <v>-9.6599999999998687E-2</v>
      </c>
      <c r="W839" s="10">
        <f t="shared" si="55"/>
        <v>-0.11014999999999908</v>
      </c>
    </row>
    <row r="840" spans="1:24" s="10" customFormat="1" x14ac:dyDescent="0.2">
      <c r="A840" s="10" t="s">
        <v>5537</v>
      </c>
      <c r="B840" s="10" t="s">
        <v>5538</v>
      </c>
      <c r="C840" s="10" t="s">
        <v>5539</v>
      </c>
      <c r="D840" s="10" t="s">
        <v>5540</v>
      </c>
      <c r="E840" s="10">
        <v>172</v>
      </c>
      <c r="F840" s="10" t="s">
        <v>9</v>
      </c>
      <c r="G840" s="10" t="s">
        <v>14</v>
      </c>
      <c r="H840" s="10" t="s">
        <v>5541</v>
      </c>
      <c r="I840" s="10">
        <v>1</v>
      </c>
      <c r="J840" s="10">
        <v>1747</v>
      </c>
      <c r="K840" s="11">
        <v>224416.52</v>
      </c>
      <c r="L840" s="10">
        <v>205939.33</v>
      </c>
      <c r="M840" s="10">
        <v>304136.38</v>
      </c>
      <c r="N840" s="10">
        <f t="shared" si="52"/>
        <v>3</v>
      </c>
      <c r="O840" s="11">
        <v>17.7758</v>
      </c>
      <c r="P840" s="10">
        <v>17.651900000000001</v>
      </c>
      <c r="Q840" s="10">
        <v>18.214400000000001</v>
      </c>
      <c r="R840" s="11">
        <v>17.7758</v>
      </c>
      <c r="S840" s="10">
        <v>17.651900000000001</v>
      </c>
      <c r="T840" s="10">
        <v>18.214400000000001</v>
      </c>
      <c r="U840" s="11">
        <f t="shared" si="53"/>
        <v>-0.12389999999999901</v>
      </c>
      <c r="V840" s="10">
        <f t="shared" si="54"/>
        <v>0.43860000000000099</v>
      </c>
      <c r="W840" s="10">
        <f t="shared" si="55"/>
        <v>0.15735000000000099</v>
      </c>
    </row>
    <row r="841" spans="1:24" s="10" customFormat="1" x14ac:dyDescent="0.2">
      <c r="A841" s="10" t="s">
        <v>6637</v>
      </c>
      <c r="B841" s="10" t="s">
        <v>6638</v>
      </c>
      <c r="C841" s="10" t="s">
        <v>6639</v>
      </c>
      <c r="D841" s="10" t="s">
        <v>6640</v>
      </c>
      <c r="E841" s="10">
        <v>271</v>
      </c>
      <c r="F841" s="10" t="s">
        <v>9</v>
      </c>
      <c r="G841" s="10" t="s">
        <v>14</v>
      </c>
      <c r="H841" s="10" t="s">
        <v>6641</v>
      </c>
      <c r="I841" s="10">
        <v>1</v>
      </c>
      <c r="J841" s="10">
        <v>2198</v>
      </c>
      <c r="K841" s="11">
        <v>714309.8</v>
      </c>
      <c r="L841" s="10">
        <v>655545.5</v>
      </c>
      <c r="M841" s="10">
        <v>739425.06</v>
      </c>
      <c r="N841" s="10">
        <f t="shared" si="52"/>
        <v>3</v>
      </c>
      <c r="O841" s="11">
        <v>19.446200000000001</v>
      </c>
      <c r="P841" s="10">
        <v>19.322299999999998</v>
      </c>
      <c r="Q841" s="10">
        <v>19.495999999999999</v>
      </c>
      <c r="R841" s="11">
        <v>19.446200000000001</v>
      </c>
      <c r="S841" s="10">
        <v>19.322299999999998</v>
      </c>
      <c r="T841" s="10">
        <v>19.495999999999999</v>
      </c>
      <c r="U841" s="11">
        <f t="shared" si="53"/>
        <v>-0.12390000000000256</v>
      </c>
      <c r="V841" s="10">
        <f t="shared" si="54"/>
        <v>4.9799999999997624E-2</v>
      </c>
      <c r="W841" s="10">
        <f t="shared" si="55"/>
        <v>-3.705000000000247E-2</v>
      </c>
    </row>
    <row r="842" spans="1:24" s="10" customFormat="1" x14ac:dyDescent="0.2">
      <c r="A842" s="10" t="s">
        <v>2321</v>
      </c>
      <c r="B842" s="10" t="s">
        <v>2322</v>
      </c>
      <c r="C842" s="10" t="s">
        <v>2323</v>
      </c>
      <c r="D842" s="10" t="s">
        <v>2324</v>
      </c>
      <c r="E842" s="10">
        <v>198</v>
      </c>
      <c r="F842" s="10" t="s">
        <v>9</v>
      </c>
      <c r="G842" s="10" t="s">
        <v>14</v>
      </c>
      <c r="H842" s="10" t="s">
        <v>2325</v>
      </c>
      <c r="I842" s="10">
        <v>1</v>
      </c>
      <c r="J842" s="10">
        <v>732</v>
      </c>
      <c r="K842" s="11">
        <v>5457716</v>
      </c>
      <c r="L842" s="10">
        <v>4993215.5</v>
      </c>
      <c r="M842" s="10">
        <v>5699940</v>
      </c>
      <c r="N842" s="10">
        <f t="shared" si="52"/>
        <v>3</v>
      </c>
      <c r="O842" s="11">
        <v>22.379899999999999</v>
      </c>
      <c r="P842" s="10">
        <v>22.2515</v>
      </c>
      <c r="Q842" s="10">
        <v>22.442499999999999</v>
      </c>
      <c r="R842" s="11">
        <v>22.379899999999999</v>
      </c>
      <c r="S842" s="10">
        <v>22.2515</v>
      </c>
      <c r="T842" s="10">
        <v>22.442499999999999</v>
      </c>
      <c r="U842" s="11">
        <f t="shared" si="53"/>
        <v>-0.12839999999999918</v>
      </c>
      <c r="V842" s="10">
        <f t="shared" si="54"/>
        <v>6.2599999999999767E-2</v>
      </c>
      <c r="W842" s="10">
        <f t="shared" si="55"/>
        <v>-3.2899999999999707E-2</v>
      </c>
      <c r="X842" s="12"/>
    </row>
    <row r="843" spans="1:24" s="10" customFormat="1" x14ac:dyDescent="0.2">
      <c r="A843" s="10" t="s">
        <v>951</v>
      </c>
      <c r="B843" s="10" t="s">
        <v>952</v>
      </c>
      <c r="C843" s="10" t="s">
        <v>953</v>
      </c>
      <c r="D843" s="10" t="s">
        <v>954</v>
      </c>
      <c r="E843" s="10">
        <v>644</v>
      </c>
      <c r="F843" s="10" t="s">
        <v>9</v>
      </c>
      <c r="G843" s="10" t="s">
        <v>14</v>
      </c>
      <c r="H843" s="10" t="s">
        <v>955</v>
      </c>
      <c r="I843" s="10">
        <v>1</v>
      </c>
      <c r="J843" s="10">
        <v>315</v>
      </c>
      <c r="K843" s="13">
        <v>279744992</v>
      </c>
      <c r="L843" s="12">
        <v>256324496</v>
      </c>
      <c r="M843" s="12">
        <v>395573440</v>
      </c>
      <c r="N843" s="10">
        <f t="shared" si="52"/>
        <v>3</v>
      </c>
      <c r="O843" s="11">
        <v>28.0609</v>
      </c>
      <c r="P843" s="10">
        <v>27.9316</v>
      </c>
      <c r="Q843" s="10">
        <v>28.5609</v>
      </c>
      <c r="R843" s="11">
        <v>28.0609</v>
      </c>
      <c r="S843" s="10">
        <v>27.9316</v>
      </c>
      <c r="T843" s="10">
        <v>28.5609</v>
      </c>
      <c r="U843" s="11">
        <f t="shared" si="53"/>
        <v>-0.12930000000000064</v>
      </c>
      <c r="V843" s="10">
        <f t="shared" si="54"/>
        <v>0.5</v>
      </c>
      <c r="W843" s="10">
        <f t="shared" si="55"/>
        <v>0.18534999999999968</v>
      </c>
      <c r="X843" s="12"/>
    </row>
    <row r="844" spans="1:24" s="10" customFormat="1" x14ac:dyDescent="0.2">
      <c r="A844" s="10" t="s">
        <v>7486</v>
      </c>
      <c r="B844" s="10" t="s">
        <v>7487</v>
      </c>
      <c r="C844" s="10" t="s">
        <v>7488</v>
      </c>
      <c r="D844" s="10" t="s">
        <v>7489</v>
      </c>
      <c r="E844" s="10">
        <v>415</v>
      </c>
      <c r="F844" s="10" t="s">
        <v>9</v>
      </c>
      <c r="G844" s="10" t="s">
        <v>14</v>
      </c>
      <c r="H844" s="10" t="s">
        <v>7490</v>
      </c>
      <c r="I844" s="10">
        <v>1</v>
      </c>
      <c r="J844" s="10">
        <v>332</v>
      </c>
      <c r="K844" s="11">
        <v>172271.11</v>
      </c>
      <c r="L844" s="10">
        <v>157485.42000000001</v>
      </c>
      <c r="M844" s="10">
        <v>113311.42</v>
      </c>
      <c r="N844" s="10">
        <f t="shared" si="52"/>
        <v>3</v>
      </c>
      <c r="O844" s="11">
        <v>17.394300000000001</v>
      </c>
      <c r="P844" s="10">
        <v>17.264900000000001</v>
      </c>
      <c r="Q844" s="10">
        <v>16.789899999999999</v>
      </c>
      <c r="R844" s="11">
        <v>17.394300000000001</v>
      </c>
      <c r="S844" s="10">
        <v>17.264900000000001</v>
      </c>
      <c r="T844" s="10">
        <v>16.789899999999999</v>
      </c>
      <c r="U844" s="11">
        <f t="shared" si="53"/>
        <v>-0.1294000000000004</v>
      </c>
      <c r="V844" s="10">
        <f t="shared" si="54"/>
        <v>-0.60440000000000182</v>
      </c>
      <c r="W844" s="10">
        <f t="shared" si="55"/>
        <v>-0.36690000000000111</v>
      </c>
    </row>
    <row r="845" spans="1:24" s="10" customFormat="1" x14ac:dyDescent="0.2">
      <c r="A845" s="10" t="s">
        <v>4596</v>
      </c>
      <c r="B845" s="10" t="s">
        <v>4597</v>
      </c>
      <c r="C845" s="10" t="s">
        <v>4598</v>
      </c>
      <c r="D845" s="10" t="s">
        <v>4599</v>
      </c>
      <c r="E845" s="10">
        <v>709</v>
      </c>
      <c r="F845" s="10" t="s">
        <v>9</v>
      </c>
      <c r="G845" s="10" t="s">
        <v>14</v>
      </c>
      <c r="H845" s="10" t="s">
        <v>4600</v>
      </c>
      <c r="I845" s="10">
        <v>1</v>
      </c>
      <c r="J845" s="10">
        <v>1361</v>
      </c>
      <c r="K845" s="11">
        <v>193040.78</v>
      </c>
      <c r="L845" s="10">
        <v>176439.33</v>
      </c>
      <c r="M845" s="10">
        <v>212684.22</v>
      </c>
      <c r="N845" s="10">
        <f t="shared" si="52"/>
        <v>3</v>
      </c>
      <c r="O845" s="11">
        <v>17.558499999999999</v>
      </c>
      <c r="P845" s="10">
        <v>17.428799999999999</v>
      </c>
      <c r="Q845" s="10">
        <v>17.698399999999999</v>
      </c>
      <c r="R845" s="11">
        <v>17.558499999999999</v>
      </c>
      <c r="S845" s="10">
        <v>17.428799999999999</v>
      </c>
      <c r="T845" s="10">
        <v>17.698399999999999</v>
      </c>
      <c r="U845" s="11">
        <f t="shared" si="53"/>
        <v>-0.1296999999999997</v>
      </c>
      <c r="V845" s="10">
        <f t="shared" si="54"/>
        <v>0.1399000000000008</v>
      </c>
      <c r="W845" s="10">
        <f t="shared" si="55"/>
        <v>5.1000000000005485E-3</v>
      </c>
    </row>
    <row r="846" spans="1:24" s="10" customFormat="1" x14ac:dyDescent="0.2">
      <c r="A846" s="10" t="s">
        <v>1066</v>
      </c>
      <c r="B846" s="10" t="s">
        <v>1067</v>
      </c>
      <c r="C846" s="10" t="s">
        <v>1068</v>
      </c>
      <c r="D846" s="10" t="s">
        <v>1069</v>
      </c>
      <c r="E846" s="10">
        <v>529</v>
      </c>
      <c r="F846" s="10" t="s">
        <v>9</v>
      </c>
      <c r="G846" s="10" t="s">
        <v>14</v>
      </c>
      <c r="H846" s="10" t="s">
        <v>1070</v>
      </c>
      <c r="I846" s="10">
        <v>1</v>
      </c>
      <c r="J846" s="10">
        <v>350</v>
      </c>
      <c r="K846" s="11">
        <v>3718480.8</v>
      </c>
      <c r="L846" s="10">
        <v>3397978.2</v>
      </c>
      <c r="M846" s="10">
        <v>3262019.2</v>
      </c>
      <c r="N846" s="10">
        <f t="shared" si="52"/>
        <v>3</v>
      </c>
      <c r="O846" s="11">
        <v>21.8263</v>
      </c>
      <c r="P846" s="10">
        <v>21.696200000000001</v>
      </c>
      <c r="Q846" s="10">
        <v>21.6373</v>
      </c>
      <c r="R846" s="11">
        <v>21.8263</v>
      </c>
      <c r="S846" s="10">
        <v>21.696200000000001</v>
      </c>
      <c r="T846" s="10">
        <v>21.6373</v>
      </c>
      <c r="U846" s="11">
        <f t="shared" si="53"/>
        <v>-0.13009999999999877</v>
      </c>
      <c r="V846" s="10">
        <f t="shared" si="54"/>
        <v>-0.18900000000000006</v>
      </c>
      <c r="W846" s="10">
        <f t="shared" si="55"/>
        <v>-0.15954999999999941</v>
      </c>
    </row>
    <row r="847" spans="1:24" s="10" customFormat="1" x14ac:dyDescent="0.2">
      <c r="A847" s="10" t="s">
        <v>7519</v>
      </c>
      <c r="B847" s="10" t="s">
        <v>7520</v>
      </c>
      <c r="C847" s="10" t="s">
        <v>7521</v>
      </c>
      <c r="D847" s="10" t="s">
        <v>7522</v>
      </c>
      <c r="E847" s="10">
        <v>687</v>
      </c>
      <c r="F847" s="10" t="s">
        <v>9</v>
      </c>
      <c r="G847" s="10" t="s">
        <v>14</v>
      </c>
      <c r="H847" s="10" t="s">
        <v>7523</v>
      </c>
      <c r="I847" s="10">
        <v>1</v>
      </c>
      <c r="J847" s="10">
        <v>596</v>
      </c>
      <c r="K847" s="11">
        <v>5888803.5</v>
      </c>
      <c r="L847" s="10">
        <v>5380573.5</v>
      </c>
      <c r="M847" s="10">
        <v>5895364</v>
      </c>
      <c r="N847" s="10">
        <f t="shared" si="52"/>
        <v>3</v>
      </c>
      <c r="O847" s="11">
        <v>22.4895</v>
      </c>
      <c r="P847" s="10">
        <v>22.359300000000001</v>
      </c>
      <c r="Q847" s="10">
        <v>22.491099999999999</v>
      </c>
      <c r="R847" s="11">
        <v>22.4895</v>
      </c>
      <c r="S847" s="10">
        <v>22.359300000000001</v>
      </c>
      <c r="T847" s="10">
        <v>22.491099999999999</v>
      </c>
      <c r="U847" s="11">
        <f t="shared" si="53"/>
        <v>-0.13019999999999854</v>
      </c>
      <c r="V847" s="10">
        <f t="shared" si="54"/>
        <v>1.5999999999998238E-3</v>
      </c>
      <c r="W847" s="10">
        <f t="shared" si="55"/>
        <v>-6.4299999999999358E-2</v>
      </c>
      <c r="X847" s="12"/>
    </row>
    <row r="848" spans="1:24" s="10" customFormat="1" x14ac:dyDescent="0.2">
      <c r="A848" s="10" t="s">
        <v>1646</v>
      </c>
      <c r="B848" s="10" t="s">
        <v>1647</v>
      </c>
      <c r="C848" s="10" t="s">
        <v>1648</v>
      </c>
      <c r="D848" s="10" t="s">
        <v>1649</v>
      </c>
      <c r="E848" s="10">
        <v>277</v>
      </c>
      <c r="F848" s="10" t="s">
        <v>9</v>
      </c>
      <c r="G848" s="10" t="s">
        <v>14</v>
      </c>
      <c r="H848" s="10" t="s">
        <v>1650</v>
      </c>
      <c r="I848" s="10">
        <v>1</v>
      </c>
      <c r="J848" s="10">
        <v>528</v>
      </c>
      <c r="K848" s="11">
        <v>1101829.6000000001</v>
      </c>
      <c r="L848" s="10">
        <v>1005236.94</v>
      </c>
      <c r="M848" s="10">
        <v>997342</v>
      </c>
      <c r="N848" s="10">
        <f t="shared" si="52"/>
        <v>3</v>
      </c>
      <c r="O848" s="11">
        <v>20.0715</v>
      </c>
      <c r="P848" s="10">
        <v>19.9391</v>
      </c>
      <c r="Q848" s="10">
        <v>19.927700000000002</v>
      </c>
      <c r="R848" s="11">
        <v>20.0715</v>
      </c>
      <c r="S848" s="10">
        <v>19.9391</v>
      </c>
      <c r="T848" s="10">
        <v>19.927700000000002</v>
      </c>
      <c r="U848" s="11">
        <f t="shared" si="53"/>
        <v>-0.13240000000000052</v>
      </c>
      <c r="V848" s="10">
        <f t="shared" si="54"/>
        <v>-0.14379999999999882</v>
      </c>
      <c r="W848" s="10">
        <f t="shared" si="55"/>
        <v>-0.13809999999999967</v>
      </c>
    </row>
    <row r="849" spans="1:24" s="10" customFormat="1" x14ac:dyDescent="0.2">
      <c r="A849" s="10" t="s">
        <v>6602</v>
      </c>
      <c r="B849" s="10" t="s">
        <v>6603</v>
      </c>
      <c r="C849" s="10" t="s">
        <v>6604</v>
      </c>
      <c r="D849" s="10" t="s">
        <v>6605</v>
      </c>
      <c r="E849" s="10">
        <v>2541</v>
      </c>
      <c r="F849" s="10" t="s">
        <v>9</v>
      </c>
      <c r="G849" s="10" t="s">
        <v>14</v>
      </c>
      <c r="H849" s="10" t="s">
        <v>6606</v>
      </c>
      <c r="I849" s="10">
        <v>1</v>
      </c>
      <c r="J849" s="10">
        <v>2182</v>
      </c>
      <c r="K849" s="11">
        <v>5237871.5</v>
      </c>
      <c r="L849" s="10">
        <v>4774961.5</v>
      </c>
      <c r="M849" s="10">
        <v>5026076</v>
      </c>
      <c r="N849" s="10">
        <f t="shared" si="52"/>
        <v>3</v>
      </c>
      <c r="O849" s="11">
        <v>22.320499999999999</v>
      </c>
      <c r="P849" s="10">
        <v>22.187100000000001</v>
      </c>
      <c r="Q849" s="10">
        <v>22.260999999999999</v>
      </c>
      <c r="R849" s="11">
        <v>22.320499999999999</v>
      </c>
      <c r="S849" s="10">
        <v>22.187100000000001</v>
      </c>
      <c r="T849" s="10">
        <v>22.260999999999999</v>
      </c>
      <c r="U849" s="11">
        <f t="shared" si="53"/>
        <v>-0.13339999999999819</v>
      </c>
      <c r="V849" s="10">
        <f t="shared" si="54"/>
        <v>-5.9499999999999886E-2</v>
      </c>
      <c r="W849" s="10">
        <f t="shared" si="55"/>
        <v>-9.6449999999999037E-2</v>
      </c>
      <c r="X849" s="12"/>
    </row>
    <row r="850" spans="1:24" s="10" customFormat="1" x14ac:dyDescent="0.2">
      <c r="A850" s="10" t="s">
        <v>1766</v>
      </c>
      <c r="B850" s="10" t="s">
        <v>1767</v>
      </c>
      <c r="C850" s="10" t="s">
        <v>1768</v>
      </c>
      <c r="D850" s="10" t="s">
        <v>1769</v>
      </c>
      <c r="E850" s="10">
        <v>917</v>
      </c>
      <c r="F850" s="10" t="s">
        <v>9</v>
      </c>
      <c r="G850" s="10" t="s">
        <v>14</v>
      </c>
      <c r="H850" s="10" t="s">
        <v>1770</v>
      </c>
      <c r="I850" s="10">
        <v>1</v>
      </c>
      <c r="J850" s="10">
        <v>564</v>
      </c>
      <c r="K850" s="11">
        <v>1228734</v>
      </c>
      <c r="L850" s="10">
        <v>1119564</v>
      </c>
      <c r="M850" s="10">
        <v>1059596.8</v>
      </c>
      <c r="N850" s="10">
        <f t="shared" si="52"/>
        <v>3</v>
      </c>
      <c r="O850" s="11">
        <v>20.2287</v>
      </c>
      <c r="P850" s="10">
        <v>20.0945</v>
      </c>
      <c r="Q850" s="10">
        <v>20.0151</v>
      </c>
      <c r="R850" s="11">
        <v>20.2287</v>
      </c>
      <c r="S850" s="10">
        <v>20.0945</v>
      </c>
      <c r="T850" s="10">
        <v>20.0151</v>
      </c>
      <c r="U850" s="11">
        <f t="shared" si="53"/>
        <v>-0.13419999999999987</v>
      </c>
      <c r="V850" s="10">
        <f t="shared" si="54"/>
        <v>-0.21359999999999957</v>
      </c>
      <c r="W850" s="10">
        <f t="shared" si="55"/>
        <v>-0.17389999999999972</v>
      </c>
    </row>
    <row r="851" spans="1:24" s="10" customFormat="1" x14ac:dyDescent="0.2">
      <c r="A851" s="10" t="s">
        <v>2606</v>
      </c>
      <c r="B851" s="10" t="s">
        <v>2607</v>
      </c>
      <c r="C851" s="10" t="s">
        <v>2608</v>
      </c>
      <c r="D851" s="10" t="s">
        <v>2609</v>
      </c>
      <c r="E851" s="10">
        <v>531</v>
      </c>
      <c r="F851" s="10" t="s">
        <v>9</v>
      </c>
      <c r="G851" s="10" t="s">
        <v>14</v>
      </c>
      <c r="H851" s="10" t="s">
        <v>2610</v>
      </c>
      <c r="I851" s="10">
        <v>1</v>
      </c>
      <c r="J851" s="10">
        <v>801</v>
      </c>
      <c r="K851" s="11">
        <v>2584400.7999999998</v>
      </c>
      <c r="L851" s="10">
        <v>2353856.7999999998</v>
      </c>
      <c r="M851" s="10">
        <v>2254271</v>
      </c>
      <c r="N851" s="10">
        <f t="shared" si="52"/>
        <v>3</v>
      </c>
      <c r="O851" s="11">
        <v>21.301400000000001</v>
      </c>
      <c r="P851" s="10">
        <v>21.166599999999999</v>
      </c>
      <c r="Q851" s="10">
        <v>21.104199999999999</v>
      </c>
      <c r="R851" s="11">
        <v>21.301400000000001</v>
      </c>
      <c r="S851" s="10">
        <v>21.166599999999999</v>
      </c>
      <c r="T851" s="10">
        <v>21.104199999999999</v>
      </c>
      <c r="U851" s="11">
        <f t="shared" si="53"/>
        <v>-0.13480000000000203</v>
      </c>
      <c r="V851" s="10">
        <f t="shared" si="54"/>
        <v>-0.19720000000000226</v>
      </c>
      <c r="W851" s="10">
        <f t="shared" si="55"/>
        <v>-0.16600000000000215</v>
      </c>
      <c r="X851" s="12"/>
    </row>
    <row r="852" spans="1:24" s="10" customFormat="1" x14ac:dyDescent="0.2">
      <c r="A852" s="10" t="s">
        <v>961</v>
      </c>
      <c r="B852" s="10" t="s">
        <v>962</v>
      </c>
      <c r="C852" s="10" t="s">
        <v>963</v>
      </c>
      <c r="D852" s="10" t="s">
        <v>964</v>
      </c>
      <c r="E852" s="10">
        <v>335</v>
      </c>
      <c r="F852" s="10" t="s">
        <v>9</v>
      </c>
      <c r="G852" s="10" t="s">
        <v>14</v>
      </c>
      <c r="H852" s="10" t="s">
        <v>965</v>
      </c>
      <c r="I852" s="10">
        <v>1</v>
      </c>
      <c r="J852" s="10">
        <v>318</v>
      </c>
      <c r="K852" s="13">
        <v>168221872</v>
      </c>
      <c r="L852" s="12">
        <v>152719664</v>
      </c>
      <c r="M852" s="12">
        <v>146307408</v>
      </c>
      <c r="N852" s="10">
        <f t="shared" si="52"/>
        <v>3</v>
      </c>
      <c r="O852" s="11">
        <v>27.323899999999998</v>
      </c>
      <c r="P852" s="10">
        <v>27.189</v>
      </c>
      <c r="Q852" s="10">
        <v>27.121400000000001</v>
      </c>
      <c r="R852" s="11">
        <v>27.323899999999998</v>
      </c>
      <c r="S852" s="10">
        <v>27.189</v>
      </c>
      <c r="T852" s="10">
        <v>27.121400000000001</v>
      </c>
      <c r="U852" s="11">
        <f t="shared" si="53"/>
        <v>-0.13489999999999824</v>
      </c>
      <c r="V852" s="10">
        <f t="shared" si="54"/>
        <v>-0.20249999999999702</v>
      </c>
      <c r="W852" s="10">
        <f t="shared" si="55"/>
        <v>-0.16869999999999763</v>
      </c>
      <c r="X852" s="12"/>
    </row>
    <row r="853" spans="1:24" s="10" customFormat="1" x14ac:dyDescent="0.2">
      <c r="A853" s="10" t="s">
        <v>1951</v>
      </c>
      <c r="B853" s="10" t="s">
        <v>1952</v>
      </c>
      <c r="C853" s="10" t="s">
        <v>1953</v>
      </c>
      <c r="D853" s="10" t="s">
        <v>1954</v>
      </c>
      <c r="E853" s="10">
        <v>792</v>
      </c>
      <c r="F853" s="10" t="s">
        <v>9</v>
      </c>
      <c r="G853" s="10" t="s">
        <v>14</v>
      </c>
      <c r="H853" s="10" t="s">
        <v>1955</v>
      </c>
      <c r="I853" s="10">
        <v>1</v>
      </c>
      <c r="J853" s="10">
        <v>628</v>
      </c>
      <c r="K853" s="11">
        <v>375823.78</v>
      </c>
      <c r="L853" s="10">
        <v>342085.7</v>
      </c>
      <c r="M853" s="10">
        <v>201707.78</v>
      </c>
      <c r="N853" s="10">
        <f t="shared" si="52"/>
        <v>3</v>
      </c>
      <c r="O853" s="11">
        <v>18.5197</v>
      </c>
      <c r="P853" s="10">
        <v>18.384</v>
      </c>
      <c r="Q853" s="10">
        <v>17.6219</v>
      </c>
      <c r="R853" s="11">
        <v>18.5197</v>
      </c>
      <c r="S853" s="10">
        <v>18.384</v>
      </c>
      <c r="T853" s="10">
        <v>17.6219</v>
      </c>
      <c r="U853" s="11">
        <f t="shared" si="53"/>
        <v>-0.13569999999999993</v>
      </c>
      <c r="V853" s="10">
        <f t="shared" si="54"/>
        <v>-0.89780000000000015</v>
      </c>
      <c r="W853" s="10">
        <f t="shared" si="55"/>
        <v>-0.51675000000000004</v>
      </c>
    </row>
    <row r="854" spans="1:24" s="10" customFormat="1" x14ac:dyDescent="0.2">
      <c r="A854" s="10" t="s">
        <v>4286</v>
      </c>
      <c r="B854" s="10" t="s">
        <v>4287</v>
      </c>
      <c r="C854" s="10" t="s">
        <v>4288</v>
      </c>
      <c r="D854" s="10" t="s">
        <v>4289</v>
      </c>
      <c r="E854" s="10">
        <v>501</v>
      </c>
      <c r="F854" s="10" t="s">
        <v>9</v>
      </c>
      <c r="G854" s="10" t="s">
        <v>14</v>
      </c>
      <c r="H854" s="10" t="s">
        <v>4290</v>
      </c>
      <c r="I854" s="10">
        <v>1</v>
      </c>
      <c r="J854" s="10">
        <v>1266</v>
      </c>
      <c r="K854" s="11">
        <v>274378.53000000003</v>
      </c>
      <c r="L854" s="10">
        <v>249428.75</v>
      </c>
      <c r="M854" s="10">
        <v>282107.84000000003</v>
      </c>
      <c r="N854" s="10">
        <f t="shared" si="52"/>
        <v>3</v>
      </c>
      <c r="O854" s="11">
        <v>18.065799999999999</v>
      </c>
      <c r="P854" s="10">
        <v>17.9283</v>
      </c>
      <c r="Q854" s="10">
        <v>18.105899999999998</v>
      </c>
      <c r="R854" s="11">
        <v>18.065799999999999</v>
      </c>
      <c r="S854" s="10">
        <v>17.9283</v>
      </c>
      <c r="T854" s="10">
        <v>18.105899999999998</v>
      </c>
      <c r="U854" s="11">
        <f t="shared" si="53"/>
        <v>-0.13749999999999929</v>
      </c>
      <c r="V854" s="10">
        <f t="shared" si="54"/>
        <v>4.0099999999998914E-2</v>
      </c>
      <c r="W854" s="10">
        <f t="shared" si="55"/>
        <v>-4.8700000000000188E-2</v>
      </c>
    </row>
    <row r="855" spans="1:24" s="10" customFormat="1" x14ac:dyDescent="0.2">
      <c r="A855" s="10" t="s">
        <v>2841</v>
      </c>
      <c r="B855" s="10" t="s">
        <v>2842</v>
      </c>
      <c r="C855" s="10" t="s">
        <v>2843</v>
      </c>
      <c r="D855" s="10" t="s">
        <v>2844</v>
      </c>
      <c r="E855" s="10">
        <v>272</v>
      </c>
      <c r="F855" s="10" t="s">
        <v>9</v>
      </c>
      <c r="G855" s="10" t="s">
        <v>14</v>
      </c>
      <c r="H855" s="10" t="s">
        <v>2845</v>
      </c>
      <c r="I855" s="10">
        <v>1</v>
      </c>
      <c r="J855" s="10">
        <v>865</v>
      </c>
      <c r="K855" s="11">
        <v>1331909.8</v>
      </c>
      <c r="L855" s="10">
        <v>1210699.3999999999</v>
      </c>
      <c r="M855" s="10">
        <v>1189254.1000000001</v>
      </c>
      <c r="N855" s="10">
        <f t="shared" si="52"/>
        <v>3</v>
      </c>
      <c r="O855" s="11">
        <v>20.345099999999999</v>
      </c>
      <c r="P855" s="10">
        <v>20.2074</v>
      </c>
      <c r="Q855" s="10">
        <v>20.1816</v>
      </c>
      <c r="R855" s="11">
        <v>20.345099999999999</v>
      </c>
      <c r="S855" s="10">
        <v>20.2074</v>
      </c>
      <c r="T855" s="10">
        <v>20.1816</v>
      </c>
      <c r="U855" s="11">
        <f t="shared" si="53"/>
        <v>-0.13769999999999882</v>
      </c>
      <c r="V855" s="10">
        <f t="shared" si="54"/>
        <v>-0.16349999999999909</v>
      </c>
      <c r="W855" s="10">
        <f t="shared" si="55"/>
        <v>-0.15059999999999896</v>
      </c>
    </row>
    <row r="856" spans="1:24" s="10" customFormat="1" x14ac:dyDescent="0.2">
      <c r="A856" s="10" t="s">
        <v>4361</v>
      </c>
      <c r="B856" s="10" t="s">
        <v>4362</v>
      </c>
      <c r="C856" s="10" t="s">
        <v>4363</v>
      </c>
      <c r="D856" s="10" t="s">
        <v>4364</v>
      </c>
      <c r="E856" s="10">
        <v>271</v>
      </c>
      <c r="F856" s="10" t="s">
        <v>9</v>
      </c>
      <c r="G856" s="10" t="s">
        <v>14</v>
      </c>
      <c r="H856" s="10" t="s">
        <v>4365</v>
      </c>
      <c r="I856" s="10">
        <v>1</v>
      </c>
      <c r="J856" s="10">
        <v>1290</v>
      </c>
      <c r="K856" s="11">
        <v>558106.6</v>
      </c>
      <c r="L856" s="10">
        <v>506621.47</v>
      </c>
      <c r="M856" s="10">
        <v>537597.69999999995</v>
      </c>
      <c r="N856" s="10">
        <f t="shared" si="52"/>
        <v>3</v>
      </c>
      <c r="O856" s="11">
        <v>19.090199999999999</v>
      </c>
      <c r="P856" s="10">
        <v>18.950500000000002</v>
      </c>
      <c r="Q856" s="10">
        <v>19.036200000000001</v>
      </c>
      <c r="R856" s="11">
        <v>19.090199999999999</v>
      </c>
      <c r="S856" s="10">
        <v>18.950500000000002</v>
      </c>
      <c r="T856" s="10">
        <v>19.036200000000001</v>
      </c>
      <c r="U856" s="11">
        <f t="shared" si="53"/>
        <v>-0.13969999999999771</v>
      </c>
      <c r="V856" s="10">
        <f t="shared" si="54"/>
        <v>-5.3999999999998494E-2</v>
      </c>
      <c r="W856" s="10">
        <f t="shared" si="55"/>
        <v>-9.6849999999998104E-2</v>
      </c>
    </row>
    <row r="857" spans="1:24" s="10" customFormat="1" x14ac:dyDescent="0.2">
      <c r="A857" s="10" t="s">
        <v>6647</v>
      </c>
      <c r="B857" s="10" t="s">
        <v>6648</v>
      </c>
      <c r="C857" s="10" t="s">
        <v>6649</v>
      </c>
      <c r="D857" s="10" t="s">
        <v>6650</v>
      </c>
      <c r="E857" s="10">
        <v>1939</v>
      </c>
      <c r="F857" s="10" t="s">
        <v>9</v>
      </c>
      <c r="G857" s="10" t="s">
        <v>14</v>
      </c>
      <c r="H857" s="10" t="s">
        <v>6651</v>
      </c>
      <c r="I857" s="10">
        <v>0.99750000000000005</v>
      </c>
      <c r="J857" s="10">
        <v>2202</v>
      </c>
      <c r="K857" s="11">
        <v>894575.7</v>
      </c>
      <c r="L857" s="10">
        <v>811784.2</v>
      </c>
      <c r="M857" s="10">
        <v>1434105.9</v>
      </c>
      <c r="N857" s="10">
        <f t="shared" si="52"/>
        <v>3</v>
      </c>
      <c r="O857" s="11">
        <v>19.770800000000001</v>
      </c>
      <c r="P857" s="10">
        <v>19.630700000000001</v>
      </c>
      <c r="Q857" s="10">
        <v>20.451699999999999</v>
      </c>
      <c r="R857" s="11">
        <v>19.770800000000001</v>
      </c>
      <c r="S857" s="10">
        <v>19.630700000000001</v>
      </c>
      <c r="T857" s="10">
        <v>20.451699999999999</v>
      </c>
      <c r="U857" s="11">
        <f t="shared" si="53"/>
        <v>-0.14010000000000034</v>
      </c>
      <c r="V857" s="10">
        <f t="shared" si="54"/>
        <v>0.68089999999999762</v>
      </c>
      <c r="W857" s="10">
        <f t="shared" si="55"/>
        <v>0.27039999999999864</v>
      </c>
    </row>
    <row r="858" spans="1:24" s="10" customFormat="1" x14ac:dyDescent="0.2">
      <c r="A858" s="10" t="s">
        <v>2436</v>
      </c>
      <c r="B858" s="10" t="s">
        <v>2437</v>
      </c>
      <c r="C858" s="10" t="s">
        <v>2438</v>
      </c>
      <c r="D858" s="10" t="s">
        <v>2439</v>
      </c>
      <c r="E858" s="10">
        <v>1976</v>
      </c>
      <c r="F858" s="10" t="s">
        <v>9</v>
      </c>
      <c r="G858" s="10" t="s">
        <v>14</v>
      </c>
      <c r="H858" s="10" t="s">
        <v>2440</v>
      </c>
      <c r="I858" s="10">
        <v>1</v>
      </c>
      <c r="J858" s="10">
        <v>760</v>
      </c>
      <c r="K858" s="11">
        <v>370537.97</v>
      </c>
      <c r="L858" s="10">
        <v>335765.88</v>
      </c>
      <c r="M858" s="10">
        <v>274126.38</v>
      </c>
      <c r="N858" s="10">
        <f t="shared" si="52"/>
        <v>3</v>
      </c>
      <c r="O858" s="11">
        <v>18.499300000000002</v>
      </c>
      <c r="P858" s="10">
        <v>18.357099999999999</v>
      </c>
      <c r="Q858" s="10">
        <v>18.064499999999999</v>
      </c>
      <c r="R858" s="11">
        <v>18.499300000000002</v>
      </c>
      <c r="S858" s="10">
        <v>18.357099999999999</v>
      </c>
      <c r="T858" s="10">
        <v>18.064499999999999</v>
      </c>
      <c r="U858" s="11">
        <f t="shared" si="53"/>
        <v>-0.14220000000000255</v>
      </c>
      <c r="V858" s="10">
        <f t="shared" si="54"/>
        <v>-0.43480000000000274</v>
      </c>
      <c r="W858" s="10">
        <f t="shared" si="55"/>
        <v>-0.28850000000000264</v>
      </c>
    </row>
    <row r="859" spans="1:24" s="10" customFormat="1" x14ac:dyDescent="0.2">
      <c r="A859" s="10" t="s">
        <v>5377</v>
      </c>
      <c r="B859" s="10" t="s">
        <v>5378</v>
      </c>
      <c r="C859" s="10" t="s">
        <v>5379</v>
      </c>
      <c r="D859" s="10" t="s">
        <v>5380</v>
      </c>
      <c r="E859" s="10">
        <v>260</v>
      </c>
      <c r="F859" s="10" t="s">
        <v>9</v>
      </c>
      <c r="G859" s="10" t="s">
        <v>14</v>
      </c>
      <c r="H859" s="10" t="s">
        <v>5381</v>
      </c>
      <c r="I859" s="10">
        <v>1</v>
      </c>
      <c r="J859" s="10">
        <v>1695</v>
      </c>
      <c r="K859" s="11">
        <v>124193.02</v>
      </c>
      <c r="L859" s="10">
        <v>112523.234</v>
      </c>
      <c r="M859" s="10">
        <v>275469.7</v>
      </c>
      <c r="N859" s="10">
        <f t="shared" si="52"/>
        <v>3</v>
      </c>
      <c r="O859" s="11">
        <v>16.9222</v>
      </c>
      <c r="P859" s="10">
        <v>16.779900000000001</v>
      </c>
      <c r="Q859" s="10">
        <v>18.0715</v>
      </c>
      <c r="R859" s="11">
        <v>16.9222</v>
      </c>
      <c r="S859" s="10">
        <v>16.779900000000001</v>
      </c>
      <c r="T859" s="10">
        <v>18.0715</v>
      </c>
      <c r="U859" s="11">
        <f t="shared" si="53"/>
        <v>-0.14229999999999876</v>
      </c>
      <c r="V859" s="10">
        <f t="shared" si="54"/>
        <v>1.1493000000000002</v>
      </c>
      <c r="W859" s="10">
        <f t="shared" si="55"/>
        <v>0.50350000000000072</v>
      </c>
    </row>
    <row r="860" spans="1:24" s="10" customFormat="1" x14ac:dyDescent="0.2">
      <c r="A860" s="10" t="s">
        <v>3096</v>
      </c>
      <c r="B860" s="10" t="s">
        <v>3097</v>
      </c>
      <c r="C860" s="10" t="s">
        <v>3098</v>
      </c>
      <c r="D860" s="10" t="s">
        <v>3099</v>
      </c>
      <c r="E860" s="10">
        <v>485</v>
      </c>
      <c r="F860" s="10" t="s">
        <v>9</v>
      </c>
      <c r="G860" s="10" t="s">
        <v>14</v>
      </c>
      <c r="H860" s="10" t="s">
        <v>3100</v>
      </c>
      <c r="I860" s="10">
        <v>1</v>
      </c>
      <c r="J860" s="10">
        <v>944</v>
      </c>
      <c r="K860" s="11">
        <v>87591.375</v>
      </c>
      <c r="L860" s="10" t="s">
        <v>6689</v>
      </c>
      <c r="M860" s="10">
        <v>126160.766</v>
      </c>
      <c r="N860" s="10">
        <f t="shared" si="52"/>
        <v>2</v>
      </c>
      <c r="O860" s="11">
        <v>16.418500000000002</v>
      </c>
      <c r="P860" s="10" t="s">
        <v>6689</v>
      </c>
      <c r="Q860" s="10">
        <v>16.944900000000001</v>
      </c>
      <c r="R860" s="11">
        <v>16.418500000000002</v>
      </c>
      <c r="S860" s="10">
        <v>16.274699999999999</v>
      </c>
      <c r="T860" s="10">
        <v>16.944900000000001</v>
      </c>
      <c r="U860" s="11">
        <f t="shared" si="53"/>
        <v>-0.14380000000000237</v>
      </c>
      <c r="V860" s="10">
        <f t="shared" si="54"/>
        <v>0.52639999999999887</v>
      </c>
      <c r="W860" s="10">
        <f t="shared" si="55"/>
        <v>0.19129999999999825</v>
      </c>
    </row>
    <row r="861" spans="1:24" s="10" customFormat="1" x14ac:dyDescent="0.2">
      <c r="A861" s="10" t="s">
        <v>4111</v>
      </c>
      <c r="B861" s="10" t="s">
        <v>4112</v>
      </c>
      <c r="C861" s="10" t="s">
        <v>4113</v>
      </c>
      <c r="D861" s="10" t="s">
        <v>4114</v>
      </c>
      <c r="E861" s="10">
        <v>620</v>
      </c>
      <c r="F861" s="10" t="s">
        <v>9</v>
      </c>
      <c r="G861" s="10" t="s">
        <v>14</v>
      </c>
      <c r="H861" s="10" t="s">
        <v>4115</v>
      </c>
      <c r="I861" s="10">
        <v>1</v>
      </c>
      <c r="J861" s="10">
        <v>1211</v>
      </c>
      <c r="K861" s="11">
        <v>268188.78000000003</v>
      </c>
      <c r="L861" s="10">
        <v>242315.06</v>
      </c>
      <c r="M861" s="10">
        <v>209012.7</v>
      </c>
      <c r="N861" s="10">
        <f t="shared" si="52"/>
        <v>3</v>
      </c>
      <c r="O861" s="11">
        <v>18.032900000000001</v>
      </c>
      <c r="P861" s="10">
        <v>17.886500000000002</v>
      </c>
      <c r="Q861" s="10">
        <v>17.673200000000001</v>
      </c>
      <c r="R861" s="11">
        <v>18.032900000000001</v>
      </c>
      <c r="S861" s="10">
        <v>17.886500000000002</v>
      </c>
      <c r="T861" s="10">
        <v>17.673200000000001</v>
      </c>
      <c r="U861" s="11">
        <f t="shared" si="53"/>
        <v>-0.14639999999999986</v>
      </c>
      <c r="V861" s="10">
        <f t="shared" si="54"/>
        <v>-0.35970000000000013</v>
      </c>
      <c r="W861" s="10">
        <f t="shared" si="55"/>
        <v>-0.25305</v>
      </c>
    </row>
    <row r="862" spans="1:24" s="10" customFormat="1" x14ac:dyDescent="0.2">
      <c r="A862" s="10" t="s">
        <v>864</v>
      </c>
      <c r="B862" s="10" t="s">
        <v>865</v>
      </c>
      <c r="C862" s="10" t="s">
        <v>866</v>
      </c>
      <c r="D862" s="10" t="s">
        <v>867</v>
      </c>
      <c r="E862" s="10">
        <v>472</v>
      </c>
      <c r="F862" s="10" t="s">
        <v>9</v>
      </c>
      <c r="G862" s="10" t="s">
        <v>14</v>
      </c>
      <c r="H862" s="10" t="s">
        <v>868</v>
      </c>
      <c r="I862" s="10">
        <v>1</v>
      </c>
      <c r="J862" s="10">
        <v>286</v>
      </c>
      <c r="K862" s="13">
        <v>20671552</v>
      </c>
      <c r="L862" s="12">
        <v>18734536</v>
      </c>
      <c r="M862" s="12">
        <v>28660478</v>
      </c>
      <c r="N862" s="10">
        <f t="shared" si="52"/>
        <v>3</v>
      </c>
      <c r="O862" s="11">
        <v>24.303100000000001</v>
      </c>
      <c r="P862" s="10">
        <v>24.156500000000001</v>
      </c>
      <c r="Q862" s="10">
        <v>24.7745</v>
      </c>
      <c r="R862" s="11">
        <v>24.303100000000001</v>
      </c>
      <c r="S862" s="10">
        <v>24.156500000000001</v>
      </c>
      <c r="T862" s="10">
        <v>24.7745</v>
      </c>
      <c r="U862" s="11">
        <f t="shared" si="53"/>
        <v>-0.1465999999999994</v>
      </c>
      <c r="V862" s="10">
        <f t="shared" si="54"/>
        <v>0.47139999999999915</v>
      </c>
      <c r="W862" s="10">
        <f t="shared" si="55"/>
        <v>0.16239999999999988</v>
      </c>
      <c r="X862" s="12"/>
    </row>
    <row r="863" spans="1:24" s="10" customFormat="1" x14ac:dyDescent="0.2">
      <c r="A863" s="10" t="s">
        <v>451</v>
      </c>
      <c r="B863" s="10" t="s">
        <v>452</v>
      </c>
      <c r="C863" s="10" t="s">
        <v>453</v>
      </c>
      <c r="D863" s="10" t="s">
        <v>454</v>
      </c>
      <c r="E863" s="10">
        <v>514</v>
      </c>
      <c r="F863" s="10" t="s">
        <v>9</v>
      </c>
      <c r="G863" s="10" t="s">
        <v>14</v>
      </c>
      <c r="H863" s="10" t="s">
        <v>455</v>
      </c>
      <c r="I863" s="10">
        <v>1</v>
      </c>
      <c r="J863" s="10">
        <v>150</v>
      </c>
      <c r="K863" s="11">
        <v>148109.62</v>
      </c>
      <c r="L863" s="10">
        <v>133788.25</v>
      </c>
      <c r="M863" s="10">
        <v>166085.64000000001</v>
      </c>
      <c r="N863" s="10">
        <f t="shared" si="52"/>
        <v>3</v>
      </c>
      <c r="O863" s="11">
        <v>17.176300000000001</v>
      </c>
      <c r="P863" s="10">
        <v>17.029599999999999</v>
      </c>
      <c r="Q863" s="10">
        <v>17.3416</v>
      </c>
      <c r="R863" s="11">
        <v>17.176300000000001</v>
      </c>
      <c r="S863" s="10">
        <v>17.029599999999999</v>
      </c>
      <c r="T863" s="10">
        <v>17.3416</v>
      </c>
      <c r="U863" s="11">
        <f t="shared" si="53"/>
        <v>-0.14670000000000272</v>
      </c>
      <c r="V863" s="10">
        <f t="shared" si="54"/>
        <v>0.16529999999999845</v>
      </c>
      <c r="W863" s="10">
        <f t="shared" si="55"/>
        <v>9.2999999999978655E-3</v>
      </c>
    </row>
    <row r="864" spans="1:24" s="10" customFormat="1" x14ac:dyDescent="0.2">
      <c r="A864" s="10" t="s">
        <v>936</v>
      </c>
      <c r="B864" s="10" t="s">
        <v>937</v>
      </c>
      <c r="C864" s="10" t="s">
        <v>938</v>
      </c>
      <c r="D864" s="10" t="s">
        <v>939</v>
      </c>
      <c r="E864" s="10">
        <v>346</v>
      </c>
      <c r="F864" s="10" t="s">
        <v>9</v>
      </c>
      <c r="G864" s="10" t="s">
        <v>14</v>
      </c>
      <c r="H864" s="10" t="s">
        <v>940</v>
      </c>
      <c r="I864" s="10">
        <v>1</v>
      </c>
      <c r="J864" s="10">
        <v>311</v>
      </c>
      <c r="K864" s="11">
        <v>3331131.5</v>
      </c>
      <c r="L864" s="10">
        <v>3007248.8</v>
      </c>
      <c r="M864" s="10">
        <v>2438227.7999999998</v>
      </c>
      <c r="N864" s="10">
        <f t="shared" si="52"/>
        <v>3</v>
      </c>
      <c r="O864" s="11">
        <v>21.6676</v>
      </c>
      <c r="P864" s="10">
        <v>21.52</v>
      </c>
      <c r="Q864" s="10">
        <v>21.217400000000001</v>
      </c>
      <c r="R864" s="11">
        <v>21.6676</v>
      </c>
      <c r="S864" s="10">
        <v>21.52</v>
      </c>
      <c r="T864" s="10">
        <v>21.217400000000001</v>
      </c>
      <c r="U864" s="11">
        <f t="shared" si="53"/>
        <v>-0.14760000000000062</v>
      </c>
      <c r="V864" s="10">
        <f t="shared" si="54"/>
        <v>-0.45019999999999882</v>
      </c>
      <c r="W864" s="10">
        <f t="shared" si="55"/>
        <v>-0.29889999999999972</v>
      </c>
      <c r="X864" s="12"/>
    </row>
    <row r="865" spans="1:24" s="10" customFormat="1" x14ac:dyDescent="0.2">
      <c r="A865" s="10" t="s">
        <v>186</v>
      </c>
      <c r="B865" s="10" t="s">
        <v>187</v>
      </c>
      <c r="C865" s="10" t="s">
        <v>188</v>
      </c>
      <c r="D865" s="10" t="s">
        <v>189</v>
      </c>
      <c r="E865" s="10">
        <v>777</v>
      </c>
      <c r="F865" s="10" t="s">
        <v>9</v>
      </c>
      <c r="G865" s="10" t="s">
        <v>14</v>
      </c>
      <c r="H865" s="10" t="s">
        <v>190</v>
      </c>
      <c r="I865" s="10">
        <v>1</v>
      </c>
      <c r="J865" s="10">
        <v>65</v>
      </c>
      <c r="K865" s="11">
        <v>228237.75</v>
      </c>
      <c r="L865" s="10">
        <v>205953.4</v>
      </c>
      <c r="M865" s="10" t="s">
        <v>6689</v>
      </c>
      <c r="N865" s="10">
        <f t="shared" si="52"/>
        <v>2</v>
      </c>
      <c r="O865" s="11">
        <v>17.8002</v>
      </c>
      <c r="P865" s="10">
        <v>17.652000000000001</v>
      </c>
      <c r="Q865" s="10" t="s">
        <v>6689</v>
      </c>
      <c r="R865" s="11">
        <v>17.8002</v>
      </c>
      <c r="S865" s="10">
        <v>17.652000000000001</v>
      </c>
      <c r="T865" s="10">
        <v>14.6053</v>
      </c>
      <c r="U865" s="11">
        <f t="shared" si="53"/>
        <v>-0.14819999999999922</v>
      </c>
      <c r="V865" s="10">
        <f t="shared" si="54"/>
        <v>-3.1949000000000005</v>
      </c>
      <c r="W865" s="10">
        <f t="shared" si="55"/>
        <v>-1.6715499999999999</v>
      </c>
    </row>
    <row r="866" spans="1:24" s="10" customFormat="1" x14ac:dyDescent="0.2">
      <c r="A866" s="10" t="s">
        <v>3946</v>
      </c>
      <c r="B866" s="10" t="s">
        <v>3947</v>
      </c>
      <c r="C866" s="10" t="s">
        <v>3948</v>
      </c>
      <c r="D866" s="10" t="s">
        <v>3949</v>
      </c>
      <c r="E866" s="10">
        <v>110</v>
      </c>
      <c r="F866" s="10" t="s">
        <v>9</v>
      </c>
      <c r="G866" s="10" t="s">
        <v>14</v>
      </c>
      <c r="H866" s="10" t="s">
        <v>3950</v>
      </c>
      <c r="I866" s="10">
        <v>1</v>
      </c>
      <c r="J866" s="10">
        <v>1160</v>
      </c>
      <c r="K866" s="13">
        <v>27620868</v>
      </c>
      <c r="L866" s="12">
        <v>24946002</v>
      </c>
      <c r="M866" s="12">
        <v>18799046</v>
      </c>
      <c r="N866" s="10">
        <f t="shared" si="52"/>
        <v>3</v>
      </c>
      <c r="O866" s="11">
        <v>24.7182</v>
      </c>
      <c r="P866" s="10">
        <v>24.569600000000001</v>
      </c>
      <c r="Q866" s="10">
        <v>24.164200000000001</v>
      </c>
      <c r="R866" s="11">
        <v>24.7182</v>
      </c>
      <c r="S866" s="10">
        <v>24.569600000000001</v>
      </c>
      <c r="T866" s="10">
        <v>24.164200000000001</v>
      </c>
      <c r="U866" s="11">
        <f t="shared" si="53"/>
        <v>-0.14859999999999829</v>
      </c>
      <c r="V866" s="10">
        <f t="shared" si="54"/>
        <v>-0.55399999999999849</v>
      </c>
      <c r="W866" s="10">
        <f t="shared" si="55"/>
        <v>-0.35129999999999839</v>
      </c>
      <c r="X866" s="12"/>
    </row>
    <row r="867" spans="1:24" s="10" customFormat="1" x14ac:dyDescent="0.2">
      <c r="A867" s="10" t="s">
        <v>1166</v>
      </c>
      <c r="B867" s="10" t="s">
        <v>1167</v>
      </c>
      <c r="C867" s="10" t="s">
        <v>1168</v>
      </c>
      <c r="D867" s="10" t="s">
        <v>1169</v>
      </c>
      <c r="E867" s="10">
        <v>1786</v>
      </c>
      <c r="F867" s="10" t="s">
        <v>9</v>
      </c>
      <c r="G867" s="10" t="s">
        <v>14</v>
      </c>
      <c r="H867" s="10" t="s">
        <v>1170</v>
      </c>
      <c r="I867" s="10">
        <v>1</v>
      </c>
      <c r="J867" s="10">
        <v>376</v>
      </c>
      <c r="K867" s="11">
        <v>243233.83</v>
      </c>
      <c r="L867" s="10">
        <v>219362.03</v>
      </c>
      <c r="M867" s="10">
        <v>193360.61</v>
      </c>
      <c r="N867" s="10">
        <f t="shared" si="52"/>
        <v>3</v>
      </c>
      <c r="O867" s="11">
        <v>17.891999999999999</v>
      </c>
      <c r="P867" s="10">
        <v>17.742999999999999</v>
      </c>
      <c r="Q867" s="10">
        <v>17.5609</v>
      </c>
      <c r="R867" s="11">
        <v>17.891999999999999</v>
      </c>
      <c r="S867" s="10">
        <v>17.742999999999999</v>
      </c>
      <c r="T867" s="10">
        <v>17.5609</v>
      </c>
      <c r="U867" s="11">
        <f t="shared" si="53"/>
        <v>-0.14900000000000091</v>
      </c>
      <c r="V867" s="10">
        <f t="shared" si="54"/>
        <v>-0.33109999999999928</v>
      </c>
      <c r="W867" s="10">
        <f t="shared" si="55"/>
        <v>-0.2400500000000001</v>
      </c>
    </row>
    <row r="868" spans="1:24" s="10" customFormat="1" x14ac:dyDescent="0.2">
      <c r="A868" s="10" t="s">
        <v>3811</v>
      </c>
      <c r="B868" s="10" t="s">
        <v>3812</v>
      </c>
      <c r="C868" s="10" t="s">
        <v>3813</v>
      </c>
      <c r="D868" s="10" t="s">
        <v>3814</v>
      </c>
      <c r="E868" s="10">
        <v>937</v>
      </c>
      <c r="F868" s="10" t="s">
        <v>9</v>
      </c>
      <c r="G868" s="10" t="s">
        <v>14</v>
      </c>
      <c r="H868" s="10" t="s">
        <v>3815</v>
      </c>
      <c r="I868" s="10">
        <v>1</v>
      </c>
      <c r="J868" s="10">
        <v>1124</v>
      </c>
      <c r="K868" s="11">
        <v>1446749.2</v>
      </c>
      <c r="L868" s="10">
        <v>1304619.8</v>
      </c>
      <c r="M868" s="10">
        <v>1195189.1000000001</v>
      </c>
      <c r="N868" s="10">
        <f t="shared" si="52"/>
        <v>3</v>
      </c>
      <c r="O868" s="11">
        <v>20.464400000000001</v>
      </c>
      <c r="P868" s="10">
        <v>20.315200000000001</v>
      </c>
      <c r="Q868" s="10">
        <v>20.188800000000001</v>
      </c>
      <c r="R868" s="11">
        <v>20.464400000000001</v>
      </c>
      <c r="S868" s="10">
        <v>20.315200000000001</v>
      </c>
      <c r="T868" s="10">
        <v>20.188800000000001</v>
      </c>
      <c r="U868" s="11">
        <f t="shared" si="53"/>
        <v>-0.14920000000000044</v>
      </c>
      <c r="V868" s="10">
        <f t="shared" si="54"/>
        <v>-0.27560000000000073</v>
      </c>
      <c r="W868" s="10">
        <f t="shared" si="55"/>
        <v>-0.21240000000000059</v>
      </c>
    </row>
    <row r="869" spans="1:24" s="10" customFormat="1" x14ac:dyDescent="0.2">
      <c r="A869" s="10" t="s">
        <v>5797</v>
      </c>
      <c r="B869" s="10" t="s">
        <v>5798</v>
      </c>
      <c r="C869" s="10" t="s">
        <v>5799</v>
      </c>
      <c r="D869" s="10" t="s">
        <v>5800</v>
      </c>
      <c r="E869" s="10">
        <v>489</v>
      </c>
      <c r="F869" s="10" t="s">
        <v>9</v>
      </c>
      <c r="G869" s="10" t="s">
        <v>14</v>
      </c>
      <c r="H869" s="10" t="s">
        <v>5801</v>
      </c>
      <c r="I869" s="10">
        <v>1</v>
      </c>
      <c r="J869" s="10">
        <v>1842</v>
      </c>
      <c r="K869" s="11">
        <v>445012.97</v>
      </c>
      <c r="L869" s="10">
        <v>401109</v>
      </c>
      <c r="M869" s="10">
        <v>428664.66</v>
      </c>
      <c r="N869" s="10">
        <f t="shared" si="52"/>
        <v>3</v>
      </c>
      <c r="O869" s="11">
        <v>18.763500000000001</v>
      </c>
      <c r="P869" s="10">
        <v>18.613600000000002</v>
      </c>
      <c r="Q869" s="10">
        <v>18.709499999999998</v>
      </c>
      <c r="R869" s="11">
        <v>18.763500000000001</v>
      </c>
      <c r="S869" s="10">
        <v>18.613600000000002</v>
      </c>
      <c r="T869" s="10">
        <v>18.709499999999998</v>
      </c>
      <c r="U869" s="11">
        <f t="shared" si="53"/>
        <v>-0.14989999999999881</v>
      </c>
      <c r="V869" s="10">
        <f t="shared" si="54"/>
        <v>-5.4000000000002046E-2</v>
      </c>
      <c r="W869" s="10">
        <f t="shared" si="55"/>
        <v>-0.10195000000000043</v>
      </c>
    </row>
    <row r="870" spans="1:24" s="10" customFormat="1" x14ac:dyDescent="0.2">
      <c r="A870" s="10" t="s">
        <v>5847</v>
      </c>
      <c r="B870" s="10" t="s">
        <v>5848</v>
      </c>
      <c r="C870" s="10" t="s">
        <v>5849</v>
      </c>
      <c r="D870" s="10" t="s">
        <v>5850</v>
      </c>
      <c r="E870" s="10">
        <v>1192</v>
      </c>
      <c r="F870" s="10" t="s">
        <v>9</v>
      </c>
      <c r="G870" s="10" t="s">
        <v>14</v>
      </c>
      <c r="H870" s="10" t="s">
        <v>5851</v>
      </c>
      <c r="I870" s="10">
        <v>1</v>
      </c>
      <c r="J870" s="10">
        <v>1859</v>
      </c>
      <c r="K870" s="11">
        <v>235959.16</v>
      </c>
      <c r="L870" s="10">
        <v>212496.95</v>
      </c>
      <c r="M870" s="10">
        <v>231555.47</v>
      </c>
      <c r="N870" s="10">
        <f t="shared" si="52"/>
        <v>3</v>
      </c>
      <c r="O870" s="11">
        <v>17.848199999999999</v>
      </c>
      <c r="P870" s="10">
        <v>17.697099999999999</v>
      </c>
      <c r="Q870" s="10">
        <v>17.821000000000002</v>
      </c>
      <c r="R870" s="11">
        <v>17.848199999999999</v>
      </c>
      <c r="S870" s="10">
        <v>17.697099999999999</v>
      </c>
      <c r="T870" s="10">
        <v>17.821000000000002</v>
      </c>
      <c r="U870" s="11">
        <f t="shared" si="53"/>
        <v>-0.15109999999999957</v>
      </c>
      <c r="V870" s="10">
        <f t="shared" si="54"/>
        <v>-2.7199999999997004E-2</v>
      </c>
      <c r="W870" s="10">
        <f t="shared" si="55"/>
        <v>-8.9149999999998286E-2</v>
      </c>
    </row>
    <row r="871" spans="1:24" s="10" customFormat="1" x14ac:dyDescent="0.2">
      <c r="A871" s="10" t="s">
        <v>101</v>
      </c>
      <c r="B871" s="10" t="s">
        <v>102</v>
      </c>
      <c r="C871" s="10" t="s">
        <v>103</v>
      </c>
      <c r="D871" s="10" t="s">
        <v>104</v>
      </c>
      <c r="E871" s="10">
        <v>736</v>
      </c>
      <c r="F871" s="10" t="s">
        <v>9</v>
      </c>
      <c r="G871" s="10" t="s">
        <v>14</v>
      </c>
      <c r="H871" s="10" t="s">
        <v>105</v>
      </c>
      <c r="I871" s="10">
        <v>1</v>
      </c>
      <c r="J871" s="10">
        <v>36</v>
      </c>
      <c r="K871" s="11">
        <v>477227.5</v>
      </c>
      <c r="L871" s="10">
        <v>429582.97</v>
      </c>
      <c r="M871" s="10">
        <v>440520.8</v>
      </c>
      <c r="N871" s="10">
        <f t="shared" si="52"/>
        <v>3</v>
      </c>
      <c r="O871" s="11">
        <v>18.8643</v>
      </c>
      <c r="P871" s="10">
        <v>18.712599999999998</v>
      </c>
      <c r="Q871" s="10">
        <v>18.748899999999999</v>
      </c>
      <c r="R871" s="11">
        <v>18.8643</v>
      </c>
      <c r="S871" s="10">
        <v>18.712599999999998</v>
      </c>
      <c r="T871" s="10">
        <v>18.748899999999999</v>
      </c>
      <c r="U871" s="11">
        <f t="shared" si="53"/>
        <v>-0.15170000000000172</v>
      </c>
      <c r="V871" s="10">
        <f t="shared" si="54"/>
        <v>-0.11540000000000106</v>
      </c>
      <c r="W871" s="10">
        <f t="shared" si="55"/>
        <v>-0.13355000000000139</v>
      </c>
    </row>
    <row r="872" spans="1:24" s="10" customFormat="1" x14ac:dyDescent="0.2">
      <c r="A872" s="10" t="s">
        <v>3726</v>
      </c>
      <c r="B872" s="10" t="s">
        <v>3727</v>
      </c>
      <c r="C872" s="10" t="s">
        <v>3728</v>
      </c>
      <c r="D872" s="10" t="s">
        <v>3729</v>
      </c>
      <c r="E872" s="10">
        <v>125</v>
      </c>
      <c r="F872" s="10" t="s">
        <v>9</v>
      </c>
      <c r="G872" s="10" t="s">
        <v>14</v>
      </c>
      <c r="H872" s="10" t="s">
        <v>3730</v>
      </c>
      <c r="I872" s="10">
        <v>1</v>
      </c>
      <c r="J872" s="10">
        <v>1106</v>
      </c>
      <c r="K872" s="11">
        <v>4768009.5</v>
      </c>
      <c r="L872" s="10">
        <v>4286214</v>
      </c>
      <c r="M872" s="10">
        <v>5875611.5</v>
      </c>
      <c r="N872" s="10">
        <f t="shared" si="52"/>
        <v>3</v>
      </c>
      <c r="O872" s="11">
        <v>22.184999999999999</v>
      </c>
      <c r="P872" s="10">
        <v>22.031300000000002</v>
      </c>
      <c r="Q872" s="10">
        <v>22.4863</v>
      </c>
      <c r="R872" s="11">
        <v>22.184999999999999</v>
      </c>
      <c r="S872" s="10">
        <v>22.031300000000002</v>
      </c>
      <c r="T872" s="10">
        <v>22.4863</v>
      </c>
      <c r="U872" s="11">
        <f t="shared" si="53"/>
        <v>-0.15369999999999706</v>
      </c>
      <c r="V872" s="10">
        <f t="shared" si="54"/>
        <v>0.30130000000000123</v>
      </c>
      <c r="W872" s="10">
        <f t="shared" si="55"/>
        <v>7.3800000000002086E-2</v>
      </c>
    </row>
    <row r="873" spans="1:24" s="10" customFormat="1" x14ac:dyDescent="0.2">
      <c r="A873" s="10" t="s">
        <v>6821</v>
      </c>
      <c r="B873" s="10" t="s">
        <v>6822</v>
      </c>
      <c r="C873" s="10" t="s">
        <v>6823</v>
      </c>
      <c r="D873" s="10" t="s">
        <v>6824</v>
      </c>
      <c r="E873" s="10">
        <v>365</v>
      </c>
      <c r="F873" s="10" t="s">
        <v>9</v>
      </c>
      <c r="G873" s="10" t="s">
        <v>14</v>
      </c>
      <c r="H873" s="10" t="s">
        <v>6825</v>
      </c>
      <c r="I873" s="10">
        <v>1</v>
      </c>
      <c r="J873" s="10">
        <v>319</v>
      </c>
      <c r="K873" s="11">
        <v>274662.09999999998</v>
      </c>
      <c r="L873" s="10">
        <v>246695.31</v>
      </c>
      <c r="M873" s="10" t="s">
        <v>6689</v>
      </c>
      <c r="N873" s="10">
        <f t="shared" si="52"/>
        <v>2</v>
      </c>
      <c r="O873" s="11">
        <v>18.067299999999999</v>
      </c>
      <c r="P873" s="10">
        <v>17.912400000000002</v>
      </c>
      <c r="Q873" s="10" t="s">
        <v>6689</v>
      </c>
      <c r="R873" s="11">
        <v>18.067299999999999</v>
      </c>
      <c r="S873" s="10">
        <v>17.912400000000002</v>
      </c>
      <c r="T873" s="10">
        <v>14.9434</v>
      </c>
      <c r="U873" s="11">
        <f t="shared" si="53"/>
        <v>-0.15489999999999782</v>
      </c>
      <c r="V873" s="10">
        <f t="shared" si="54"/>
        <v>-3.123899999999999</v>
      </c>
      <c r="W873" s="10">
        <f t="shared" si="55"/>
        <v>-1.6393999999999984</v>
      </c>
    </row>
    <row r="874" spans="1:24" s="10" customFormat="1" x14ac:dyDescent="0.2">
      <c r="A874" s="10" t="s">
        <v>4056</v>
      </c>
      <c r="B874" s="10" t="s">
        <v>4057</v>
      </c>
      <c r="C874" s="10" t="s">
        <v>4058</v>
      </c>
      <c r="D874" s="10" t="s">
        <v>4059</v>
      </c>
      <c r="E874" s="10">
        <v>1234</v>
      </c>
      <c r="F874" s="10" t="s">
        <v>9</v>
      </c>
      <c r="G874" s="10" t="s">
        <v>14</v>
      </c>
      <c r="H874" s="10" t="s">
        <v>4060</v>
      </c>
      <c r="I874" s="10">
        <v>1</v>
      </c>
      <c r="J874" s="10">
        <v>1199</v>
      </c>
      <c r="K874" s="11">
        <v>79161.27</v>
      </c>
      <c r="L874" s="10" t="s">
        <v>6689</v>
      </c>
      <c r="M874" s="10">
        <v>87178.9</v>
      </c>
      <c r="N874" s="10">
        <f t="shared" si="52"/>
        <v>2</v>
      </c>
      <c r="O874" s="11">
        <v>16.272500000000001</v>
      </c>
      <c r="P874" s="10" t="s">
        <v>6689</v>
      </c>
      <c r="Q874" s="10">
        <v>16.4117</v>
      </c>
      <c r="R874" s="11">
        <v>16.272500000000001</v>
      </c>
      <c r="S874" s="10">
        <v>16.1173</v>
      </c>
      <c r="T874" s="10">
        <v>16.4117</v>
      </c>
      <c r="U874" s="11">
        <f t="shared" si="53"/>
        <v>-0.15520000000000067</v>
      </c>
      <c r="V874" s="10">
        <f t="shared" si="54"/>
        <v>0.13919999999999888</v>
      </c>
      <c r="W874" s="10">
        <f t="shared" si="55"/>
        <v>-8.0000000000008953E-3</v>
      </c>
    </row>
    <row r="875" spans="1:24" s="10" customFormat="1" x14ac:dyDescent="0.2">
      <c r="A875" s="10" t="s">
        <v>4066</v>
      </c>
      <c r="B875" s="10" t="s">
        <v>4067</v>
      </c>
      <c r="C875" s="10" t="s">
        <v>4068</v>
      </c>
      <c r="D875" s="10" t="s">
        <v>4069</v>
      </c>
      <c r="E875" s="10">
        <v>582</v>
      </c>
      <c r="F875" s="10" t="s">
        <v>9</v>
      </c>
      <c r="G875" s="10" t="s">
        <v>14</v>
      </c>
      <c r="H875" s="10" t="s">
        <v>4070</v>
      </c>
      <c r="I875" s="10">
        <v>1</v>
      </c>
      <c r="J875" s="10">
        <v>1202</v>
      </c>
      <c r="K875" s="11">
        <v>450372.6</v>
      </c>
      <c r="L875" s="10">
        <v>404437.56</v>
      </c>
      <c r="M875" s="10">
        <v>369704.03</v>
      </c>
      <c r="N875" s="10">
        <f t="shared" si="52"/>
        <v>3</v>
      </c>
      <c r="O875" s="11">
        <v>18.780799999999999</v>
      </c>
      <c r="P875" s="10">
        <v>18.625599999999999</v>
      </c>
      <c r="Q875" s="10">
        <v>18.495999999999999</v>
      </c>
      <c r="R875" s="11">
        <v>18.780799999999999</v>
      </c>
      <c r="S875" s="10">
        <v>18.625599999999999</v>
      </c>
      <c r="T875" s="10">
        <v>18.495999999999999</v>
      </c>
      <c r="U875" s="11">
        <f t="shared" si="53"/>
        <v>-0.15520000000000067</v>
      </c>
      <c r="V875" s="10">
        <f t="shared" si="54"/>
        <v>-0.28480000000000061</v>
      </c>
      <c r="W875" s="10">
        <f t="shared" si="55"/>
        <v>-0.22000000000000064</v>
      </c>
    </row>
    <row r="876" spans="1:24" s="10" customFormat="1" x14ac:dyDescent="0.2">
      <c r="A876" s="10" t="s">
        <v>7699</v>
      </c>
      <c r="B876" s="10" t="s">
        <v>7700</v>
      </c>
      <c r="C876" s="10" t="s">
        <v>7701</v>
      </c>
      <c r="D876" s="10" t="s">
        <v>7702</v>
      </c>
      <c r="E876" s="10">
        <v>209</v>
      </c>
      <c r="F876" s="10" t="s">
        <v>9</v>
      </c>
      <c r="G876" s="10" t="s">
        <v>14</v>
      </c>
      <c r="H876" s="10" t="s">
        <v>7703</v>
      </c>
      <c r="I876" s="10">
        <v>1</v>
      </c>
      <c r="J876" s="10">
        <v>2035</v>
      </c>
      <c r="K876" s="11">
        <v>58003.31</v>
      </c>
      <c r="L876" s="10" t="s">
        <v>6689</v>
      </c>
      <c r="M876" s="10">
        <v>72889.34</v>
      </c>
      <c r="N876" s="10">
        <f t="shared" si="52"/>
        <v>2</v>
      </c>
      <c r="O876" s="11">
        <v>15.8238</v>
      </c>
      <c r="P876" s="10" t="s">
        <v>6689</v>
      </c>
      <c r="Q876" s="10">
        <v>16.153400000000001</v>
      </c>
      <c r="R876" s="11">
        <v>15.8238</v>
      </c>
      <c r="S876" s="10">
        <v>15.668200000000001</v>
      </c>
      <c r="T876" s="10">
        <v>16.153400000000001</v>
      </c>
      <c r="U876" s="11">
        <f t="shared" si="53"/>
        <v>-0.15559999999999974</v>
      </c>
      <c r="V876" s="10">
        <f t="shared" si="54"/>
        <v>0.329600000000001</v>
      </c>
      <c r="W876" s="10">
        <f t="shared" si="55"/>
        <v>8.7000000000000632E-2</v>
      </c>
    </row>
    <row r="877" spans="1:24" s="10" customFormat="1" x14ac:dyDescent="0.2">
      <c r="A877" s="10" t="s">
        <v>1956</v>
      </c>
      <c r="B877" s="10" t="s">
        <v>1957</v>
      </c>
      <c r="C877" s="10" t="s">
        <v>1958</v>
      </c>
      <c r="D877" s="10" t="s">
        <v>1959</v>
      </c>
      <c r="E877" s="10">
        <v>225</v>
      </c>
      <c r="F877" s="10" t="s">
        <v>9</v>
      </c>
      <c r="G877" s="10" t="s">
        <v>14</v>
      </c>
      <c r="H877" s="10" t="s">
        <v>1960</v>
      </c>
      <c r="I877" s="10">
        <v>1</v>
      </c>
      <c r="J877" s="10">
        <v>631</v>
      </c>
      <c r="K877" s="11">
        <v>1780065.1</v>
      </c>
      <c r="L877" s="10">
        <v>1597245.8</v>
      </c>
      <c r="M877" s="10">
        <v>1812705.1</v>
      </c>
      <c r="N877" s="10">
        <f t="shared" si="52"/>
        <v>3</v>
      </c>
      <c r="O877" s="11">
        <v>20.763500000000001</v>
      </c>
      <c r="P877" s="10">
        <v>20.607199999999999</v>
      </c>
      <c r="Q877" s="10">
        <v>20.7897</v>
      </c>
      <c r="R877" s="11">
        <v>20.763500000000001</v>
      </c>
      <c r="S877" s="10">
        <v>20.607199999999999</v>
      </c>
      <c r="T877" s="10">
        <v>20.7897</v>
      </c>
      <c r="U877" s="11">
        <f t="shared" si="53"/>
        <v>-0.15630000000000166</v>
      </c>
      <c r="V877" s="10">
        <f t="shared" si="54"/>
        <v>2.6199999999999335E-2</v>
      </c>
      <c r="W877" s="10">
        <f t="shared" si="55"/>
        <v>-6.5050000000001162E-2</v>
      </c>
    </row>
    <row r="878" spans="1:24" s="10" customFormat="1" x14ac:dyDescent="0.2">
      <c r="A878" s="10" t="s">
        <v>1576</v>
      </c>
      <c r="B878" s="10" t="s">
        <v>1577</v>
      </c>
      <c r="C878" s="10" t="s">
        <v>1578</v>
      </c>
      <c r="D878" s="10" t="s">
        <v>1579</v>
      </c>
      <c r="E878" s="10">
        <v>531</v>
      </c>
      <c r="F878" s="10" t="s">
        <v>9</v>
      </c>
      <c r="G878" s="10" t="s">
        <v>14</v>
      </c>
      <c r="H878" s="10" t="s">
        <v>1580</v>
      </c>
      <c r="I878" s="10">
        <v>1</v>
      </c>
      <c r="J878" s="10">
        <v>507</v>
      </c>
      <c r="K878" s="13">
        <v>102933376</v>
      </c>
      <c r="L878" s="12">
        <v>92424392</v>
      </c>
      <c r="M878" s="12">
        <v>80155064</v>
      </c>
      <c r="N878" s="10">
        <f t="shared" si="52"/>
        <v>3</v>
      </c>
      <c r="O878" s="11">
        <v>26.618099999999998</v>
      </c>
      <c r="P878" s="10">
        <v>26.461400000000001</v>
      </c>
      <c r="Q878" s="10">
        <v>26.257100000000001</v>
      </c>
      <c r="R878" s="11">
        <v>26.618099999999998</v>
      </c>
      <c r="S878" s="10">
        <v>26.461400000000001</v>
      </c>
      <c r="T878" s="10">
        <v>26.257100000000001</v>
      </c>
      <c r="U878" s="11">
        <f t="shared" si="53"/>
        <v>-0.15669999999999717</v>
      </c>
      <c r="V878" s="10">
        <f t="shared" si="54"/>
        <v>-0.3609999999999971</v>
      </c>
      <c r="W878" s="10">
        <f t="shared" si="55"/>
        <v>-0.25884999999999714</v>
      </c>
      <c r="X878" s="12"/>
    </row>
    <row r="879" spans="1:24" s="10" customFormat="1" x14ac:dyDescent="0.2">
      <c r="A879" s="10" t="s">
        <v>3671</v>
      </c>
      <c r="B879" s="10" t="s">
        <v>3672</v>
      </c>
      <c r="C879" s="10" t="s">
        <v>3673</v>
      </c>
      <c r="D879" s="10" t="s">
        <v>3674</v>
      </c>
      <c r="E879" s="10">
        <v>266</v>
      </c>
      <c r="F879" s="10" t="s">
        <v>9</v>
      </c>
      <c r="G879" s="10" t="s">
        <v>14</v>
      </c>
      <c r="H879" s="10" t="s">
        <v>3675</v>
      </c>
      <c r="I879" s="10">
        <v>1</v>
      </c>
      <c r="J879" s="10">
        <v>1094</v>
      </c>
      <c r="K879" s="11">
        <v>1459575.4</v>
      </c>
      <c r="L879" s="10">
        <v>1309020.8</v>
      </c>
      <c r="M879" s="10">
        <v>1640574.9</v>
      </c>
      <c r="N879" s="10">
        <f t="shared" si="52"/>
        <v>3</v>
      </c>
      <c r="O879" s="11">
        <v>20.4771</v>
      </c>
      <c r="P879" s="10">
        <v>20.3201</v>
      </c>
      <c r="Q879" s="10">
        <v>20.645800000000001</v>
      </c>
      <c r="R879" s="11">
        <v>20.4771</v>
      </c>
      <c r="S879" s="10">
        <v>20.3201</v>
      </c>
      <c r="T879" s="10">
        <v>20.645800000000001</v>
      </c>
      <c r="U879" s="11">
        <f t="shared" si="53"/>
        <v>-0.15700000000000003</v>
      </c>
      <c r="V879" s="10">
        <f t="shared" si="54"/>
        <v>0.16870000000000118</v>
      </c>
      <c r="W879" s="10">
        <f t="shared" si="55"/>
        <v>5.850000000000577E-3</v>
      </c>
    </row>
    <row r="880" spans="1:24" s="10" customFormat="1" x14ac:dyDescent="0.2">
      <c r="A880" s="10" t="s">
        <v>2921</v>
      </c>
      <c r="B880" s="10" t="s">
        <v>2922</v>
      </c>
      <c r="C880" s="10" t="s">
        <v>2923</v>
      </c>
      <c r="D880" s="10" t="s">
        <v>2924</v>
      </c>
      <c r="E880" s="10">
        <v>2511</v>
      </c>
      <c r="F880" s="10" t="s">
        <v>9</v>
      </c>
      <c r="G880" s="10" t="s">
        <v>14</v>
      </c>
      <c r="H880" s="10" t="s">
        <v>2925</v>
      </c>
      <c r="I880" s="10">
        <v>1</v>
      </c>
      <c r="J880" s="10">
        <v>890</v>
      </c>
      <c r="K880" s="11">
        <v>1101258</v>
      </c>
      <c r="L880" s="10">
        <v>986801.94</v>
      </c>
      <c r="M880" s="10">
        <v>871844.75</v>
      </c>
      <c r="N880" s="10">
        <f t="shared" si="52"/>
        <v>3</v>
      </c>
      <c r="O880" s="11">
        <v>20.070699999999999</v>
      </c>
      <c r="P880" s="10">
        <v>19.912400000000002</v>
      </c>
      <c r="Q880" s="10">
        <v>19.733699999999999</v>
      </c>
      <c r="R880" s="11">
        <v>20.070699999999999</v>
      </c>
      <c r="S880" s="10">
        <v>19.912400000000002</v>
      </c>
      <c r="T880" s="10">
        <v>19.733699999999999</v>
      </c>
      <c r="U880" s="11">
        <f t="shared" si="53"/>
        <v>-0.158299999999997</v>
      </c>
      <c r="V880" s="10">
        <f t="shared" si="54"/>
        <v>-0.33699999999999974</v>
      </c>
      <c r="W880" s="10">
        <f t="shared" si="55"/>
        <v>-0.24764999999999837</v>
      </c>
      <c r="X880" s="12"/>
    </row>
    <row r="881" spans="1:24" s="10" customFormat="1" x14ac:dyDescent="0.2">
      <c r="A881" s="10" t="s">
        <v>1421</v>
      </c>
      <c r="B881" s="10" t="s">
        <v>1422</v>
      </c>
      <c r="C881" s="10" t="s">
        <v>1423</v>
      </c>
      <c r="D881" s="10" t="s">
        <v>1424</v>
      </c>
      <c r="E881" s="10">
        <v>515</v>
      </c>
      <c r="F881" s="10" t="s">
        <v>9</v>
      </c>
      <c r="G881" s="10" t="s">
        <v>14</v>
      </c>
      <c r="H881" s="10" t="s">
        <v>1425</v>
      </c>
      <c r="I881" s="10">
        <v>1</v>
      </c>
      <c r="J881" s="10">
        <v>465</v>
      </c>
      <c r="K881" s="11">
        <v>603899.1</v>
      </c>
      <c r="L881" s="10">
        <v>540371.6</v>
      </c>
      <c r="M881" s="10">
        <v>594459.1</v>
      </c>
      <c r="N881" s="10">
        <f t="shared" si="52"/>
        <v>3</v>
      </c>
      <c r="O881" s="11">
        <v>19.203900000000001</v>
      </c>
      <c r="P881" s="10">
        <v>19.043600000000001</v>
      </c>
      <c r="Q881" s="10">
        <v>19.1812</v>
      </c>
      <c r="R881" s="11">
        <v>19.203900000000001</v>
      </c>
      <c r="S881" s="10">
        <v>19.043600000000001</v>
      </c>
      <c r="T881" s="10">
        <v>19.1812</v>
      </c>
      <c r="U881" s="11">
        <f t="shared" si="53"/>
        <v>-0.16029999999999944</v>
      </c>
      <c r="V881" s="10">
        <f t="shared" si="54"/>
        <v>-2.2700000000000387E-2</v>
      </c>
      <c r="W881" s="10">
        <f t="shared" si="55"/>
        <v>-9.1499999999999915E-2</v>
      </c>
    </row>
    <row r="882" spans="1:24" s="10" customFormat="1" x14ac:dyDescent="0.2">
      <c r="A882" s="10" t="s">
        <v>4496</v>
      </c>
      <c r="B882" s="10" t="s">
        <v>4497</v>
      </c>
      <c r="C882" s="10" t="s">
        <v>4498</v>
      </c>
      <c r="D882" s="10" t="s">
        <v>4499</v>
      </c>
      <c r="E882" s="10">
        <v>747</v>
      </c>
      <c r="F882" s="10" t="s">
        <v>9</v>
      </c>
      <c r="G882" s="10" t="s">
        <v>14</v>
      </c>
      <c r="H882" s="10" t="s">
        <v>4500</v>
      </c>
      <c r="I882" s="10">
        <v>1</v>
      </c>
      <c r="J882" s="10">
        <v>1332</v>
      </c>
      <c r="K882" s="11">
        <v>403559.4</v>
      </c>
      <c r="L882" s="10">
        <v>360849.7</v>
      </c>
      <c r="M882" s="10">
        <v>437512.53</v>
      </c>
      <c r="N882" s="10">
        <f t="shared" si="52"/>
        <v>3</v>
      </c>
      <c r="O882" s="11">
        <v>18.622399999999999</v>
      </c>
      <c r="P882" s="10">
        <v>18.460999999999999</v>
      </c>
      <c r="Q882" s="10">
        <v>18.739000000000001</v>
      </c>
      <c r="R882" s="11">
        <v>18.622399999999999</v>
      </c>
      <c r="S882" s="10">
        <v>18.460999999999999</v>
      </c>
      <c r="T882" s="10">
        <v>18.739000000000001</v>
      </c>
      <c r="U882" s="11">
        <f t="shared" si="53"/>
        <v>-0.16140000000000043</v>
      </c>
      <c r="V882" s="10">
        <f t="shared" si="54"/>
        <v>0.11660000000000181</v>
      </c>
      <c r="W882" s="10">
        <f t="shared" si="55"/>
        <v>-2.2399999999999309E-2</v>
      </c>
    </row>
    <row r="883" spans="1:24" s="10" customFormat="1" x14ac:dyDescent="0.2">
      <c r="A883" s="10" t="s">
        <v>2126</v>
      </c>
      <c r="B883" s="10" t="s">
        <v>2127</v>
      </c>
      <c r="C883" s="10" t="s">
        <v>2128</v>
      </c>
      <c r="D883" s="10" t="s">
        <v>2129</v>
      </c>
      <c r="E883" s="10">
        <v>727</v>
      </c>
      <c r="F883" s="10" t="s">
        <v>9</v>
      </c>
      <c r="G883" s="10" t="s">
        <v>14</v>
      </c>
      <c r="H883" s="10" t="s">
        <v>2130</v>
      </c>
      <c r="I883" s="10">
        <v>1</v>
      </c>
      <c r="J883" s="10">
        <v>678</v>
      </c>
      <c r="K883" s="11">
        <v>737523</v>
      </c>
      <c r="L883" s="10">
        <v>659292.9</v>
      </c>
      <c r="M883" s="10">
        <v>594764.75</v>
      </c>
      <c r="N883" s="10">
        <f t="shared" si="52"/>
        <v>3</v>
      </c>
      <c r="O883" s="11">
        <v>19.4923</v>
      </c>
      <c r="P883" s="10">
        <v>19.3306</v>
      </c>
      <c r="Q883" s="10">
        <v>19.181999999999999</v>
      </c>
      <c r="R883" s="11">
        <v>19.4923</v>
      </c>
      <c r="S883" s="10">
        <v>19.3306</v>
      </c>
      <c r="T883" s="10">
        <v>19.181999999999999</v>
      </c>
      <c r="U883" s="11">
        <f t="shared" si="53"/>
        <v>-0.16169999999999973</v>
      </c>
      <c r="V883" s="10">
        <f t="shared" si="54"/>
        <v>-0.31030000000000157</v>
      </c>
      <c r="W883" s="10">
        <f t="shared" si="55"/>
        <v>-0.23600000000000065</v>
      </c>
    </row>
    <row r="884" spans="1:24" s="10" customFormat="1" x14ac:dyDescent="0.2">
      <c r="A884" s="10" t="s">
        <v>7694</v>
      </c>
      <c r="B884" s="10" t="s">
        <v>7695</v>
      </c>
      <c r="C884" s="10" t="s">
        <v>7696</v>
      </c>
      <c r="D884" s="10" t="s">
        <v>7697</v>
      </c>
      <c r="E884" s="10">
        <v>217</v>
      </c>
      <c r="F884" s="10" t="s">
        <v>9</v>
      </c>
      <c r="G884" s="10" t="s">
        <v>14</v>
      </c>
      <c r="H884" s="10" t="s">
        <v>7698</v>
      </c>
      <c r="I884" s="10">
        <v>0.99829999999999997</v>
      </c>
      <c r="J884" s="10">
        <v>2026</v>
      </c>
      <c r="K884" s="11">
        <v>110571.87</v>
      </c>
      <c r="L884" s="10" t="s">
        <v>6689</v>
      </c>
      <c r="M884" s="10">
        <v>124665.59</v>
      </c>
      <c r="N884" s="10">
        <f t="shared" si="52"/>
        <v>2</v>
      </c>
      <c r="O884" s="11">
        <v>16.7546</v>
      </c>
      <c r="P884" s="10" t="s">
        <v>6689</v>
      </c>
      <c r="Q884" s="10">
        <v>16.927700000000002</v>
      </c>
      <c r="R884" s="11">
        <v>16.7546</v>
      </c>
      <c r="S884" s="10">
        <v>16.590499999999999</v>
      </c>
      <c r="T884" s="10">
        <v>16.927700000000002</v>
      </c>
      <c r="U884" s="11">
        <f t="shared" si="53"/>
        <v>-0.16410000000000124</v>
      </c>
      <c r="V884" s="10">
        <f t="shared" si="54"/>
        <v>0.17310000000000159</v>
      </c>
      <c r="W884" s="10">
        <f t="shared" si="55"/>
        <v>4.5000000000001705E-3</v>
      </c>
    </row>
    <row r="885" spans="1:24" s="10" customFormat="1" x14ac:dyDescent="0.2">
      <c r="A885" s="10" t="s">
        <v>3996</v>
      </c>
      <c r="B885" s="10" t="s">
        <v>3997</v>
      </c>
      <c r="C885" s="10" t="s">
        <v>3998</v>
      </c>
      <c r="D885" s="10" t="s">
        <v>3999</v>
      </c>
      <c r="E885" s="10">
        <v>362</v>
      </c>
      <c r="F885" s="10" t="s">
        <v>9</v>
      </c>
      <c r="G885" s="10" t="s">
        <v>14</v>
      </c>
      <c r="H885" s="10" t="s">
        <v>4000</v>
      </c>
      <c r="I885" s="10">
        <v>1</v>
      </c>
      <c r="J885" s="10">
        <v>1179</v>
      </c>
      <c r="K885" s="11">
        <v>535044.06000000006</v>
      </c>
      <c r="L885" s="10">
        <v>476904.12</v>
      </c>
      <c r="M885" s="10">
        <v>838431.44</v>
      </c>
      <c r="N885" s="10">
        <f t="shared" si="52"/>
        <v>3</v>
      </c>
      <c r="O885" s="11">
        <v>19.029299999999999</v>
      </c>
      <c r="P885" s="10">
        <v>18.863299999999999</v>
      </c>
      <c r="Q885" s="10">
        <v>19.677299999999999</v>
      </c>
      <c r="R885" s="11">
        <v>19.029299999999999</v>
      </c>
      <c r="S885" s="10">
        <v>18.863299999999999</v>
      </c>
      <c r="T885" s="10">
        <v>19.677299999999999</v>
      </c>
      <c r="U885" s="11">
        <f t="shared" si="53"/>
        <v>-0.16600000000000037</v>
      </c>
      <c r="V885" s="10">
        <f t="shared" si="54"/>
        <v>0.64799999999999969</v>
      </c>
      <c r="W885" s="10">
        <f t="shared" si="55"/>
        <v>0.24099999999999966</v>
      </c>
    </row>
    <row r="886" spans="1:24" s="10" customFormat="1" x14ac:dyDescent="0.2">
      <c r="A886" s="10" t="s">
        <v>4681</v>
      </c>
      <c r="B886" s="10" t="s">
        <v>4682</v>
      </c>
      <c r="C886" s="10" t="s">
        <v>4683</v>
      </c>
      <c r="D886" s="10" t="s">
        <v>4684</v>
      </c>
      <c r="E886" s="10">
        <v>389</v>
      </c>
      <c r="F886" s="10" t="s">
        <v>9</v>
      </c>
      <c r="G886" s="10" t="s">
        <v>14</v>
      </c>
      <c r="H886" s="10" t="s">
        <v>4685</v>
      </c>
      <c r="I886" s="10">
        <v>1</v>
      </c>
      <c r="J886" s="10">
        <v>1387</v>
      </c>
      <c r="K886" s="11">
        <v>424917.84</v>
      </c>
      <c r="L886" s="10">
        <v>378188.22</v>
      </c>
      <c r="M886" s="10">
        <v>302047</v>
      </c>
      <c r="N886" s="10">
        <f t="shared" si="52"/>
        <v>3</v>
      </c>
      <c r="O886" s="11">
        <v>18.6968</v>
      </c>
      <c r="P886" s="10">
        <v>18.528700000000001</v>
      </c>
      <c r="Q886" s="10">
        <v>18.2044</v>
      </c>
      <c r="R886" s="11">
        <v>18.6968</v>
      </c>
      <c r="S886" s="10">
        <v>18.528700000000001</v>
      </c>
      <c r="T886" s="10">
        <v>18.2044</v>
      </c>
      <c r="U886" s="11">
        <f t="shared" si="53"/>
        <v>-0.16809999999999903</v>
      </c>
      <c r="V886" s="10">
        <f t="shared" si="54"/>
        <v>-0.49239999999999995</v>
      </c>
      <c r="W886" s="10">
        <f t="shared" si="55"/>
        <v>-0.33024999999999949</v>
      </c>
    </row>
    <row r="887" spans="1:24" s="10" customFormat="1" x14ac:dyDescent="0.2">
      <c r="A887" s="10" t="s">
        <v>4126</v>
      </c>
      <c r="B887" s="10" t="s">
        <v>4127</v>
      </c>
      <c r="C887" s="10" t="s">
        <v>4128</v>
      </c>
      <c r="D887" s="10" t="s">
        <v>4129</v>
      </c>
      <c r="E887" s="10">
        <v>184</v>
      </c>
      <c r="F887" s="10" t="s">
        <v>9</v>
      </c>
      <c r="G887" s="10" t="s">
        <v>14</v>
      </c>
      <c r="H887" s="10" t="s">
        <v>4130</v>
      </c>
      <c r="I887" s="10">
        <v>1</v>
      </c>
      <c r="J887" s="10">
        <v>1218</v>
      </c>
      <c r="K887" s="11">
        <v>188309.64</v>
      </c>
      <c r="L887" s="10">
        <v>167456.07999999999</v>
      </c>
      <c r="M887" s="10">
        <v>161297.04999999999</v>
      </c>
      <c r="N887" s="10">
        <f t="shared" si="52"/>
        <v>3</v>
      </c>
      <c r="O887" s="11">
        <v>17.5227</v>
      </c>
      <c r="P887" s="10">
        <v>17.353400000000001</v>
      </c>
      <c r="Q887" s="10">
        <v>17.299399999999999</v>
      </c>
      <c r="R887" s="11">
        <v>17.5227</v>
      </c>
      <c r="S887" s="10">
        <v>17.353400000000001</v>
      </c>
      <c r="T887" s="10">
        <v>17.299399999999999</v>
      </c>
      <c r="U887" s="11">
        <f t="shared" si="53"/>
        <v>-0.16929999999999978</v>
      </c>
      <c r="V887" s="10">
        <f t="shared" si="54"/>
        <v>-0.22330000000000183</v>
      </c>
      <c r="W887" s="10">
        <f t="shared" si="55"/>
        <v>-0.19630000000000081</v>
      </c>
    </row>
    <row r="888" spans="1:24" s="10" customFormat="1" x14ac:dyDescent="0.2">
      <c r="A888" s="10" t="s">
        <v>7679</v>
      </c>
      <c r="B888" s="10" t="s">
        <v>7680</v>
      </c>
      <c r="C888" s="10" t="s">
        <v>7681</v>
      </c>
      <c r="D888" s="10" t="s">
        <v>7682</v>
      </c>
      <c r="E888" s="10">
        <v>93</v>
      </c>
      <c r="F888" s="10" t="s">
        <v>9</v>
      </c>
      <c r="G888" s="10" t="s">
        <v>14</v>
      </c>
      <c r="H888" s="10" t="s">
        <v>7683</v>
      </c>
      <c r="I888" s="10">
        <v>0.99990000000000001</v>
      </c>
      <c r="J888" s="10">
        <v>1914</v>
      </c>
      <c r="K888" s="11">
        <v>348863.4</v>
      </c>
      <c r="L888" s="10">
        <v>310209.21999999997</v>
      </c>
      <c r="M888" s="10">
        <v>329212.38</v>
      </c>
      <c r="N888" s="10">
        <f t="shared" si="52"/>
        <v>3</v>
      </c>
      <c r="O888" s="11">
        <v>18.412299999999998</v>
      </c>
      <c r="P888" s="10">
        <v>18.242899999999999</v>
      </c>
      <c r="Q888" s="10">
        <v>18.328700000000001</v>
      </c>
      <c r="R888" s="11">
        <v>18.412299999999998</v>
      </c>
      <c r="S888" s="10">
        <v>18.242899999999999</v>
      </c>
      <c r="T888" s="10">
        <v>18.328700000000001</v>
      </c>
      <c r="U888" s="11">
        <f t="shared" si="53"/>
        <v>-0.16939999999999955</v>
      </c>
      <c r="V888" s="10">
        <f t="shared" si="54"/>
        <v>-8.359999999999701E-2</v>
      </c>
      <c r="W888" s="10">
        <f t="shared" si="55"/>
        <v>-0.12649999999999828</v>
      </c>
    </row>
    <row r="889" spans="1:24" s="10" customFormat="1" x14ac:dyDescent="0.2">
      <c r="A889" s="10" t="s">
        <v>3076</v>
      </c>
      <c r="B889" s="10" t="s">
        <v>3077</v>
      </c>
      <c r="C889" s="10" t="s">
        <v>3078</v>
      </c>
      <c r="D889" s="10" t="s">
        <v>3079</v>
      </c>
      <c r="E889" s="10">
        <v>185</v>
      </c>
      <c r="F889" s="10" t="s">
        <v>9</v>
      </c>
      <c r="G889" s="10" t="s">
        <v>14</v>
      </c>
      <c r="H889" s="10" t="s">
        <v>3080</v>
      </c>
      <c r="I889" s="10">
        <v>1</v>
      </c>
      <c r="J889" s="10">
        <v>938</v>
      </c>
      <c r="K889" s="11">
        <v>224288.1</v>
      </c>
      <c r="L889" s="10">
        <v>199281.28</v>
      </c>
      <c r="M889" s="10">
        <v>239189.16</v>
      </c>
      <c r="N889" s="10">
        <f t="shared" si="52"/>
        <v>3</v>
      </c>
      <c r="O889" s="11">
        <v>17.774999999999999</v>
      </c>
      <c r="P889" s="10">
        <v>17.604399999999998</v>
      </c>
      <c r="Q889" s="10">
        <v>17.867799999999999</v>
      </c>
      <c r="R889" s="11">
        <v>17.774999999999999</v>
      </c>
      <c r="S889" s="10">
        <v>17.604399999999998</v>
      </c>
      <c r="T889" s="10">
        <v>17.867799999999999</v>
      </c>
      <c r="U889" s="11">
        <f t="shared" si="53"/>
        <v>-0.17060000000000031</v>
      </c>
      <c r="V889" s="10">
        <f t="shared" si="54"/>
        <v>9.2800000000000438E-2</v>
      </c>
      <c r="W889" s="10">
        <f t="shared" si="55"/>
        <v>-3.8899999999999935E-2</v>
      </c>
    </row>
    <row r="890" spans="1:24" s="10" customFormat="1" x14ac:dyDescent="0.2">
      <c r="A890" s="10" t="s">
        <v>5782</v>
      </c>
      <c r="B890" s="10" t="s">
        <v>5783</v>
      </c>
      <c r="C890" s="10" t="s">
        <v>5784</v>
      </c>
      <c r="D890" s="10" t="s">
        <v>5785</v>
      </c>
      <c r="E890" s="10">
        <v>342</v>
      </c>
      <c r="F890" s="10" t="s">
        <v>9</v>
      </c>
      <c r="G890" s="10" t="s">
        <v>14</v>
      </c>
      <c r="H890" s="10" t="s">
        <v>5786</v>
      </c>
      <c r="I890" s="10">
        <v>1</v>
      </c>
      <c r="J890" s="10">
        <v>1838</v>
      </c>
      <c r="K890" s="11">
        <v>131164.20000000001</v>
      </c>
      <c r="L890" s="10">
        <v>116519.17</v>
      </c>
      <c r="M890" s="10">
        <v>94821.55</v>
      </c>
      <c r="N890" s="10">
        <f t="shared" si="52"/>
        <v>3</v>
      </c>
      <c r="O890" s="11">
        <v>17.001000000000001</v>
      </c>
      <c r="P890" s="10">
        <v>16.830200000000001</v>
      </c>
      <c r="Q890" s="10">
        <v>16.532900000000001</v>
      </c>
      <c r="R890" s="11">
        <v>17.001000000000001</v>
      </c>
      <c r="S890" s="10">
        <v>16.830200000000001</v>
      </c>
      <c r="T890" s="10">
        <v>16.532900000000001</v>
      </c>
      <c r="U890" s="11">
        <f t="shared" si="53"/>
        <v>-0.17079999999999984</v>
      </c>
      <c r="V890" s="10">
        <f t="shared" si="54"/>
        <v>-0.46809999999999974</v>
      </c>
      <c r="W890" s="10">
        <f t="shared" si="55"/>
        <v>-0.31944999999999979</v>
      </c>
    </row>
    <row r="891" spans="1:24" s="10" customFormat="1" x14ac:dyDescent="0.2">
      <c r="A891" s="10" t="s">
        <v>971</v>
      </c>
      <c r="B891" s="10" t="s">
        <v>972</v>
      </c>
      <c r="C891" s="10" t="s">
        <v>973</v>
      </c>
      <c r="D891" s="10" t="s">
        <v>974</v>
      </c>
      <c r="E891" s="10">
        <v>205</v>
      </c>
      <c r="F891" s="10" t="s">
        <v>9</v>
      </c>
      <c r="G891" s="10" t="s">
        <v>14</v>
      </c>
      <c r="H891" s="10" t="s">
        <v>975</v>
      </c>
      <c r="I891" s="10">
        <v>1</v>
      </c>
      <c r="J891" s="10">
        <v>322</v>
      </c>
      <c r="K891" s="11">
        <v>5912491</v>
      </c>
      <c r="L891" s="10">
        <v>5251136.5</v>
      </c>
      <c r="M891" s="10">
        <v>6119193</v>
      </c>
      <c r="N891" s="10">
        <f t="shared" si="52"/>
        <v>3</v>
      </c>
      <c r="O891" s="11">
        <v>22.4953</v>
      </c>
      <c r="P891" s="10">
        <v>22.324200000000001</v>
      </c>
      <c r="Q891" s="10">
        <v>22.544899999999998</v>
      </c>
      <c r="R891" s="11">
        <v>22.4953</v>
      </c>
      <c r="S891" s="10">
        <v>22.324200000000001</v>
      </c>
      <c r="T891" s="10">
        <v>22.544899999999998</v>
      </c>
      <c r="U891" s="11">
        <f t="shared" si="53"/>
        <v>-0.17109999999999914</v>
      </c>
      <c r="V891" s="10">
        <f t="shared" si="54"/>
        <v>4.959999999999809E-2</v>
      </c>
      <c r="W891" s="10">
        <f t="shared" si="55"/>
        <v>-6.0750000000000526E-2</v>
      </c>
      <c r="X891" s="12"/>
    </row>
    <row r="892" spans="1:24" s="10" customFormat="1" x14ac:dyDescent="0.2">
      <c r="A892" s="10" t="s">
        <v>2281</v>
      </c>
      <c r="B892" s="10" t="s">
        <v>2282</v>
      </c>
      <c r="C892" s="10" t="s">
        <v>2283</v>
      </c>
      <c r="D892" s="10" t="s">
        <v>2284</v>
      </c>
      <c r="E892" s="10">
        <v>480</v>
      </c>
      <c r="F892" s="10" t="s">
        <v>9</v>
      </c>
      <c r="G892" s="10" t="s">
        <v>14</v>
      </c>
      <c r="H892" s="10" t="s">
        <v>2285</v>
      </c>
      <c r="I892" s="10">
        <v>1</v>
      </c>
      <c r="J892" s="10">
        <v>723</v>
      </c>
      <c r="K892" s="11">
        <v>824370</v>
      </c>
      <c r="L892" s="10">
        <v>731449.7</v>
      </c>
      <c r="M892" s="10">
        <v>585947.43999999994</v>
      </c>
      <c r="N892" s="10">
        <f t="shared" si="52"/>
        <v>3</v>
      </c>
      <c r="O892" s="11">
        <v>19.652899999999999</v>
      </c>
      <c r="P892" s="10">
        <v>19.480399999999999</v>
      </c>
      <c r="Q892" s="10">
        <v>19.160399999999999</v>
      </c>
      <c r="R892" s="11">
        <v>19.652899999999999</v>
      </c>
      <c r="S892" s="10">
        <v>19.480399999999999</v>
      </c>
      <c r="T892" s="10">
        <v>19.160399999999999</v>
      </c>
      <c r="U892" s="11">
        <f t="shared" si="53"/>
        <v>-0.17249999999999943</v>
      </c>
      <c r="V892" s="10">
        <f t="shared" si="54"/>
        <v>-0.49249999999999972</v>
      </c>
      <c r="W892" s="10">
        <f t="shared" si="55"/>
        <v>-0.33249999999999957</v>
      </c>
    </row>
    <row r="893" spans="1:24" s="10" customFormat="1" x14ac:dyDescent="0.2">
      <c r="A893" s="10" t="s">
        <v>5352</v>
      </c>
      <c r="B893" s="10" t="s">
        <v>5353</v>
      </c>
      <c r="C893" s="10" t="s">
        <v>5354</v>
      </c>
      <c r="D893" s="10" t="s">
        <v>5355</v>
      </c>
      <c r="E893" s="10">
        <v>868</v>
      </c>
      <c r="F893" s="10" t="s">
        <v>9</v>
      </c>
      <c r="G893" s="10" t="s">
        <v>14</v>
      </c>
      <c r="H893" s="10" t="s">
        <v>5356</v>
      </c>
      <c r="I893" s="10">
        <v>1</v>
      </c>
      <c r="J893" s="10">
        <v>1686</v>
      </c>
      <c r="K893" s="11">
        <v>701046.9</v>
      </c>
      <c r="L893" s="10">
        <v>621721.80000000005</v>
      </c>
      <c r="M893" s="10">
        <v>704567.1</v>
      </c>
      <c r="N893" s="10">
        <f t="shared" si="52"/>
        <v>3</v>
      </c>
      <c r="O893" s="11">
        <v>19.4192</v>
      </c>
      <c r="P893" s="10">
        <v>19.245899999999999</v>
      </c>
      <c r="Q893" s="10">
        <v>19.426400000000001</v>
      </c>
      <c r="R893" s="11">
        <v>19.4192</v>
      </c>
      <c r="S893" s="10">
        <v>19.245899999999999</v>
      </c>
      <c r="T893" s="10">
        <v>19.426400000000001</v>
      </c>
      <c r="U893" s="11">
        <f t="shared" si="53"/>
        <v>-0.17330000000000112</v>
      </c>
      <c r="V893" s="10">
        <f t="shared" si="54"/>
        <v>7.2000000000009834E-3</v>
      </c>
      <c r="W893" s="10">
        <f t="shared" si="55"/>
        <v>-8.3050000000000068E-2</v>
      </c>
    </row>
    <row r="894" spans="1:24" s="10" customFormat="1" x14ac:dyDescent="0.2">
      <c r="A894" s="10" t="s">
        <v>7286</v>
      </c>
      <c r="B894" s="10" t="s">
        <v>7287</v>
      </c>
      <c r="C894" s="10" t="s">
        <v>7288</v>
      </c>
      <c r="D894" s="10" t="s">
        <v>7289</v>
      </c>
      <c r="E894" s="10">
        <v>209</v>
      </c>
      <c r="F894" s="10" t="s">
        <v>9</v>
      </c>
      <c r="G894" s="10" t="s">
        <v>14</v>
      </c>
      <c r="H894" s="10" t="s">
        <v>7290</v>
      </c>
      <c r="I894" s="10">
        <v>1</v>
      </c>
      <c r="J894" s="10">
        <v>1680</v>
      </c>
      <c r="K894" s="11">
        <v>88403.233999999997</v>
      </c>
      <c r="L894" s="10" t="s">
        <v>6689</v>
      </c>
      <c r="M894" s="10">
        <v>197140</v>
      </c>
      <c r="N894" s="10">
        <f t="shared" si="52"/>
        <v>2</v>
      </c>
      <c r="O894" s="11">
        <v>16.431799999999999</v>
      </c>
      <c r="P894" s="10" t="s">
        <v>6689</v>
      </c>
      <c r="Q894" s="10">
        <v>17.588899999999999</v>
      </c>
      <c r="R894" s="11">
        <v>16.431799999999999</v>
      </c>
      <c r="S894" s="10">
        <v>16.2576</v>
      </c>
      <c r="T894" s="10">
        <v>17.588899999999999</v>
      </c>
      <c r="U894" s="11">
        <f t="shared" si="53"/>
        <v>-0.17419999999999902</v>
      </c>
      <c r="V894" s="10">
        <f t="shared" si="54"/>
        <v>1.1570999999999998</v>
      </c>
      <c r="W894" s="10">
        <f t="shared" si="55"/>
        <v>0.49145000000000039</v>
      </c>
    </row>
    <row r="895" spans="1:24" s="10" customFormat="1" x14ac:dyDescent="0.2">
      <c r="A895" s="10" t="s">
        <v>5227</v>
      </c>
      <c r="B895" s="10" t="s">
        <v>5228</v>
      </c>
      <c r="C895" s="10" t="s">
        <v>5229</v>
      </c>
      <c r="D895" s="10" t="s">
        <v>5230</v>
      </c>
      <c r="E895" s="10">
        <v>618</v>
      </c>
      <c r="F895" s="10" t="s">
        <v>9</v>
      </c>
      <c r="G895" s="10" t="s">
        <v>14</v>
      </c>
      <c r="H895" s="10" t="s">
        <v>5231</v>
      </c>
      <c r="I895" s="10">
        <v>1</v>
      </c>
      <c r="J895" s="10">
        <v>1620</v>
      </c>
      <c r="K895" s="11">
        <v>183815.19</v>
      </c>
      <c r="L895" s="10">
        <v>162834.56</v>
      </c>
      <c r="M895" s="10">
        <v>87969.085999999996</v>
      </c>
      <c r="N895" s="10">
        <f t="shared" si="52"/>
        <v>3</v>
      </c>
      <c r="O895" s="11">
        <v>17.4879</v>
      </c>
      <c r="P895" s="10">
        <v>17.312999999999999</v>
      </c>
      <c r="Q895" s="10">
        <v>16.424700000000001</v>
      </c>
      <c r="R895" s="11">
        <v>17.4879</v>
      </c>
      <c r="S895" s="10">
        <v>17.312999999999999</v>
      </c>
      <c r="T895" s="10">
        <v>16.424700000000001</v>
      </c>
      <c r="U895" s="11">
        <f t="shared" si="53"/>
        <v>-0.17490000000000094</v>
      </c>
      <c r="V895" s="10">
        <f t="shared" si="54"/>
        <v>-1.0631999999999984</v>
      </c>
      <c r="W895" s="10">
        <f t="shared" si="55"/>
        <v>-0.61904999999999966</v>
      </c>
    </row>
    <row r="896" spans="1:24" s="10" customFormat="1" x14ac:dyDescent="0.2">
      <c r="A896" s="10" t="s">
        <v>6557</v>
      </c>
      <c r="B896" s="10" t="s">
        <v>6558</v>
      </c>
      <c r="C896" s="10" t="s">
        <v>6559</v>
      </c>
      <c r="D896" s="10" t="s">
        <v>6560</v>
      </c>
      <c r="E896" s="10">
        <v>477</v>
      </c>
      <c r="F896" s="10" t="s">
        <v>9</v>
      </c>
      <c r="G896" s="10" t="s">
        <v>14</v>
      </c>
      <c r="H896" s="10" t="s">
        <v>6561</v>
      </c>
      <c r="I896" s="10">
        <v>1</v>
      </c>
      <c r="J896" s="10">
        <v>2160</v>
      </c>
      <c r="K896" s="11">
        <v>133163.69</v>
      </c>
      <c r="L896" s="10">
        <v>117955.375</v>
      </c>
      <c r="M896" s="10">
        <v>101680.875</v>
      </c>
      <c r="N896" s="10">
        <f t="shared" si="52"/>
        <v>3</v>
      </c>
      <c r="O896" s="11">
        <v>17.0228</v>
      </c>
      <c r="P896" s="10">
        <v>16.847899999999999</v>
      </c>
      <c r="Q896" s="10">
        <v>16.633700000000001</v>
      </c>
      <c r="R896" s="11">
        <v>17.0228</v>
      </c>
      <c r="S896" s="10">
        <v>16.847899999999999</v>
      </c>
      <c r="T896" s="10">
        <v>16.633700000000001</v>
      </c>
      <c r="U896" s="11">
        <f t="shared" si="53"/>
        <v>-0.17490000000000094</v>
      </c>
      <c r="V896" s="10">
        <f t="shared" si="54"/>
        <v>-0.38909999999999911</v>
      </c>
      <c r="W896" s="10">
        <f t="shared" si="55"/>
        <v>-0.28200000000000003</v>
      </c>
    </row>
    <row r="897" spans="1:24" s="10" customFormat="1" x14ac:dyDescent="0.2">
      <c r="A897" s="10" t="s">
        <v>471</v>
      </c>
      <c r="B897" s="10" t="s">
        <v>472</v>
      </c>
      <c r="C897" s="10" t="s">
        <v>473</v>
      </c>
      <c r="D897" s="10" t="s">
        <v>474</v>
      </c>
      <c r="E897" s="10">
        <v>537</v>
      </c>
      <c r="F897" s="10" t="s">
        <v>9</v>
      </c>
      <c r="G897" s="10" t="s">
        <v>14</v>
      </c>
      <c r="H897" s="10" t="s">
        <v>475</v>
      </c>
      <c r="I897" s="10">
        <v>1</v>
      </c>
      <c r="J897" s="10">
        <v>156</v>
      </c>
      <c r="K897" s="11">
        <v>765095</v>
      </c>
      <c r="L897" s="10">
        <v>677593.25</v>
      </c>
      <c r="M897" s="10">
        <v>599654.6</v>
      </c>
      <c r="N897" s="10">
        <f t="shared" si="52"/>
        <v>3</v>
      </c>
      <c r="O897" s="11">
        <v>19.545300000000001</v>
      </c>
      <c r="P897" s="10">
        <v>19.370100000000001</v>
      </c>
      <c r="Q897" s="10">
        <v>19.1938</v>
      </c>
      <c r="R897" s="11">
        <v>19.545300000000001</v>
      </c>
      <c r="S897" s="10">
        <v>19.370100000000001</v>
      </c>
      <c r="T897" s="10">
        <v>19.1938</v>
      </c>
      <c r="U897" s="11">
        <f t="shared" si="53"/>
        <v>-0.17520000000000024</v>
      </c>
      <c r="V897" s="10">
        <f t="shared" si="54"/>
        <v>-0.35150000000000148</v>
      </c>
      <c r="W897" s="10">
        <f t="shared" si="55"/>
        <v>-0.26335000000000086</v>
      </c>
    </row>
    <row r="898" spans="1:24" s="10" customFormat="1" x14ac:dyDescent="0.2">
      <c r="A898" s="10" t="s">
        <v>6107</v>
      </c>
      <c r="B898" s="10" t="s">
        <v>6108</v>
      </c>
      <c r="C898" s="10" t="s">
        <v>6109</v>
      </c>
      <c r="D898" s="10" t="s">
        <v>6110</v>
      </c>
      <c r="E898" s="10">
        <v>359</v>
      </c>
      <c r="F898" s="10" t="s">
        <v>9</v>
      </c>
      <c r="G898" s="10" t="s">
        <v>14</v>
      </c>
      <c r="H898" s="10" t="s">
        <v>6111</v>
      </c>
      <c r="I898" s="10">
        <v>1</v>
      </c>
      <c r="J898" s="10">
        <v>1984</v>
      </c>
      <c r="K898" s="11">
        <v>214087.06</v>
      </c>
      <c r="L898" s="10">
        <v>189571.34</v>
      </c>
      <c r="M898" s="10">
        <v>151259.66</v>
      </c>
      <c r="N898" s="10">
        <f t="shared" si="52"/>
        <v>3</v>
      </c>
      <c r="O898" s="11">
        <v>17.707799999999999</v>
      </c>
      <c r="P898" s="10">
        <v>17.532399999999999</v>
      </c>
      <c r="Q898" s="10">
        <v>17.206700000000001</v>
      </c>
      <c r="R898" s="11">
        <v>17.707799999999999</v>
      </c>
      <c r="S898" s="10">
        <v>17.532399999999999</v>
      </c>
      <c r="T898" s="10">
        <v>17.206700000000001</v>
      </c>
      <c r="U898" s="11">
        <f t="shared" si="53"/>
        <v>-0.17539999999999978</v>
      </c>
      <c r="V898" s="10">
        <f t="shared" si="54"/>
        <v>-0.50109999999999744</v>
      </c>
      <c r="W898" s="10">
        <f t="shared" si="55"/>
        <v>-0.33824999999999861</v>
      </c>
    </row>
    <row r="899" spans="1:24" s="10" customFormat="1" x14ac:dyDescent="0.2">
      <c r="A899" s="10" t="s">
        <v>246</v>
      </c>
      <c r="B899" s="10" t="s">
        <v>247</v>
      </c>
      <c r="C899" s="10" t="s">
        <v>248</v>
      </c>
      <c r="D899" s="10" t="s">
        <v>249</v>
      </c>
      <c r="E899" s="10">
        <v>352</v>
      </c>
      <c r="F899" s="10" t="s">
        <v>9</v>
      </c>
      <c r="G899" s="10" t="s">
        <v>14</v>
      </c>
      <c r="H899" s="10" t="s">
        <v>250</v>
      </c>
      <c r="I899" s="10">
        <v>1</v>
      </c>
      <c r="J899" s="10">
        <v>85</v>
      </c>
      <c r="K899" s="11">
        <v>618401.80000000005</v>
      </c>
      <c r="L899" s="10">
        <v>547428.25</v>
      </c>
      <c r="M899" s="10">
        <v>540676.43999999994</v>
      </c>
      <c r="N899" s="10">
        <f t="shared" ref="N899:N962" si="56">COUNT(K899:M899)</f>
        <v>3</v>
      </c>
      <c r="O899" s="11">
        <v>19.238199999999999</v>
      </c>
      <c r="P899" s="10">
        <v>19.0623</v>
      </c>
      <c r="Q899" s="10">
        <v>19.0444</v>
      </c>
      <c r="R899" s="11">
        <v>19.238199999999999</v>
      </c>
      <c r="S899" s="10">
        <v>19.0623</v>
      </c>
      <c r="T899" s="10">
        <v>19.0444</v>
      </c>
      <c r="U899" s="11">
        <f t="shared" ref="U899:U962" si="57">S899-R899</f>
        <v>-0.17589999999999861</v>
      </c>
      <c r="V899" s="10">
        <f t="shared" ref="V899:V962" si="58">T899-R899</f>
        <v>-0.19379999999999953</v>
      </c>
      <c r="W899" s="10">
        <f t="shared" ref="W899:W962" si="59">AVERAGE(U899:V899)</f>
        <v>-0.18484999999999907</v>
      </c>
    </row>
    <row r="900" spans="1:24" s="10" customFormat="1" x14ac:dyDescent="0.2">
      <c r="A900" s="10" t="s">
        <v>1901</v>
      </c>
      <c r="B900" s="10" t="s">
        <v>1902</v>
      </c>
      <c r="C900" s="10" t="s">
        <v>1903</v>
      </c>
      <c r="D900" s="10" t="s">
        <v>1904</v>
      </c>
      <c r="E900" s="10">
        <v>817</v>
      </c>
      <c r="F900" s="10" t="s">
        <v>9</v>
      </c>
      <c r="G900" s="10" t="s">
        <v>14</v>
      </c>
      <c r="H900" s="10" t="s">
        <v>1905</v>
      </c>
      <c r="I900" s="10">
        <v>1</v>
      </c>
      <c r="J900" s="10">
        <v>611</v>
      </c>
      <c r="K900" s="11">
        <v>412767.28</v>
      </c>
      <c r="L900" s="10">
        <v>365334.97</v>
      </c>
      <c r="M900" s="10">
        <v>534951.30000000005</v>
      </c>
      <c r="N900" s="10">
        <f t="shared" si="56"/>
        <v>3</v>
      </c>
      <c r="O900" s="11">
        <v>18.655000000000001</v>
      </c>
      <c r="P900" s="10">
        <v>18.478899999999999</v>
      </c>
      <c r="Q900" s="10">
        <v>19.029</v>
      </c>
      <c r="R900" s="11">
        <v>18.655000000000001</v>
      </c>
      <c r="S900" s="10">
        <v>18.478899999999999</v>
      </c>
      <c r="T900" s="10">
        <v>19.029</v>
      </c>
      <c r="U900" s="11">
        <f t="shared" si="57"/>
        <v>-0.1761000000000017</v>
      </c>
      <c r="V900" s="10">
        <f t="shared" si="58"/>
        <v>0.37399999999999878</v>
      </c>
      <c r="W900" s="10">
        <f t="shared" si="59"/>
        <v>9.8949999999998539E-2</v>
      </c>
    </row>
    <row r="901" spans="1:24" s="10" customFormat="1" x14ac:dyDescent="0.2">
      <c r="A901" s="10" t="s">
        <v>2346</v>
      </c>
      <c r="B901" s="10" t="s">
        <v>2347</v>
      </c>
      <c r="C901" s="10" t="s">
        <v>2348</v>
      </c>
      <c r="D901" s="10" t="s">
        <v>2349</v>
      </c>
      <c r="E901" s="10">
        <v>863</v>
      </c>
      <c r="F901" s="10" t="s">
        <v>9</v>
      </c>
      <c r="G901" s="10" t="s">
        <v>14</v>
      </c>
      <c r="H901" s="10" t="s">
        <v>2350</v>
      </c>
      <c r="I901" s="10">
        <v>1</v>
      </c>
      <c r="J901" s="10">
        <v>739</v>
      </c>
      <c r="K901" s="11">
        <v>322920.88</v>
      </c>
      <c r="L901" s="10">
        <v>285782.38</v>
      </c>
      <c r="M901" s="10">
        <v>281630.8</v>
      </c>
      <c r="N901" s="10">
        <f t="shared" si="56"/>
        <v>3</v>
      </c>
      <c r="O901" s="11">
        <v>18.300799999999999</v>
      </c>
      <c r="P901" s="10">
        <v>18.124600000000001</v>
      </c>
      <c r="Q901" s="10">
        <v>18.103400000000001</v>
      </c>
      <c r="R901" s="11">
        <v>18.300799999999999</v>
      </c>
      <c r="S901" s="10">
        <v>18.124600000000001</v>
      </c>
      <c r="T901" s="10">
        <v>18.103400000000001</v>
      </c>
      <c r="U901" s="11">
        <f t="shared" si="57"/>
        <v>-0.17619999999999791</v>
      </c>
      <c r="V901" s="10">
        <f t="shared" si="58"/>
        <v>-0.19739999999999824</v>
      </c>
      <c r="W901" s="10">
        <f t="shared" si="59"/>
        <v>-0.18679999999999808</v>
      </c>
    </row>
    <row r="902" spans="1:24" s="10" customFormat="1" x14ac:dyDescent="0.2">
      <c r="A902" s="10" t="s">
        <v>3141</v>
      </c>
      <c r="B902" s="10" t="s">
        <v>3142</v>
      </c>
      <c r="C902" s="10" t="s">
        <v>3143</v>
      </c>
      <c r="D902" s="10" t="s">
        <v>3144</v>
      </c>
      <c r="E902" s="10">
        <v>204</v>
      </c>
      <c r="F902" s="10" t="s">
        <v>9</v>
      </c>
      <c r="G902" s="10" t="s">
        <v>14</v>
      </c>
      <c r="H902" s="10" t="s">
        <v>3145</v>
      </c>
      <c r="I902" s="10">
        <v>1</v>
      </c>
      <c r="J902" s="10">
        <v>956</v>
      </c>
      <c r="K902" s="11">
        <v>684445.9</v>
      </c>
      <c r="L902" s="10">
        <v>604712.25</v>
      </c>
      <c r="M902" s="10">
        <v>558623.69999999995</v>
      </c>
      <c r="N902" s="10">
        <f t="shared" si="56"/>
        <v>3</v>
      </c>
      <c r="O902" s="11">
        <v>19.384599999999999</v>
      </c>
      <c r="P902" s="10">
        <v>19.2059</v>
      </c>
      <c r="Q902" s="10">
        <v>19.0915</v>
      </c>
      <c r="R902" s="11">
        <v>19.384599999999999</v>
      </c>
      <c r="S902" s="10">
        <v>19.2059</v>
      </c>
      <c r="T902" s="10">
        <v>19.0915</v>
      </c>
      <c r="U902" s="11">
        <f t="shared" si="57"/>
        <v>-0.17869999999999919</v>
      </c>
      <c r="V902" s="10">
        <f t="shared" si="58"/>
        <v>-0.29309999999999903</v>
      </c>
      <c r="W902" s="10">
        <f t="shared" si="59"/>
        <v>-0.23589999999999911</v>
      </c>
    </row>
    <row r="903" spans="1:24" s="10" customFormat="1" x14ac:dyDescent="0.2">
      <c r="A903" s="10" t="s">
        <v>1001</v>
      </c>
      <c r="B903" s="10" t="s">
        <v>1002</v>
      </c>
      <c r="C903" s="10" t="s">
        <v>1003</v>
      </c>
      <c r="D903" s="10" t="s">
        <v>1004</v>
      </c>
      <c r="E903" s="10">
        <v>189</v>
      </c>
      <c r="F903" s="10" t="s">
        <v>9</v>
      </c>
      <c r="G903" s="10" t="s">
        <v>14</v>
      </c>
      <c r="H903" s="10" t="s">
        <v>1005</v>
      </c>
      <c r="I903" s="10">
        <v>1</v>
      </c>
      <c r="J903" s="10">
        <v>330</v>
      </c>
      <c r="K903" s="11">
        <v>2940200</v>
      </c>
      <c r="L903" s="10">
        <v>2595965.7999999998</v>
      </c>
      <c r="M903" s="10">
        <v>3231264</v>
      </c>
      <c r="N903" s="10">
        <f t="shared" si="56"/>
        <v>3</v>
      </c>
      <c r="O903" s="11">
        <v>21.487500000000001</v>
      </c>
      <c r="P903" s="10">
        <v>21.3078</v>
      </c>
      <c r="Q903" s="10">
        <v>21.623699999999999</v>
      </c>
      <c r="R903" s="11">
        <v>21.487500000000001</v>
      </c>
      <c r="S903" s="10">
        <v>21.3078</v>
      </c>
      <c r="T903" s="10">
        <v>21.623699999999999</v>
      </c>
      <c r="U903" s="11">
        <f t="shared" si="57"/>
        <v>-0.17970000000000041</v>
      </c>
      <c r="V903" s="10">
        <f t="shared" si="58"/>
        <v>0.13619999999999877</v>
      </c>
      <c r="W903" s="10">
        <f t="shared" si="59"/>
        <v>-2.1750000000000824E-2</v>
      </c>
      <c r="X903" s="12"/>
    </row>
    <row r="904" spans="1:24" s="10" customFormat="1" x14ac:dyDescent="0.2">
      <c r="A904" s="10" t="s">
        <v>1206</v>
      </c>
      <c r="B904" s="10" t="s">
        <v>1207</v>
      </c>
      <c r="C904" s="10" t="s">
        <v>1208</v>
      </c>
      <c r="D904" s="10" t="s">
        <v>1209</v>
      </c>
      <c r="E904" s="10">
        <v>390</v>
      </c>
      <c r="F904" s="10" t="s">
        <v>9</v>
      </c>
      <c r="G904" s="10" t="s">
        <v>14</v>
      </c>
      <c r="H904" s="10" t="s">
        <v>1210</v>
      </c>
      <c r="I904" s="10">
        <v>1</v>
      </c>
      <c r="J904" s="10">
        <v>389</v>
      </c>
      <c r="K904" s="11">
        <v>267753</v>
      </c>
      <c r="L904" s="10">
        <v>236276.1</v>
      </c>
      <c r="M904" s="10">
        <v>259901.34</v>
      </c>
      <c r="N904" s="10">
        <f t="shared" si="56"/>
        <v>3</v>
      </c>
      <c r="O904" s="11">
        <v>18.0305</v>
      </c>
      <c r="P904" s="10">
        <v>17.850100000000001</v>
      </c>
      <c r="Q904" s="10">
        <v>17.9876</v>
      </c>
      <c r="R904" s="11">
        <v>18.0305</v>
      </c>
      <c r="S904" s="10">
        <v>17.850100000000001</v>
      </c>
      <c r="T904" s="10">
        <v>17.9876</v>
      </c>
      <c r="U904" s="11">
        <f t="shared" si="57"/>
        <v>-0.18039999999999878</v>
      </c>
      <c r="V904" s="10">
        <f t="shared" si="58"/>
        <v>-4.2899999999999494E-2</v>
      </c>
      <c r="W904" s="10">
        <f t="shared" si="59"/>
        <v>-0.11164999999999914</v>
      </c>
    </row>
    <row r="905" spans="1:24" s="10" customFormat="1" x14ac:dyDescent="0.2">
      <c r="A905" s="10" t="s">
        <v>1146</v>
      </c>
      <c r="B905" s="10" t="s">
        <v>1147</v>
      </c>
      <c r="C905" s="10" t="s">
        <v>1148</v>
      </c>
      <c r="D905" s="10" t="s">
        <v>1149</v>
      </c>
      <c r="E905" s="10">
        <v>1512</v>
      </c>
      <c r="F905" s="10" t="s">
        <v>9</v>
      </c>
      <c r="G905" s="10" t="s">
        <v>14</v>
      </c>
      <c r="H905" s="10" t="s">
        <v>1150</v>
      </c>
      <c r="I905" s="10">
        <v>1</v>
      </c>
      <c r="J905" s="10">
        <v>371</v>
      </c>
      <c r="K905" s="11">
        <v>814598.4</v>
      </c>
      <c r="L905" s="10">
        <v>718481.1</v>
      </c>
      <c r="M905" s="10">
        <v>880926.44</v>
      </c>
      <c r="N905" s="10">
        <f t="shared" si="56"/>
        <v>3</v>
      </c>
      <c r="O905" s="11">
        <v>19.6357</v>
      </c>
      <c r="P905" s="10">
        <v>19.454599999999999</v>
      </c>
      <c r="Q905" s="10">
        <v>19.748699999999999</v>
      </c>
      <c r="R905" s="11">
        <v>19.6357</v>
      </c>
      <c r="S905" s="10">
        <v>19.454599999999999</v>
      </c>
      <c r="T905" s="10">
        <v>19.748699999999999</v>
      </c>
      <c r="U905" s="11">
        <f t="shared" si="57"/>
        <v>-0.1811000000000007</v>
      </c>
      <c r="V905" s="10">
        <f t="shared" si="58"/>
        <v>0.11299999999999955</v>
      </c>
      <c r="W905" s="10">
        <f t="shared" si="59"/>
        <v>-3.405000000000058E-2</v>
      </c>
    </row>
    <row r="906" spans="1:24" s="10" customFormat="1" x14ac:dyDescent="0.2">
      <c r="A906" s="10" t="s">
        <v>1851</v>
      </c>
      <c r="B906" s="10" t="s">
        <v>1852</v>
      </c>
      <c r="C906" s="10" t="s">
        <v>1853</v>
      </c>
      <c r="D906" s="10" t="s">
        <v>1854</v>
      </c>
      <c r="E906" s="10">
        <v>283</v>
      </c>
      <c r="F906" s="10" t="s">
        <v>9</v>
      </c>
      <c r="G906" s="10" t="s">
        <v>14</v>
      </c>
      <c r="H906" s="10" t="s">
        <v>1855</v>
      </c>
      <c r="I906" s="10">
        <v>1</v>
      </c>
      <c r="J906" s="10">
        <v>593</v>
      </c>
      <c r="K906" s="11">
        <v>6281106</v>
      </c>
      <c r="L906" s="10">
        <v>5538186</v>
      </c>
      <c r="M906" s="10">
        <v>7052964.5</v>
      </c>
      <c r="N906" s="10">
        <f t="shared" si="56"/>
        <v>3</v>
      </c>
      <c r="O906" s="11">
        <v>22.582599999999999</v>
      </c>
      <c r="P906" s="10">
        <v>22.401</v>
      </c>
      <c r="Q906" s="10">
        <v>22.7498</v>
      </c>
      <c r="R906" s="11">
        <v>22.582599999999999</v>
      </c>
      <c r="S906" s="10">
        <v>22.401</v>
      </c>
      <c r="T906" s="10">
        <v>22.7498</v>
      </c>
      <c r="U906" s="11">
        <f t="shared" si="57"/>
        <v>-0.18159999999999954</v>
      </c>
      <c r="V906" s="10">
        <f t="shared" si="58"/>
        <v>0.16720000000000113</v>
      </c>
      <c r="W906" s="10">
        <f t="shared" si="59"/>
        <v>-7.199999999999207E-3</v>
      </c>
      <c r="X906" s="12"/>
    </row>
    <row r="907" spans="1:24" s="10" customFormat="1" x14ac:dyDescent="0.2">
      <c r="A907" s="10" t="s">
        <v>7256</v>
      </c>
      <c r="B907" s="10" t="s">
        <v>7257</v>
      </c>
      <c r="C907" s="10" t="s">
        <v>7258</v>
      </c>
      <c r="D907" s="10" t="s">
        <v>7259</v>
      </c>
      <c r="E907" s="10">
        <v>1375</v>
      </c>
      <c r="F907" s="10" t="s">
        <v>9</v>
      </c>
      <c r="G907" s="10" t="s">
        <v>14</v>
      </c>
      <c r="H907" s="10" t="s">
        <v>7260</v>
      </c>
      <c r="I907" s="10">
        <v>0.99990000000000001</v>
      </c>
      <c r="J907" s="10">
        <v>1622</v>
      </c>
      <c r="K907" s="11">
        <v>94665.14</v>
      </c>
      <c r="L907" s="10" t="s">
        <v>6689</v>
      </c>
      <c r="M907" s="10">
        <v>99700.375</v>
      </c>
      <c r="N907" s="10">
        <f t="shared" si="56"/>
        <v>2</v>
      </c>
      <c r="O907" s="11">
        <v>16.5305</v>
      </c>
      <c r="P907" s="10" t="s">
        <v>6689</v>
      </c>
      <c r="Q907" s="10">
        <v>16.6053</v>
      </c>
      <c r="R907" s="11">
        <v>16.5305</v>
      </c>
      <c r="S907" s="10">
        <v>16.3477</v>
      </c>
      <c r="T907" s="10">
        <v>16.6053</v>
      </c>
      <c r="U907" s="11">
        <f t="shared" si="57"/>
        <v>-0.1828000000000003</v>
      </c>
      <c r="V907" s="10">
        <f t="shared" si="58"/>
        <v>7.4799999999999756E-2</v>
      </c>
      <c r="W907" s="10">
        <f t="shared" si="59"/>
        <v>-5.400000000000027E-2</v>
      </c>
    </row>
    <row r="908" spans="1:24" s="10" customFormat="1" x14ac:dyDescent="0.2">
      <c r="A908" s="10" t="s">
        <v>1246</v>
      </c>
      <c r="B908" s="10" t="s">
        <v>1247</v>
      </c>
      <c r="C908" s="10" t="s">
        <v>1248</v>
      </c>
      <c r="D908" s="10" t="s">
        <v>1249</v>
      </c>
      <c r="E908" s="10">
        <v>348</v>
      </c>
      <c r="F908" s="10" t="s">
        <v>9</v>
      </c>
      <c r="G908" s="10" t="s">
        <v>14</v>
      </c>
      <c r="H908" s="10" t="s">
        <v>1250</v>
      </c>
      <c r="I908" s="10">
        <v>1</v>
      </c>
      <c r="J908" s="10">
        <v>404</v>
      </c>
      <c r="K908" s="11">
        <v>62275.184000000001</v>
      </c>
      <c r="L908" s="10" t="s">
        <v>6689</v>
      </c>
      <c r="M908" s="10">
        <v>49332.413999999997</v>
      </c>
      <c r="N908" s="10">
        <f t="shared" si="56"/>
        <v>2</v>
      </c>
      <c r="O908" s="11">
        <v>15.926399999999999</v>
      </c>
      <c r="P908" s="10" t="s">
        <v>6689</v>
      </c>
      <c r="Q908" s="10">
        <v>15.590199999999999</v>
      </c>
      <c r="R908" s="11">
        <v>15.926399999999999</v>
      </c>
      <c r="S908" s="10">
        <v>15.7424</v>
      </c>
      <c r="T908" s="10">
        <v>15.590199999999999</v>
      </c>
      <c r="U908" s="11">
        <f t="shared" si="57"/>
        <v>-0.18399999999999928</v>
      </c>
      <c r="V908" s="10">
        <f t="shared" si="58"/>
        <v>-0.33619999999999983</v>
      </c>
      <c r="W908" s="10">
        <f t="shared" si="59"/>
        <v>-0.26009999999999955</v>
      </c>
    </row>
    <row r="909" spans="1:24" s="10" customFormat="1" x14ac:dyDescent="0.2">
      <c r="A909" s="10" t="s">
        <v>5732</v>
      </c>
      <c r="B909" s="10" t="s">
        <v>5733</v>
      </c>
      <c r="C909" s="10" t="s">
        <v>5734</v>
      </c>
      <c r="D909" s="10" t="s">
        <v>5735</v>
      </c>
      <c r="E909" s="10">
        <v>780</v>
      </c>
      <c r="F909" s="10" t="s">
        <v>9</v>
      </c>
      <c r="G909" s="10" t="s">
        <v>14</v>
      </c>
      <c r="H909" s="10" t="s">
        <v>5736</v>
      </c>
      <c r="I909" s="10">
        <v>1</v>
      </c>
      <c r="J909" s="10">
        <v>1824</v>
      </c>
      <c r="K909" s="11">
        <v>307554.3</v>
      </c>
      <c r="L909" s="10">
        <v>270481.28000000003</v>
      </c>
      <c r="M909" s="10">
        <v>296788.94</v>
      </c>
      <c r="N909" s="10">
        <f t="shared" si="56"/>
        <v>3</v>
      </c>
      <c r="O909" s="11">
        <v>18.230499999999999</v>
      </c>
      <c r="P909" s="10">
        <v>18.045200000000001</v>
      </c>
      <c r="Q909" s="10">
        <v>18.179099999999998</v>
      </c>
      <c r="R909" s="11">
        <v>18.230499999999999</v>
      </c>
      <c r="S909" s="10">
        <v>18.045200000000001</v>
      </c>
      <c r="T909" s="10">
        <v>18.179099999999998</v>
      </c>
      <c r="U909" s="11">
        <f t="shared" si="57"/>
        <v>-0.18529999999999802</v>
      </c>
      <c r="V909" s="10">
        <f t="shared" si="58"/>
        <v>-5.1400000000001E-2</v>
      </c>
      <c r="W909" s="10">
        <f t="shared" si="59"/>
        <v>-0.11834999999999951</v>
      </c>
    </row>
    <row r="910" spans="1:24" s="10" customFormat="1" x14ac:dyDescent="0.2">
      <c r="A910" s="10" t="s">
        <v>4041</v>
      </c>
      <c r="B910" s="10" t="s">
        <v>4042</v>
      </c>
      <c r="C910" s="10" t="s">
        <v>4043</v>
      </c>
      <c r="D910" s="10" t="s">
        <v>4044</v>
      </c>
      <c r="E910" s="10">
        <v>135</v>
      </c>
      <c r="F910" s="10" t="s">
        <v>9</v>
      </c>
      <c r="G910" s="10" t="s">
        <v>14</v>
      </c>
      <c r="H910" s="10" t="s">
        <v>4045</v>
      </c>
      <c r="I910" s="10">
        <v>1</v>
      </c>
      <c r="J910" s="10">
        <v>1192</v>
      </c>
      <c r="K910" s="11">
        <v>2084623</v>
      </c>
      <c r="L910" s="10">
        <v>1832553.9</v>
      </c>
      <c r="M910" s="10">
        <v>2405403.7999999998</v>
      </c>
      <c r="N910" s="10">
        <f t="shared" si="56"/>
        <v>3</v>
      </c>
      <c r="O910" s="11">
        <v>20.991399999999999</v>
      </c>
      <c r="P910" s="10">
        <v>20.805399999999999</v>
      </c>
      <c r="Q910" s="10">
        <v>21.197800000000001</v>
      </c>
      <c r="R910" s="11">
        <v>20.991399999999999</v>
      </c>
      <c r="S910" s="10">
        <v>20.805399999999999</v>
      </c>
      <c r="T910" s="10">
        <v>21.197800000000001</v>
      </c>
      <c r="U910" s="11">
        <f t="shared" si="57"/>
        <v>-0.18599999999999994</v>
      </c>
      <c r="V910" s="10">
        <f t="shared" si="58"/>
        <v>0.20640000000000214</v>
      </c>
      <c r="W910" s="10">
        <f t="shared" si="59"/>
        <v>1.0200000000001097E-2</v>
      </c>
    </row>
    <row r="911" spans="1:24" s="10" customFormat="1" x14ac:dyDescent="0.2">
      <c r="A911" s="10" t="s">
        <v>2156</v>
      </c>
      <c r="B911" s="10" t="s">
        <v>2157</v>
      </c>
      <c r="C911" s="10" t="s">
        <v>2158</v>
      </c>
      <c r="D911" s="10" t="s">
        <v>2159</v>
      </c>
      <c r="E911" s="10">
        <v>281</v>
      </c>
      <c r="F911" s="10" t="s">
        <v>9</v>
      </c>
      <c r="G911" s="10" t="s">
        <v>14</v>
      </c>
      <c r="H911" s="10" t="s">
        <v>2160</v>
      </c>
      <c r="I911" s="10">
        <v>1</v>
      </c>
      <c r="J911" s="10">
        <v>690</v>
      </c>
      <c r="K911" s="11">
        <v>3159967</v>
      </c>
      <c r="L911" s="10">
        <v>2776690.2</v>
      </c>
      <c r="M911" s="10">
        <v>2829079.8</v>
      </c>
      <c r="N911" s="10">
        <f t="shared" si="56"/>
        <v>3</v>
      </c>
      <c r="O911" s="11">
        <v>21.5915</v>
      </c>
      <c r="P911" s="10">
        <v>21.404900000000001</v>
      </c>
      <c r="Q911" s="10">
        <v>21.431899999999999</v>
      </c>
      <c r="R911" s="11">
        <v>21.5915</v>
      </c>
      <c r="S911" s="10">
        <v>21.404900000000001</v>
      </c>
      <c r="T911" s="10">
        <v>21.431899999999999</v>
      </c>
      <c r="U911" s="11">
        <f t="shared" si="57"/>
        <v>-0.18659999999999854</v>
      </c>
      <c r="V911" s="10">
        <f t="shared" si="58"/>
        <v>-0.15960000000000107</v>
      </c>
      <c r="W911" s="10">
        <f t="shared" si="59"/>
        <v>-0.17309999999999981</v>
      </c>
    </row>
    <row r="912" spans="1:24" s="10" customFormat="1" x14ac:dyDescent="0.2">
      <c r="A912" s="10" t="s">
        <v>4271</v>
      </c>
      <c r="B912" s="10" t="s">
        <v>4272</v>
      </c>
      <c r="C912" s="10" t="s">
        <v>4273</v>
      </c>
      <c r="D912" s="10" t="s">
        <v>4274</v>
      </c>
      <c r="E912" s="10">
        <v>350</v>
      </c>
      <c r="F912" s="10" t="s">
        <v>9</v>
      </c>
      <c r="G912" s="10" t="s">
        <v>14</v>
      </c>
      <c r="H912" s="10" t="s">
        <v>4275</v>
      </c>
      <c r="I912" s="10">
        <v>1</v>
      </c>
      <c r="J912" s="10">
        <v>1263</v>
      </c>
      <c r="K912" s="11">
        <v>247569.08</v>
      </c>
      <c r="L912" s="10">
        <v>217443.52</v>
      </c>
      <c r="M912" s="10">
        <v>288076.94</v>
      </c>
      <c r="N912" s="10">
        <f t="shared" si="56"/>
        <v>3</v>
      </c>
      <c r="O912" s="11">
        <v>17.9175</v>
      </c>
      <c r="P912" s="10">
        <v>17.7303</v>
      </c>
      <c r="Q912" s="10">
        <v>18.136099999999999</v>
      </c>
      <c r="R912" s="11">
        <v>17.9175</v>
      </c>
      <c r="S912" s="10">
        <v>17.7303</v>
      </c>
      <c r="T912" s="10">
        <v>18.136099999999999</v>
      </c>
      <c r="U912" s="11">
        <f t="shared" si="57"/>
        <v>-0.1872000000000007</v>
      </c>
      <c r="V912" s="10">
        <f t="shared" si="58"/>
        <v>0.21859999999999857</v>
      </c>
      <c r="W912" s="10">
        <f t="shared" si="59"/>
        <v>1.5699999999998937E-2</v>
      </c>
    </row>
    <row r="913" spans="1:24" s="10" customFormat="1" x14ac:dyDescent="0.2">
      <c r="A913" s="10" t="s">
        <v>991</v>
      </c>
      <c r="B913" s="10" t="s">
        <v>992</v>
      </c>
      <c r="C913" s="10" t="s">
        <v>993</v>
      </c>
      <c r="D913" s="10" t="s">
        <v>994</v>
      </c>
      <c r="E913" s="10">
        <v>1023</v>
      </c>
      <c r="F913" s="10" t="s">
        <v>9</v>
      </c>
      <c r="G913" s="10" t="s">
        <v>14</v>
      </c>
      <c r="H913" s="10" t="s">
        <v>995</v>
      </c>
      <c r="I913" s="10">
        <v>1</v>
      </c>
      <c r="J913" s="10">
        <v>327</v>
      </c>
      <c r="K913" s="11">
        <v>633389.9</v>
      </c>
      <c r="L913" s="10">
        <v>555899.80000000005</v>
      </c>
      <c r="M913" s="10">
        <v>442873.3</v>
      </c>
      <c r="N913" s="10">
        <f t="shared" si="56"/>
        <v>3</v>
      </c>
      <c r="O913" s="11">
        <v>19.2727</v>
      </c>
      <c r="P913" s="10">
        <v>19.084499999999998</v>
      </c>
      <c r="Q913" s="10">
        <v>18.756499999999999</v>
      </c>
      <c r="R913" s="11">
        <v>19.2727</v>
      </c>
      <c r="S913" s="10">
        <v>19.084499999999998</v>
      </c>
      <c r="T913" s="10">
        <v>18.756499999999999</v>
      </c>
      <c r="U913" s="11">
        <f t="shared" si="57"/>
        <v>-0.18820000000000192</v>
      </c>
      <c r="V913" s="10">
        <f t="shared" si="58"/>
        <v>-0.51620000000000132</v>
      </c>
      <c r="W913" s="10">
        <f t="shared" si="59"/>
        <v>-0.35220000000000162</v>
      </c>
    </row>
    <row r="914" spans="1:24" s="10" customFormat="1" x14ac:dyDescent="0.2">
      <c r="A914" s="10" t="s">
        <v>3831</v>
      </c>
      <c r="B914" s="10" t="s">
        <v>3832</v>
      </c>
      <c r="C914" s="10" t="s">
        <v>3833</v>
      </c>
      <c r="D914" s="10" t="s">
        <v>3834</v>
      </c>
      <c r="E914" s="10">
        <v>70</v>
      </c>
      <c r="F914" s="10" t="s">
        <v>9</v>
      </c>
      <c r="G914" s="10" t="s">
        <v>14</v>
      </c>
      <c r="H914" s="10" t="s">
        <v>3835</v>
      </c>
      <c r="I914" s="10">
        <v>1</v>
      </c>
      <c r="J914" s="10">
        <v>1130</v>
      </c>
      <c r="K914" s="11">
        <v>175499.78</v>
      </c>
      <c r="L914" s="10">
        <v>153860.16</v>
      </c>
      <c r="M914" s="10">
        <v>295951.21999999997</v>
      </c>
      <c r="N914" s="10">
        <f t="shared" si="56"/>
        <v>3</v>
      </c>
      <c r="O914" s="11">
        <v>17.421099999999999</v>
      </c>
      <c r="P914" s="10">
        <v>17.231300000000001</v>
      </c>
      <c r="Q914" s="10">
        <v>18.175000000000001</v>
      </c>
      <c r="R914" s="11">
        <v>17.421099999999999</v>
      </c>
      <c r="S914" s="10">
        <v>17.231300000000001</v>
      </c>
      <c r="T914" s="10">
        <v>18.175000000000001</v>
      </c>
      <c r="U914" s="11">
        <f t="shared" si="57"/>
        <v>-0.18979999999999819</v>
      </c>
      <c r="V914" s="10">
        <f t="shared" si="58"/>
        <v>0.75390000000000157</v>
      </c>
      <c r="W914" s="10">
        <f t="shared" si="59"/>
        <v>0.28205000000000169</v>
      </c>
    </row>
    <row r="915" spans="1:24" s="10" customFormat="1" x14ac:dyDescent="0.2">
      <c r="A915" s="10" t="s">
        <v>3461</v>
      </c>
      <c r="B915" s="10" t="s">
        <v>3462</v>
      </c>
      <c r="C915" s="10" t="s">
        <v>3463</v>
      </c>
      <c r="D915" s="10" t="s">
        <v>3464</v>
      </c>
      <c r="E915" s="10">
        <v>443</v>
      </c>
      <c r="F915" s="10" t="s">
        <v>9</v>
      </c>
      <c r="G915" s="10" t="s">
        <v>14</v>
      </c>
      <c r="H915" s="10" t="s">
        <v>3465</v>
      </c>
      <c r="I915" s="10">
        <v>1</v>
      </c>
      <c r="J915" s="10">
        <v>1043</v>
      </c>
      <c r="K915" s="11">
        <v>137800.12</v>
      </c>
      <c r="L915" s="10">
        <v>120783.05499999999</v>
      </c>
      <c r="M915" s="10">
        <v>98230.05</v>
      </c>
      <c r="N915" s="10">
        <f t="shared" si="56"/>
        <v>3</v>
      </c>
      <c r="O915" s="11">
        <v>17.072199999999999</v>
      </c>
      <c r="P915" s="10">
        <v>16.882100000000001</v>
      </c>
      <c r="Q915" s="10">
        <v>16.5839</v>
      </c>
      <c r="R915" s="11">
        <v>17.072199999999999</v>
      </c>
      <c r="S915" s="10">
        <v>16.882100000000001</v>
      </c>
      <c r="T915" s="10">
        <v>16.5839</v>
      </c>
      <c r="U915" s="11">
        <f t="shared" si="57"/>
        <v>-0.19009999999999749</v>
      </c>
      <c r="V915" s="10">
        <f t="shared" si="58"/>
        <v>-0.48829999999999885</v>
      </c>
      <c r="W915" s="10">
        <f t="shared" si="59"/>
        <v>-0.33919999999999817</v>
      </c>
    </row>
    <row r="916" spans="1:24" s="10" customFormat="1" x14ac:dyDescent="0.2">
      <c r="A916" s="10" t="s">
        <v>5962</v>
      </c>
      <c r="B916" s="10" t="s">
        <v>5963</v>
      </c>
      <c r="C916" s="10" t="s">
        <v>5964</v>
      </c>
      <c r="D916" s="10" t="s">
        <v>5965</v>
      </c>
      <c r="E916" s="10">
        <v>2365</v>
      </c>
      <c r="F916" s="10" t="s">
        <v>9</v>
      </c>
      <c r="G916" s="10" t="s">
        <v>14</v>
      </c>
      <c r="H916" s="10" t="s">
        <v>5966</v>
      </c>
      <c r="I916" s="10">
        <v>1</v>
      </c>
      <c r="J916" s="10">
        <v>1915</v>
      </c>
      <c r="K916" s="11">
        <v>89424.86</v>
      </c>
      <c r="L916" s="10">
        <v>78372.41</v>
      </c>
      <c r="M916" s="10">
        <v>99264.62</v>
      </c>
      <c r="N916" s="10">
        <f t="shared" si="56"/>
        <v>3</v>
      </c>
      <c r="O916" s="11">
        <v>16.448399999999999</v>
      </c>
      <c r="P916" s="10">
        <v>16.258099999999999</v>
      </c>
      <c r="Q916" s="10">
        <v>16.599</v>
      </c>
      <c r="R916" s="11">
        <v>16.448399999999999</v>
      </c>
      <c r="S916" s="10">
        <v>16.258099999999999</v>
      </c>
      <c r="T916" s="10">
        <v>16.599</v>
      </c>
      <c r="U916" s="11">
        <f t="shared" si="57"/>
        <v>-0.19030000000000058</v>
      </c>
      <c r="V916" s="10">
        <f t="shared" si="58"/>
        <v>0.15060000000000073</v>
      </c>
      <c r="W916" s="10">
        <f t="shared" si="59"/>
        <v>-1.9849999999999923E-2</v>
      </c>
    </row>
    <row r="917" spans="1:24" s="10" customFormat="1" x14ac:dyDescent="0.2">
      <c r="A917" s="10" t="s">
        <v>7041</v>
      </c>
      <c r="B917" s="10" t="s">
        <v>7042</v>
      </c>
      <c r="C917" s="10" t="s">
        <v>7043</v>
      </c>
      <c r="D917" s="10" t="s">
        <v>7044</v>
      </c>
      <c r="E917" s="10">
        <v>562</v>
      </c>
      <c r="F917" s="10" t="s">
        <v>9</v>
      </c>
      <c r="G917" s="10" t="s">
        <v>14</v>
      </c>
      <c r="H917" s="10" t="s">
        <v>7045</v>
      </c>
      <c r="I917" s="10">
        <v>1</v>
      </c>
      <c r="J917" s="10">
        <v>779</v>
      </c>
      <c r="K917" s="11">
        <v>206976.66</v>
      </c>
      <c r="L917" s="10">
        <v>181219.42</v>
      </c>
      <c r="M917" s="10">
        <v>132286.29999999999</v>
      </c>
      <c r="N917" s="10">
        <f t="shared" si="56"/>
        <v>3</v>
      </c>
      <c r="O917" s="11">
        <v>17.659099999999999</v>
      </c>
      <c r="P917" s="10">
        <v>17.467400000000001</v>
      </c>
      <c r="Q917" s="10">
        <v>17.013300000000001</v>
      </c>
      <c r="R917" s="11">
        <v>17.659099999999999</v>
      </c>
      <c r="S917" s="10">
        <v>17.467400000000001</v>
      </c>
      <c r="T917" s="10">
        <v>17.013300000000001</v>
      </c>
      <c r="U917" s="11">
        <f t="shared" si="57"/>
        <v>-0.19169999999999732</v>
      </c>
      <c r="V917" s="10">
        <f t="shared" si="58"/>
        <v>-0.64579999999999771</v>
      </c>
      <c r="W917" s="10">
        <f t="shared" si="59"/>
        <v>-0.41874999999999751</v>
      </c>
    </row>
    <row r="918" spans="1:24" s="10" customFormat="1" x14ac:dyDescent="0.2">
      <c r="A918" s="10" t="s">
        <v>2616</v>
      </c>
      <c r="B918" s="10" t="s">
        <v>2617</v>
      </c>
      <c r="C918" s="10" t="s">
        <v>2618</v>
      </c>
      <c r="D918" s="10" t="s">
        <v>2619</v>
      </c>
      <c r="E918" s="10">
        <v>770</v>
      </c>
      <c r="F918" s="10" t="s">
        <v>9</v>
      </c>
      <c r="G918" s="10" t="s">
        <v>14</v>
      </c>
      <c r="H918" s="10" t="s">
        <v>2620</v>
      </c>
      <c r="I918" s="10">
        <v>1</v>
      </c>
      <c r="J918" s="10">
        <v>805</v>
      </c>
      <c r="K918" s="11">
        <v>420418.9</v>
      </c>
      <c r="L918" s="10">
        <v>367493.34</v>
      </c>
      <c r="M918" s="10">
        <v>381660.53</v>
      </c>
      <c r="N918" s="10">
        <f t="shared" si="56"/>
        <v>3</v>
      </c>
      <c r="O918" s="11">
        <v>18.6815</v>
      </c>
      <c r="P918" s="10">
        <v>18.487400000000001</v>
      </c>
      <c r="Q918" s="10">
        <v>18.541899999999998</v>
      </c>
      <c r="R918" s="11">
        <v>18.6815</v>
      </c>
      <c r="S918" s="10">
        <v>18.487400000000001</v>
      </c>
      <c r="T918" s="10">
        <v>18.541899999999998</v>
      </c>
      <c r="U918" s="11">
        <f t="shared" si="57"/>
        <v>-0.19409999999999883</v>
      </c>
      <c r="V918" s="10">
        <f t="shared" si="58"/>
        <v>-0.1396000000000015</v>
      </c>
      <c r="W918" s="10">
        <f t="shared" si="59"/>
        <v>-0.16685000000000016</v>
      </c>
    </row>
    <row r="919" spans="1:24" s="10" customFormat="1" x14ac:dyDescent="0.2">
      <c r="A919" s="10" t="s">
        <v>111</v>
      </c>
      <c r="B919" s="10" t="s">
        <v>112</v>
      </c>
      <c r="C919" s="10" t="s">
        <v>113</v>
      </c>
      <c r="D919" s="10" t="s">
        <v>114</v>
      </c>
      <c r="E919" s="10">
        <v>310</v>
      </c>
      <c r="F919" s="10" t="s">
        <v>9</v>
      </c>
      <c r="G919" s="10" t="s">
        <v>14</v>
      </c>
      <c r="H919" s="10" t="s">
        <v>115</v>
      </c>
      <c r="I919" s="10">
        <v>1</v>
      </c>
      <c r="J919" s="10">
        <v>41</v>
      </c>
      <c r="K919" s="11">
        <v>693128.56</v>
      </c>
      <c r="L919" s="10">
        <v>604997.5</v>
      </c>
      <c r="M919" s="10">
        <v>552410.1</v>
      </c>
      <c r="N919" s="10">
        <f t="shared" si="56"/>
        <v>3</v>
      </c>
      <c r="O919" s="11">
        <v>19.402799999999999</v>
      </c>
      <c r="P919" s="10">
        <v>19.206600000000002</v>
      </c>
      <c r="Q919" s="10">
        <v>19.075399999999998</v>
      </c>
      <c r="R919" s="11">
        <v>19.402799999999999</v>
      </c>
      <c r="S919" s="10">
        <v>19.206600000000002</v>
      </c>
      <c r="T919" s="10">
        <v>19.075399999999998</v>
      </c>
      <c r="U919" s="11">
        <f t="shared" si="57"/>
        <v>-0.19619999999999749</v>
      </c>
      <c r="V919" s="10">
        <f t="shared" si="58"/>
        <v>-0.3274000000000008</v>
      </c>
      <c r="W919" s="10">
        <f t="shared" si="59"/>
        <v>-0.26179999999999914</v>
      </c>
    </row>
    <row r="920" spans="1:24" s="10" customFormat="1" x14ac:dyDescent="0.2">
      <c r="A920" s="10" t="s">
        <v>2516</v>
      </c>
      <c r="B920" s="10" t="s">
        <v>2517</v>
      </c>
      <c r="C920" s="10" t="s">
        <v>2518</v>
      </c>
      <c r="D920" s="10" t="s">
        <v>2519</v>
      </c>
      <c r="E920" s="10">
        <v>323</v>
      </c>
      <c r="F920" s="10" t="s">
        <v>9</v>
      </c>
      <c r="G920" s="10" t="s">
        <v>14</v>
      </c>
      <c r="H920" s="10" t="s">
        <v>2520</v>
      </c>
      <c r="I920" s="10">
        <v>1</v>
      </c>
      <c r="J920" s="10">
        <v>780</v>
      </c>
      <c r="K920" s="11">
        <v>664517.80000000005</v>
      </c>
      <c r="L920" s="10">
        <v>579864.30000000005</v>
      </c>
      <c r="M920" s="10">
        <v>790457.7</v>
      </c>
      <c r="N920" s="10">
        <f t="shared" si="56"/>
        <v>3</v>
      </c>
      <c r="O920" s="11">
        <v>19.341899999999999</v>
      </c>
      <c r="P920" s="10">
        <v>19.145399999999999</v>
      </c>
      <c r="Q920" s="10">
        <v>19.592300000000002</v>
      </c>
      <c r="R920" s="11">
        <v>19.341899999999999</v>
      </c>
      <c r="S920" s="10">
        <v>19.145399999999999</v>
      </c>
      <c r="T920" s="10">
        <v>19.592300000000002</v>
      </c>
      <c r="U920" s="11">
        <f t="shared" si="57"/>
        <v>-0.19650000000000034</v>
      </c>
      <c r="V920" s="10">
        <f t="shared" si="58"/>
        <v>0.25040000000000262</v>
      </c>
      <c r="W920" s="10">
        <f t="shared" si="59"/>
        <v>2.695000000000114E-2</v>
      </c>
    </row>
    <row r="921" spans="1:24" s="10" customFormat="1" x14ac:dyDescent="0.2">
      <c r="A921" s="10" t="s">
        <v>3616</v>
      </c>
      <c r="B921" s="10" t="s">
        <v>3617</v>
      </c>
      <c r="C921" s="10" t="s">
        <v>3618</v>
      </c>
      <c r="D921" s="10" t="s">
        <v>3619</v>
      </c>
      <c r="E921" s="10">
        <v>152</v>
      </c>
      <c r="F921" s="10" t="s">
        <v>9</v>
      </c>
      <c r="G921" s="10" t="s">
        <v>14</v>
      </c>
      <c r="H921" s="10" t="s">
        <v>3620</v>
      </c>
      <c r="I921" s="10">
        <v>1</v>
      </c>
      <c r="J921" s="10">
        <v>1080</v>
      </c>
      <c r="K921" s="11">
        <v>2473877</v>
      </c>
      <c r="L921" s="10">
        <v>2158319.7999999998</v>
      </c>
      <c r="M921" s="10">
        <v>3070592</v>
      </c>
      <c r="N921" s="10">
        <f t="shared" si="56"/>
        <v>3</v>
      </c>
      <c r="O921" s="11">
        <v>21.238299999999999</v>
      </c>
      <c r="P921" s="10">
        <v>21.041499999999999</v>
      </c>
      <c r="Q921" s="10">
        <v>21.5501</v>
      </c>
      <c r="R921" s="11">
        <v>21.238299999999999</v>
      </c>
      <c r="S921" s="10">
        <v>21.041499999999999</v>
      </c>
      <c r="T921" s="10">
        <v>21.5501</v>
      </c>
      <c r="U921" s="11">
        <f t="shared" si="57"/>
        <v>-0.19679999999999964</v>
      </c>
      <c r="V921" s="10">
        <f t="shared" si="58"/>
        <v>0.31180000000000163</v>
      </c>
      <c r="W921" s="10">
        <f t="shared" si="59"/>
        <v>5.7500000000000995E-2</v>
      </c>
      <c r="X921" s="12"/>
    </row>
    <row r="922" spans="1:24" s="10" customFormat="1" x14ac:dyDescent="0.2">
      <c r="A922" s="10" t="s">
        <v>2411</v>
      </c>
      <c r="B922" s="10" t="s">
        <v>2412</v>
      </c>
      <c r="C922" s="10" t="s">
        <v>2413</v>
      </c>
      <c r="D922" s="10" t="s">
        <v>2414</v>
      </c>
      <c r="E922" s="10">
        <v>1148</v>
      </c>
      <c r="F922" s="10" t="s">
        <v>9</v>
      </c>
      <c r="G922" s="10" t="s">
        <v>14</v>
      </c>
      <c r="H922" s="10" t="s">
        <v>2415</v>
      </c>
      <c r="I922" s="10">
        <v>1</v>
      </c>
      <c r="J922" s="10">
        <v>754</v>
      </c>
      <c r="K922" s="11">
        <v>138316.20000000001</v>
      </c>
      <c r="L922" s="10">
        <v>120585.25</v>
      </c>
      <c r="M922" s="10">
        <v>128304.516</v>
      </c>
      <c r="N922" s="10">
        <f t="shared" si="56"/>
        <v>3</v>
      </c>
      <c r="O922" s="11">
        <v>17.0776</v>
      </c>
      <c r="P922" s="10">
        <v>16.8797</v>
      </c>
      <c r="Q922" s="10">
        <v>16.969200000000001</v>
      </c>
      <c r="R922" s="11">
        <v>17.0776</v>
      </c>
      <c r="S922" s="10">
        <v>16.8797</v>
      </c>
      <c r="T922" s="10">
        <v>16.969200000000001</v>
      </c>
      <c r="U922" s="11">
        <f t="shared" si="57"/>
        <v>-0.19790000000000063</v>
      </c>
      <c r="V922" s="10">
        <f t="shared" si="58"/>
        <v>-0.10839999999999961</v>
      </c>
      <c r="W922" s="10">
        <f t="shared" si="59"/>
        <v>-0.15315000000000012</v>
      </c>
    </row>
    <row r="923" spans="1:24" s="10" customFormat="1" x14ac:dyDescent="0.2">
      <c r="A923" s="10" t="s">
        <v>2696</v>
      </c>
      <c r="B923" s="10" t="s">
        <v>2697</v>
      </c>
      <c r="C923" s="10" t="s">
        <v>2698</v>
      </c>
      <c r="D923" s="10" t="s">
        <v>2699</v>
      </c>
      <c r="E923" s="10">
        <v>1394</v>
      </c>
      <c r="F923" s="10" t="s">
        <v>9</v>
      </c>
      <c r="G923" s="10" t="s">
        <v>14</v>
      </c>
      <c r="H923" s="10" t="s">
        <v>2700</v>
      </c>
      <c r="I923" s="10">
        <v>1</v>
      </c>
      <c r="J923" s="10">
        <v>827</v>
      </c>
      <c r="K923" s="11">
        <v>760951.1</v>
      </c>
      <c r="L923" s="10">
        <v>663182.6</v>
      </c>
      <c r="M923" s="10">
        <v>610948.4</v>
      </c>
      <c r="N923" s="10">
        <f t="shared" si="56"/>
        <v>3</v>
      </c>
      <c r="O923" s="11">
        <v>19.537400000000002</v>
      </c>
      <c r="P923" s="10">
        <v>19.338999999999999</v>
      </c>
      <c r="Q923" s="10">
        <v>19.220700000000001</v>
      </c>
      <c r="R923" s="11">
        <v>19.537400000000002</v>
      </c>
      <c r="S923" s="10">
        <v>19.338999999999999</v>
      </c>
      <c r="T923" s="10">
        <v>19.220700000000001</v>
      </c>
      <c r="U923" s="11">
        <f t="shared" si="57"/>
        <v>-0.19840000000000302</v>
      </c>
      <c r="V923" s="10">
        <f t="shared" si="58"/>
        <v>-0.31670000000000087</v>
      </c>
      <c r="W923" s="10">
        <f t="shared" si="59"/>
        <v>-0.25755000000000194</v>
      </c>
    </row>
    <row r="924" spans="1:24" s="10" customFormat="1" x14ac:dyDescent="0.2">
      <c r="A924" s="10" t="s">
        <v>6262</v>
      </c>
      <c r="B924" s="10" t="s">
        <v>6263</v>
      </c>
      <c r="C924" s="10" t="s">
        <v>6264</v>
      </c>
      <c r="D924" s="10" t="s">
        <v>6265</v>
      </c>
      <c r="E924" s="10">
        <v>1169</v>
      </c>
      <c r="F924" s="10" t="s">
        <v>9</v>
      </c>
      <c r="G924" s="10" t="s">
        <v>14</v>
      </c>
      <c r="H924" s="10" t="s">
        <v>6266</v>
      </c>
      <c r="I924" s="10">
        <v>1</v>
      </c>
      <c r="J924" s="10">
        <v>2058</v>
      </c>
      <c r="K924" s="11">
        <v>79478.233999999997</v>
      </c>
      <c r="L924" s="10" t="s">
        <v>6689</v>
      </c>
      <c r="M924" s="10">
        <v>105861.016</v>
      </c>
      <c r="N924" s="10">
        <f t="shared" si="56"/>
        <v>2</v>
      </c>
      <c r="O924" s="11">
        <v>16.278300000000002</v>
      </c>
      <c r="P924" s="10" t="s">
        <v>6689</v>
      </c>
      <c r="Q924" s="10">
        <v>16.691800000000001</v>
      </c>
      <c r="R924" s="11">
        <v>16.278300000000002</v>
      </c>
      <c r="S924" s="10">
        <v>16.078299999999999</v>
      </c>
      <c r="T924" s="10">
        <v>16.691800000000001</v>
      </c>
      <c r="U924" s="11">
        <f t="shared" si="57"/>
        <v>-0.20000000000000284</v>
      </c>
      <c r="V924" s="10">
        <f t="shared" si="58"/>
        <v>0.41349999999999909</v>
      </c>
      <c r="W924" s="10">
        <f t="shared" si="59"/>
        <v>0.10674999999999812</v>
      </c>
    </row>
    <row r="925" spans="1:24" s="10" customFormat="1" x14ac:dyDescent="0.2">
      <c r="A925" s="10" t="s">
        <v>316</v>
      </c>
      <c r="B925" s="10" t="s">
        <v>317</v>
      </c>
      <c r="C925" s="10" t="s">
        <v>318</v>
      </c>
      <c r="D925" s="10" t="s">
        <v>319</v>
      </c>
      <c r="E925" s="10">
        <v>180</v>
      </c>
      <c r="F925" s="10" t="s">
        <v>9</v>
      </c>
      <c r="G925" s="10" t="s">
        <v>14</v>
      </c>
      <c r="H925" s="10" t="s">
        <v>320</v>
      </c>
      <c r="I925" s="10">
        <v>1</v>
      </c>
      <c r="J925" s="10">
        <v>108</v>
      </c>
      <c r="K925" s="11">
        <v>196404.95</v>
      </c>
      <c r="L925" s="10">
        <v>170836.56</v>
      </c>
      <c r="M925" s="10">
        <v>108378.12</v>
      </c>
      <c r="N925" s="10">
        <f t="shared" si="56"/>
        <v>3</v>
      </c>
      <c r="O925" s="11">
        <v>17.583500000000001</v>
      </c>
      <c r="P925" s="10">
        <v>17.382300000000001</v>
      </c>
      <c r="Q925" s="10">
        <v>16.7257</v>
      </c>
      <c r="R925" s="11">
        <v>17.583500000000001</v>
      </c>
      <c r="S925" s="10">
        <v>17.382300000000001</v>
      </c>
      <c r="T925" s="10">
        <v>16.7257</v>
      </c>
      <c r="U925" s="11">
        <f t="shared" si="57"/>
        <v>-0.20120000000000005</v>
      </c>
      <c r="V925" s="10">
        <f t="shared" si="58"/>
        <v>-0.85780000000000101</v>
      </c>
      <c r="W925" s="10">
        <f t="shared" si="59"/>
        <v>-0.52950000000000053</v>
      </c>
    </row>
    <row r="926" spans="1:24" s="10" customFormat="1" x14ac:dyDescent="0.2">
      <c r="A926" s="10" t="s">
        <v>6941</v>
      </c>
      <c r="B926" s="10" t="s">
        <v>6942</v>
      </c>
      <c r="C926" s="10" t="s">
        <v>6943</v>
      </c>
      <c r="D926" s="10" t="s">
        <v>6944</v>
      </c>
      <c r="E926" s="10">
        <v>419</v>
      </c>
      <c r="F926" s="10" t="s">
        <v>9</v>
      </c>
      <c r="G926" s="10" t="s">
        <v>14</v>
      </c>
      <c r="H926" s="10" t="s">
        <v>6945</v>
      </c>
      <c r="I926" s="10">
        <v>1</v>
      </c>
      <c r="J926" s="10">
        <v>534</v>
      </c>
      <c r="K926" s="11">
        <v>168873.03</v>
      </c>
      <c r="L926" s="10">
        <v>146888.6</v>
      </c>
      <c r="M926" s="10">
        <v>148665.38</v>
      </c>
      <c r="N926" s="10">
        <f t="shared" si="56"/>
        <v>3</v>
      </c>
      <c r="O926" s="11">
        <v>17.365600000000001</v>
      </c>
      <c r="P926" s="10">
        <v>17.164400000000001</v>
      </c>
      <c r="Q926" s="10">
        <v>17.181699999999999</v>
      </c>
      <c r="R926" s="11">
        <v>17.365600000000001</v>
      </c>
      <c r="S926" s="10">
        <v>17.164400000000001</v>
      </c>
      <c r="T926" s="10">
        <v>17.181699999999999</v>
      </c>
      <c r="U926" s="11">
        <f t="shared" si="57"/>
        <v>-0.20120000000000005</v>
      </c>
      <c r="V926" s="10">
        <f t="shared" si="58"/>
        <v>-0.18390000000000128</v>
      </c>
      <c r="W926" s="10">
        <f t="shared" si="59"/>
        <v>-0.19255000000000067</v>
      </c>
    </row>
    <row r="927" spans="1:24" s="10" customFormat="1" x14ac:dyDescent="0.2">
      <c r="A927" s="10" t="s">
        <v>7564</v>
      </c>
      <c r="B927" s="10" t="s">
        <v>7565</v>
      </c>
      <c r="C927" s="10" t="s">
        <v>7566</v>
      </c>
      <c r="D927" s="10" t="s">
        <v>7567</v>
      </c>
      <c r="E927" s="10">
        <v>2471</v>
      </c>
      <c r="F927" s="10" t="s">
        <v>9</v>
      </c>
      <c r="G927" s="10" t="s">
        <v>14</v>
      </c>
      <c r="H927" s="10" t="s">
        <v>7568</v>
      </c>
      <c r="I927" s="10">
        <v>0.99919999999999998</v>
      </c>
      <c r="J927" s="10">
        <v>1217</v>
      </c>
      <c r="K927" s="11">
        <v>165416.12</v>
      </c>
      <c r="L927" s="10">
        <v>143488.67000000001</v>
      </c>
      <c r="M927" s="10">
        <v>84120.15</v>
      </c>
      <c r="N927" s="10">
        <f t="shared" si="56"/>
        <v>3</v>
      </c>
      <c r="O927" s="11">
        <v>17.335699999999999</v>
      </c>
      <c r="P927" s="10">
        <v>17.130600000000001</v>
      </c>
      <c r="Q927" s="10">
        <v>16.360199999999999</v>
      </c>
      <c r="R927" s="11">
        <v>17.335699999999999</v>
      </c>
      <c r="S927" s="10">
        <v>17.130600000000001</v>
      </c>
      <c r="T927" s="10">
        <v>16.360199999999999</v>
      </c>
      <c r="U927" s="11">
        <f t="shared" si="57"/>
        <v>-0.20509999999999806</v>
      </c>
      <c r="V927" s="10">
        <f t="shared" si="58"/>
        <v>-0.97550000000000026</v>
      </c>
      <c r="W927" s="10">
        <f t="shared" si="59"/>
        <v>-0.59029999999999916</v>
      </c>
    </row>
    <row r="928" spans="1:24" s="10" customFormat="1" x14ac:dyDescent="0.2">
      <c r="A928" s="10" t="s">
        <v>3466</v>
      </c>
      <c r="B928" s="10" t="s">
        <v>3467</v>
      </c>
      <c r="C928" s="10" t="s">
        <v>3468</v>
      </c>
      <c r="D928" s="10" t="s">
        <v>3469</v>
      </c>
      <c r="E928" s="10">
        <v>181</v>
      </c>
      <c r="F928" s="10" t="s">
        <v>9</v>
      </c>
      <c r="G928" s="10" t="s">
        <v>14</v>
      </c>
      <c r="H928" s="10" t="s">
        <v>3470</v>
      </c>
      <c r="I928" s="10">
        <v>1</v>
      </c>
      <c r="J928" s="10">
        <v>1044</v>
      </c>
      <c r="K928" s="11">
        <v>140280.32999999999</v>
      </c>
      <c r="L928" s="10">
        <v>121671.3</v>
      </c>
      <c r="M928" s="10">
        <v>240992.69</v>
      </c>
      <c r="N928" s="10">
        <f t="shared" si="56"/>
        <v>3</v>
      </c>
      <c r="O928" s="11">
        <v>17.097999999999999</v>
      </c>
      <c r="P928" s="10">
        <v>16.892600000000002</v>
      </c>
      <c r="Q928" s="10">
        <v>17.878599999999999</v>
      </c>
      <c r="R928" s="11">
        <v>17.097999999999999</v>
      </c>
      <c r="S928" s="10">
        <v>16.892600000000002</v>
      </c>
      <c r="T928" s="10">
        <v>17.878599999999999</v>
      </c>
      <c r="U928" s="11">
        <f t="shared" si="57"/>
        <v>-0.20539999999999736</v>
      </c>
      <c r="V928" s="10">
        <f t="shared" si="58"/>
        <v>0.78059999999999974</v>
      </c>
      <c r="W928" s="10">
        <f t="shared" si="59"/>
        <v>0.28760000000000119</v>
      </c>
    </row>
    <row r="929" spans="1:24" s="10" customFormat="1" x14ac:dyDescent="0.2">
      <c r="A929" s="10" t="s">
        <v>576</v>
      </c>
      <c r="B929" s="10" t="s">
        <v>577</v>
      </c>
      <c r="C929" s="10" t="s">
        <v>578</v>
      </c>
      <c r="D929" s="10" t="s">
        <v>579</v>
      </c>
      <c r="E929" s="10">
        <v>798</v>
      </c>
      <c r="F929" s="10" t="s">
        <v>9</v>
      </c>
      <c r="G929" s="10" t="s">
        <v>14</v>
      </c>
      <c r="H929" s="10" t="s">
        <v>580</v>
      </c>
      <c r="I929" s="10">
        <v>1</v>
      </c>
      <c r="J929" s="10">
        <v>183</v>
      </c>
      <c r="K929" s="11">
        <v>590593.9</v>
      </c>
      <c r="L929" s="10">
        <v>511742.4</v>
      </c>
      <c r="M929" s="10">
        <v>552054.43999999994</v>
      </c>
      <c r="N929" s="10">
        <f t="shared" si="56"/>
        <v>3</v>
      </c>
      <c r="O929" s="11">
        <v>19.171800000000001</v>
      </c>
      <c r="P929" s="10">
        <v>18.9651</v>
      </c>
      <c r="Q929" s="10">
        <v>19.0745</v>
      </c>
      <c r="R929" s="11">
        <v>19.171800000000001</v>
      </c>
      <c r="S929" s="10">
        <v>18.9651</v>
      </c>
      <c r="T929" s="10">
        <v>19.0745</v>
      </c>
      <c r="U929" s="11">
        <f t="shared" si="57"/>
        <v>-0.20670000000000144</v>
      </c>
      <c r="V929" s="10">
        <f t="shared" si="58"/>
        <v>-9.7300000000000608E-2</v>
      </c>
      <c r="W929" s="10">
        <f t="shared" si="59"/>
        <v>-0.15200000000000102</v>
      </c>
    </row>
    <row r="930" spans="1:24" s="10" customFormat="1" x14ac:dyDescent="0.2">
      <c r="A930" s="10" t="s">
        <v>4546</v>
      </c>
      <c r="B930" s="10" t="s">
        <v>4547</v>
      </c>
      <c r="C930" s="10" t="s">
        <v>4548</v>
      </c>
      <c r="D930" s="10" t="s">
        <v>4549</v>
      </c>
      <c r="E930" s="10">
        <v>570</v>
      </c>
      <c r="F930" s="10" t="s">
        <v>9</v>
      </c>
      <c r="G930" s="10" t="s">
        <v>14</v>
      </c>
      <c r="H930" s="10" t="s">
        <v>4550</v>
      </c>
      <c r="I930" s="10">
        <v>1</v>
      </c>
      <c r="J930" s="10">
        <v>1349</v>
      </c>
      <c r="K930" s="11">
        <v>1697441.9</v>
      </c>
      <c r="L930" s="10">
        <v>1464913.9</v>
      </c>
      <c r="M930" s="10">
        <v>1227835</v>
      </c>
      <c r="N930" s="10">
        <f t="shared" si="56"/>
        <v>3</v>
      </c>
      <c r="O930" s="11">
        <v>20.694900000000001</v>
      </c>
      <c r="P930" s="10">
        <v>20.482399999999998</v>
      </c>
      <c r="Q930" s="10">
        <v>20.227699999999999</v>
      </c>
      <c r="R930" s="11">
        <v>20.694900000000001</v>
      </c>
      <c r="S930" s="10">
        <v>20.482399999999998</v>
      </c>
      <c r="T930" s="10">
        <v>20.227699999999999</v>
      </c>
      <c r="U930" s="11">
        <f t="shared" si="57"/>
        <v>-0.21250000000000213</v>
      </c>
      <c r="V930" s="10">
        <f t="shared" si="58"/>
        <v>-0.46720000000000184</v>
      </c>
      <c r="W930" s="10">
        <f t="shared" si="59"/>
        <v>-0.33985000000000198</v>
      </c>
    </row>
    <row r="931" spans="1:24" s="10" customFormat="1" x14ac:dyDescent="0.2">
      <c r="A931" s="10" t="s">
        <v>3491</v>
      </c>
      <c r="B931" s="10" t="s">
        <v>3492</v>
      </c>
      <c r="C931" s="10" t="s">
        <v>3493</v>
      </c>
      <c r="D931" s="10" t="s">
        <v>3494</v>
      </c>
      <c r="E931" s="10">
        <v>254</v>
      </c>
      <c r="F931" s="10" t="s">
        <v>9</v>
      </c>
      <c r="G931" s="10" t="s">
        <v>14</v>
      </c>
      <c r="H931" s="10" t="s">
        <v>3495</v>
      </c>
      <c r="I931" s="10">
        <v>1</v>
      </c>
      <c r="J931" s="10">
        <v>1049</v>
      </c>
      <c r="K931" s="11">
        <v>433569.75</v>
      </c>
      <c r="L931" s="10">
        <v>373346.34</v>
      </c>
      <c r="M931" s="10">
        <v>433141.75</v>
      </c>
      <c r="N931" s="10">
        <f t="shared" si="56"/>
        <v>3</v>
      </c>
      <c r="O931" s="11">
        <v>18.725899999999999</v>
      </c>
      <c r="P931" s="10">
        <v>18.510200000000001</v>
      </c>
      <c r="Q931" s="10">
        <v>18.724499999999999</v>
      </c>
      <c r="R931" s="11">
        <v>18.725899999999999</v>
      </c>
      <c r="S931" s="10">
        <v>18.510200000000001</v>
      </c>
      <c r="T931" s="10">
        <v>18.724499999999999</v>
      </c>
      <c r="U931" s="11">
        <f t="shared" si="57"/>
        <v>-0.21569999999999823</v>
      </c>
      <c r="V931" s="10">
        <f t="shared" si="58"/>
        <v>-1.4000000000002899E-3</v>
      </c>
      <c r="W931" s="10">
        <f t="shared" si="59"/>
        <v>-0.10854999999999926</v>
      </c>
    </row>
    <row r="932" spans="1:24" s="10" customFormat="1" x14ac:dyDescent="0.2">
      <c r="A932" s="10" t="s">
        <v>1006</v>
      </c>
      <c r="B932" s="10" t="s">
        <v>1007</v>
      </c>
      <c r="C932" s="10" t="s">
        <v>1008</v>
      </c>
      <c r="D932" s="10" t="s">
        <v>1009</v>
      </c>
      <c r="E932" s="10">
        <v>93</v>
      </c>
      <c r="F932" s="10" t="s">
        <v>9</v>
      </c>
      <c r="G932" s="10" t="s">
        <v>14</v>
      </c>
      <c r="H932" s="10" t="s">
        <v>1010</v>
      </c>
      <c r="I932" s="10">
        <v>1</v>
      </c>
      <c r="J932" s="10">
        <v>331</v>
      </c>
      <c r="K932" s="11">
        <v>9645227</v>
      </c>
      <c r="L932" s="10">
        <v>8302803.5</v>
      </c>
      <c r="M932" s="12">
        <v>10800324</v>
      </c>
      <c r="N932" s="10">
        <f t="shared" si="56"/>
        <v>3</v>
      </c>
      <c r="O932" s="11">
        <v>23.2014</v>
      </c>
      <c r="P932" s="10">
        <v>22.985199999999999</v>
      </c>
      <c r="Q932" s="10">
        <v>23.3645</v>
      </c>
      <c r="R932" s="11">
        <v>23.2014</v>
      </c>
      <c r="S932" s="10">
        <v>22.985199999999999</v>
      </c>
      <c r="T932" s="10">
        <v>23.3645</v>
      </c>
      <c r="U932" s="11">
        <f t="shared" si="57"/>
        <v>-0.21620000000000061</v>
      </c>
      <c r="V932" s="10">
        <f t="shared" si="58"/>
        <v>0.16310000000000002</v>
      </c>
      <c r="W932" s="10">
        <f t="shared" si="59"/>
        <v>-2.6550000000000296E-2</v>
      </c>
      <c r="X932" s="12"/>
    </row>
    <row r="933" spans="1:24" s="10" customFormat="1" x14ac:dyDescent="0.2">
      <c r="A933" s="10" t="s">
        <v>4051</v>
      </c>
      <c r="B933" s="10" t="s">
        <v>4052</v>
      </c>
      <c r="C933" s="10" t="s">
        <v>4053</v>
      </c>
      <c r="D933" s="10" t="s">
        <v>4054</v>
      </c>
      <c r="E933" s="10">
        <v>784</v>
      </c>
      <c r="F933" s="10" t="s">
        <v>9</v>
      </c>
      <c r="G933" s="10" t="s">
        <v>14</v>
      </c>
      <c r="H933" s="10" t="s">
        <v>4055</v>
      </c>
      <c r="I933" s="10">
        <v>1</v>
      </c>
      <c r="J933" s="10">
        <v>1197</v>
      </c>
      <c r="K933" s="11">
        <v>1516127.9</v>
      </c>
      <c r="L933" s="10">
        <v>1304744.2</v>
      </c>
      <c r="M933" s="10">
        <v>1300949.5</v>
      </c>
      <c r="N933" s="10">
        <f t="shared" si="56"/>
        <v>3</v>
      </c>
      <c r="O933" s="11">
        <v>20.532</v>
      </c>
      <c r="P933" s="10">
        <v>20.315300000000001</v>
      </c>
      <c r="Q933" s="10">
        <v>20.3111</v>
      </c>
      <c r="R933" s="11">
        <v>20.532</v>
      </c>
      <c r="S933" s="10">
        <v>20.315300000000001</v>
      </c>
      <c r="T933" s="10">
        <v>20.3111</v>
      </c>
      <c r="U933" s="11">
        <f t="shared" si="57"/>
        <v>-0.21669999999999945</v>
      </c>
      <c r="V933" s="10">
        <f t="shared" si="58"/>
        <v>-0.22090000000000032</v>
      </c>
      <c r="W933" s="10">
        <f t="shared" si="59"/>
        <v>-0.21879999999999988</v>
      </c>
      <c r="X933" s="12"/>
    </row>
    <row r="934" spans="1:24" s="10" customFormat="1" x14ac:dyDescent="0.2">
      <c r="A934" s="10" t="s">
        <v>4211</v>
      </c>
      <c r="B934" s="10" t="s">
        <v>4212</v>
      </c>
      <c r="C934" s="10" t="s">
        <v>4213</v>
      </c>
      <c r="D934" s="10" t="s">
        <v>4214</v>
      </c>
      <c r="E934" s="10">
        <v>1270</v>
      </c>
      <c r="F934" s="10" t="s">
        <v>9</v>
      </c>
      <c r="G934" s="10" t="s">
        <v>14</v>
      </c>
      <c r="H934" s="10" t="s">
        <v>4215</v>
      </c>
      <c r="I934" s="10">
        <v>1</v>
      </c>
      <c r="J934" s="10">
        <v>1243</v>
      </c>
      <c r="K934" s="11">
        <v>812074.5</v>
      </c>
      <c r="L934" s="10">
        <v>698452.8</v>
      </c>
      <c r="M934" s="10">
        <v>840373.56</v>
      </c>
      <c r="N934" s="10">
        <f t="shared" si="56"/>
        <v>3</v>
      </c>
      <c r="O934" s="11">
        <v>19.6313</v>
      </c>
      <c r="P934" s="10">
        <v>19.413799999999998</v>
      </c>
      <c r="Q934" s="10">
        <v>19.680700000000002</v>
      </c>
      <c r="R934" s="11">
        <v>19.6313</v>
      </c>
      <c r="S934" s="10">
        <v>19.413799999999998</v>
      </c>
      <c r="T934" s="10">
        <v>19.680700000000002</v>
      </c>
      <c r="U934" s="11">
        <f t="shared" si="57"/>
        <v>-0.21750000000000114</v>
      </c>
      <c r="V934" s="10">
        <f t="shared" si="58"/>
        <v>4.9400000000002109E-2</v>
      </c>
      <c r="W934" s="10">
        <f t="shared" si="59"/>
        <v>-8.4049999999999514E-2</v>
      </c>
    </row>
    <row r="935" spans="1:24" s="10" customFormat="1" x14ac:dyDescent="0.2">
      <c r="A935" s="10" t="s">
        <v>4341</v>
      </c>
      <c r="B935" s="10" t="s">
        <v>4342</v>
      </c>
      <c r="C935" s="10" t="s">
        <v>4343</v>
      </c>
      <c r="D935" s="10" t="s">
        <v>4344</v>
      </c>
      <c r="E935" s="10">
        <v>283</v>
      </c>
      <c r="F935" s="10" t="s">
        <v>9</v>
      </c>
      <c r="G935" s="10" t="s">
        <v>14</v>
      </c>
      <c r="H935" s="10" t="s">
        <v>4345</v>
      </c>
      <c r="I935" s="10">
        <v>1</v>
      </c>
      <c r="J935" s="10">
        <v>1283</v>
      </c>
      <c r="K935" s="11">
        <v>418236.78</v>
      </c>
      <c r="L935" s="10">
        <v>359516.66</v>
      </c>
      <c r="M935" s="10">
        <v>325315.38</v>
      </c>
      <c r="N935" s="10">
        <f t="shared" si="56"/>
        <v>3</v>
      </c>
      <c r="O935" s="11">
        <v>18.673999999999999</v>
      </c>
      <c r="P935" s="10">
        <v>18.4557</v>
      </c>
      <c r="Q935" s="10">
        <v>18.311499999999999</v>
      </c>
      <c r="R935" s="11">
        <v>18.673999999999999</v>
      </c>
      <c r="S935" s="10">
        <v>18.4557</v>
      </c>
      <c r="T935" s="10">
        <v>18.311499999999999</v>
      </c>
      <c r="U935" s="11">
        <f t="shared" si="57"/>
        <v>-0.21829999999999927</v>
      </c>
      <c r="V935" s="10">
        <f t="shared" si="58"/>
        <v>-0.36250000000000071</v>
      </c>
      <c r="W935" s="10">
        <f t="shared" si="59"/>
        <v>-0.29039999999999999</v>
      </c>
    </row>
    <row r="936" spans="1:24" s="10" customFormat="1" x14ac:dyDescent="0.2">
      <c r="A936" s="10" t="s">
        <v>3596</v>
      </c>
      <c r="B936" s="10" t="s">
        <v>3597</v>
      </c>
      <c r="C936" s="10" t="s">
        <v>3598</v>
      </c>
      <c r="D936" s="10" t="s">
        <v>3599</v>
      </c>
      <c r="E936" s="10">
        <v>146</v>
      </c>
      <c r="F936" s="10" t="s">
        <v>9</v>
      </c>
      <c r="G936" s="10" t="s">
        <v>14</v>
      </c>
      <c r="H936" s="10" t="s">
        <v>3600</v>
      </c>
      <c r="I936" s="10">
        <v>1</v>
      </c>
      <c r="J936" s="10">
        <v>1076</v>
      </c>
      <c r="K936" s="11">
        <v>4594923</v>
      </c>
      <c r="L936" s="10">
        <v>3945350.5</v>
      </c>
      <c r="M936" s="10">
        <v>4760605.5</v>
      </c>
      <c r="N936" s="10">
        <f t="shared" si="56"/>
        <v>3</v>
      </c>
      <c r="O936" s="11">
        <v>22.131599999999999</v>
      </c>
      <c r="P936" s="10">
        <v>21.9117</v>
      </c>
      <c r="Q936" s="10">
        <v>22.182700000000001</v>
      </c>
      <c r="R936" s="11">
        <v>22.131599999999999</v>
      </c>
      <c r="S936" s="10">
        <v>21.9117</v>
      </c>
      <c r="T936" s="10">
        <v>22.182700000000001</v>
      </c>
      <c r="U936" s="11">
        <f t="shared" si="57"/>
        <v>-0.2198999999999991</v>
      </c>
      <c r="V936" s="10">
        <f t="shared" si="58"/>
        <v>5.11000000000017E-2</v>
      </c>
      <c r="W936" s="10">
        <f t="shared" si="59"/>
        <v>-8.4399999999998698E-2</v>
      </c>
    </row>
    <row r="937" spans="1:24" s="10" customFormat="1" x14ac:dyDescent="0.2">
      <c r="A937" s="10" t="s">
        <v>2336</v>
      </c>
      <c r="B937" s="10" t="s">
        <v>2337</v>
      </c>
      <c r="C937" s="10" t="s">
        <v>2338</v>
      </c>
      <c r="D937" s="10" t="s">
        <v>2339</v>
      </c>
      <c r="E937" s="10">
        <v>963</v>
      </c>
      <c r="F937" s="10" t="s">
        <v>9</v>
      </c>
      <c r="G937" s="10" t="s">
        <v>14</v>
      </c>
      <c r="H937" s="10" t="s">
        <v>2340</v>
      </c>
      <c r="I937" s="10">
        <v>1</v>
      </c>
      <c r="J937" s="10">
        <v>737</v>
      </c>
      <c r="K937" s="11">
        <v>469510.03</v>
      </c>
      <c r="L937" s="10">
        <v>403133.1</v>
      </c>
      <c r="M937" s="10">
        <v>327620.34000000003</v>
      </c>
      <c r="N937" s="10">
        <f t="shared" si="56"/>
        <v>3</v>
      </c>
      <c r="O937" s="11">
        <v>18.840800000000002</v>
      </c>
      <c r="P937" s="10">
        <v>18.620899999999999</v>
      </c>
      <c r="Q937" s="10">
        <v>18.3217</v>
      </c>
      <c r="R937" s="11">
        <v>18.840800000000002</v>
      </c>
      <c r="S937" s="10">
        <v>18.620899999999999</v>
      </c>
      <c r="T937" s="10">
        <v>18.3217</v>
      </c>
      <c r="U937" s="11">
        <f t="shared" si="57"/>
        <v>-0.21990000000000265</v>
      </c>
      <c r="V937" s="10">
        <f t="shared" si="58"/>
        <v>-0.51910000000000167</v>
      </c>
      <c r="W937" s="10">
        <f t="shared" si="59"/>
        <v>-0.36950000000000216</v>
      </c>
    </row>
    <row r="938" spans="1:24" s="10" customFormat="1" x14ac:dyDescent="0.2">
      <c r="A938" s="10" t="s">
        <v>5682</v>
      </c>
      <c r="B938" s="10" t="s">
        <v>5683</v>
      </c>
      <c r="C938" s="10" t="s">
        <v>5684</v>
      </c>
      <c r="D938" s="10" t="s">
        <v>5685</v>
      </c>
      <c r="E938" s="10">
        <v>189</v>
      </c>
      <c r="F938" s="10" t="s">
        <v>9</v>
      </c>
      <c r="G938" s="10" t="s">
        <v>14</v>
      </c>
      <c r="H938" s="10" t="s">
        <v>5686</v>
      </c>
      <c r="I938" s="10">
        <v>1</v>
      </c>
      <c r="J938" s="10">
        <v>1809</v>
      </c>
      <c r="K938" s="11">
        <v>972385.25</v>
      </c>
      <c r="L938" s="10">
        <v>834344.8</v>
      </c>
      <c r="M938" s="10">
        <v>909650.4</v>
      </c>
      <c r="N938" s="10">
        <f t="shared" si="56"/>
        <v>3</v>
      </c>
      <c r="O938" s="11">
        <v>19.891200000000001</v>
      </c>
      <c r="P938" s="10">
        <v>19.670300000000001</v>
      </c>
      <c r="Q938" s="10">
        <v>19.795000000000002</v>
      </c>
      <c r="R938" s="11">
        <v>19.891200000000001</v>
      </c>
      <c r="S938" s="10">
        <v>19.670300000000001</v>
      </c>
      <c r="T938" s="10">
        <v>19.795000000000002</v>
      </c>
      <c r="U938" s="11">
        <f t="shared" si="57"/>
        <v>-0.22090000000000032</v>
      </c>
      <c r="V938" s="10">
        <f t="shared" si="58"/>
        <v>-9.6199999999999619E-2</v>
      </c>
      <c r="W938" s="10">
        <f t="shared" si="59"/>
        <v>-0.15854999999999997</v>
      </c>
    </row>
    <row r="939" spans="1:24" s="10" customFormat="1" x14ac:dyDescent="0.2">
      <c r="A939" s="10" t="s">
        <v>6816</v>
      </c>
      <c r="B939" s="10" t="s">
        <v>6817</v>
      </c>
      <c r="C939" s="10" t="s">
        <v>6818</v>
      </c>
      <c r="D939" s="10" t="s">
        <v>6819</v>
      </c>
      <c r="E939" s="10">
        <v>222</v>
      </c>
      <c r="F939" s="10" t="s">
        <v>9</v>
      </c>
      <c r="G939" s="10" t="s">
        <v>14</v>
      </c>
      <c r="H939" s="10" t="s">
        <v>6820</v>
      </c>
      <c r="I939" s="10">
        <v>0.99990000000000001</v>
      </c>
      <c r="J939" s="10">
        <v>312</v>
      </c>
      <c r="K939" s="11">
        <v>535802.5</v>
      </c>
      <c r="L939" s="10">
        <v>458653.7</v>
      </c>
      <c r="M939" s="10" t="s">
        <v>6689</v>
      </c>
      <c r="N939" s="10">
        <f t="shared" si="56"/>
        <v>2</v>
      </c>
      <c r="O939" s="11">
        <v>19.031300000000002</v>
      </c>
      <c r="P939" s="10">
        <v>18.806999999999999</v>
      </c>
      <c r="Q939" s="10" t="s">
        <v>6689</v>
      </c>
      <c r="R939" s="11">
        <v>19.031300000000002</v>
      </c>
      <c r="S939" s="10">
        <v>18.806999999999999</v>
      </c>
      <c r="T939" s="10">
        <v>14.411799999999999</v>
      </c>
      <c r="U939" s="11">
        <f t="shared" si="57"/>
        <v>-0.22430000000000305</v>
      </c>
      <c r="V939" s="10">
        <f t="shared" si="58"/>
        <v>-4.6195000000000022</v>
      </c>
      <c r="W939" s="10">
        <f t="shared" si="59"/>
        <v>-2.4219000000000026</v>
      </c>
    </row>
    <row r="940" spans="1:24" s="10" customFormat="1" x14ac:dyDescent="0.2">
      <c r="A940" s="10" t="s">
        <v>1826</v>
      </c>
      <c r="B940" s="10" t="s">
        <v>1827</v>
      </c>
      <c r="C940" s="10" t="s">
        <v>1828</v>
      </c>
      <c r="D940" s="10" t="s">
        <v>1829</v>
      </c>
      <c r="E940" s="10">
        <v>514</v>
      </c>
      <c r="F940" s="10" t="s">
        <v>9</v>
      </c>
      <c r="G940" s="10" t="s">
        <v>14</v>
      </c>
      <c r="H940" s="10" t="s">
        <v>1830</v>
      </c>
      <c r="I940" s="10">
        <v>1</v>
      </c>
      <c r="J940" s="10">
        <v>581</v>
      </c>
      <c r="K940" s="11">
        <v>434279.3</v>
      </c>
      <c r="L940" s="10">
        <v>371597.22</v>
      </c>
      <c r="M940" s="10">
        <v>153404.57999999999</v>
      </c>
      <c r="N940" s="10">
        <f t="shared" si="56"/>
        <v>3</v>
      </c>
      <c r="O940" s="11">
        <v>18.728300000000001</v>
      </c>
      <c r="P940" s="10">
        <v>18.503399999999999</v>
      </c>
      <c r="Q940" s="10">
        <v>17.227</v>
      </c>
      <c r="R940" s="11">
        <v>18.728300000000001</v>
      </c>
      <c r="S940" s="10">
        <v>18.503399999999999</v>
      </c>
      <c r="T940" s="10">
        <v>17.227</v>
      </c>
      <c r="U940" s="11">
        <f t="shared" si="57"/>
        <v>-0.22490000000000165</v>
      </c>
      <c r="V940" s="10">
        <f t="shared" si="58"/>
        <v>-1.5013000000000005</v>
      </c>
      <c r="W940" s="10">
        <f t="shared" si="59"/>
        <v>-0.86310000000000109</v>
      </c>
    </row>
    <row r="941" spans="1:24" s="10" customFormat="1" x14ac:dyDescent="0.2">
      <c r="A941" s="10" t="s">
        <v>966</v>
      </c>
      <c r="B941" s="10" t="s">
        <v>967</v>
      </c>
      <c r="C941" s="10" t="s">
        <v>968</v>
      </c>
      <c r="D941" s="10" t="s">
        <v>969</v>
      </c>
      <c r="E941" s="10">
        <v>268</v>
      </c>
      <c r="F941" s="10" t="s">
        <v>9</v>
      </c>
      <c r="G941" s="10" t="s">
        <v>14</v>
      </c>
      <c r="H941" s="10" t="s">
        <v>970</v>
      </c>
      <c r="I941" s="10">
        <v>1</v>
      </c>
      <c r="J941" s="10">
        <v>320</v>
      </c>
      <c r="K941" s="11">
        <v>378241.7</v>
      </c>
      <c r="L941" s="10">
        <v>323434.56</v>
      </c>
      <c r="M941" s="10">
        <v>326708.38</v>
      </c>
      <c r="N941" s="10">
        <f t="shared" si="56"/>
        <v>3</v>
      </c>
      <c r="O941" s="11">
        <v>18.5289</v>
      </c>
      <c r="P941" s="10">
        <v>18.303100000000001</v>
      </c>
      <c r="Q941" s="10">
        <v>18.317599999999999</v>
      </c>
      <c r="R941" s="11">
        <v>18.5289</v>
      </c>
      <c r="S941" s="10">
        <v>18.303100000000001</v>
      </c>
      <c r="T941" s="10">
        <v>18.317599999999999</v>
      </c>
      <c r="U941" s="11">
        <f t="shared" si="57"/>
        <v>-0.22579999999999956</v>
      </c>
      <c r="V941" s="10">
        <f t="shared" si="58"/>
        <v>-0.21130000000000138</v>
      </c>
      <c r="W941" s="10">
        <f t="shared" si="59"/>
        <v>-0.21855000000000047</v>
      </c>
    </row>
    <row r="942" spans="1:24" s="10" customFormat="1" x14ac:dyDescent="0.2">
      <c r="A942" s="10" t="s">
        <v>1731</v>
      </c>
      <c r="B942" s="10" t="s">
        <v>1732</v>
      </c>
      <c r="C942" s="10" t="s">
        <v>1733</v>
      </c>
      <c r="D942" s="10" t="s">
        <v>1734</v>
      </c>
      <c r="E942" s="10">
        <v>1134</v>
      </c>
      <c r="F942" s="10" t="s">
        <v>9</v>
      </c>
      <c r="G942" s="10" t="s">
        <v>14</v>
      </c>
      <c r="H942" s="10" t="s">
        <v>1735</v>
      </c>
      <c r="I942" s="10">
        <v>1</v>
      </c>
      <c r="J942" s="10">
        <v>557</v>
      </c>
      <c r="K942" s="11">
        <v>4297683.5</v>
      </c>
      <c r="L942" s="10">
        <v>3668977</v>
      </c>
      <c r="M942" s="10">
        <v>3497668.5</v>
      </c>
      <c r="N942" s="10">
        <f t="shared" si="56"/>
        <v>3</v>
      </c>
      <c r="O942" s="11">
        <v>22.0351</v>
      </c>
      <c r="P942" s="10">
        <v>21.806899999999999</v>
      </c>
      <c r="Q942" s="10">
        <v>21.738</v>
      </c>
      <c r="R942" s="11">
        <v>22.0351</v>
      </c>
      <c r="S942" s="10">
        <v>21.806899999999999</v>
      </c>
      <c r="T942" s="10">
        <v>21.738</v>
      </c>
      <c r="U942" s="11">
        <f t="shared" si="57"/>
        <v>-0.22820000000000107</v>
      </c>
      <c r="V942" s="10">
        <f t="shared" si="58"/>
        <v>-0.29710000000000036</v>
      </c>
      <c r="W942" s="10">
        <f t="shared" si="59"/>
        <v>-0.26265000000000072</v>
      </c>
      <c r="X942" s="12"/>
    </row>
    <row r="943" spans="1:24" s="10" customFormat="1" x14ac:dyDescent="0.2">
      <c r="A943" s="10" t="s">
        <v>6961</v>
      </c>
      <c r="B943" s="10" t="s">
        <v>6962</v>
      </c>
      <c r="C943" s="10" t="s">
        <v>6963</v>
      </c>
      <c r="D943" s="10" t="s">
        <v>6964</v>
      </c>
      <c r="E943" s="10">
        <v>193</v>
      </c>
      <c r="F943" s="10" t="s">
        <v>9</v>
      </c>
      <c r="G943" s="10" t="s">
        <v>14</v>
      </c>
      <c r="H943" s="10" t="s">
        <v>6965</v>
      </c>
      <c r="I943" s="10">
        <v>0.99990000000000001</v>
      </c>
      <c r="J943" s="10">
        <v>549</v>
      </c>
      <c r="K943" s="11">
        <v>134160</v>
      </c>
      <c r="L943" s="10">
        <v>114490.07</v>
      </c>
      <c r="M943" s="10">
        <v>187934.27</v>
      </c>
      <c r="N943" s="10">
        <f t="shared" si="56"/>
        <v>3</v>
      </c>
      <c r="O943" s="11">
        <v>17.0336</v>
      </c>
      <c r="P943" s="10">
        <v>16.8049</v>
      </c>
      <c r="Q943" s="10">
        <v>17.5199</v>
      </c>
      <c r="R943" s="11">
        <v>17.0336</v>
      </c>
      <c r="S943" s="10">
        <v>16.8049</v>
      </c>
      <c r="T943" s="10">
        <v>17.5199</v>
      </c>
      <c r="U943" s="11">
        <f t="shared" si="57"/>
        <v>-0.2286999999999999</v>
      </c>
      <c r="V943" s="10">
        <f t="shared" si="58"/>
        <v>0.48629999999999995</v>
      </c>
      <c r="W943" s="10">
        <f t="shared" si="59"/>
        <v>0.12880000000000003</v>
      </c>
    </row>
    <row r="944" spans="1:24" s="10" customFormat="1" x14ac:dyDescent="0.2">
      <c r="A944" s="10" t="s">
        <v>1796</v>
      </c>
      <c r="B944" s="10" t="s">
        <v>1797</v>
      </c>
      <c r="C944" s="10" t="s">
        <v>1798</v>
      </c>
      <c r="D944" s="10" t="s">
        <v>1799</v>
      </c>
      <c r="E944" s="10">
        <v>333</v>
      </c>
      <c r="F944" s="10" t="s">
        <v>9</v>
      </c>
      <c r="G944" s="10" t="s">
        <v>14</v>
      </c>
      <c r="H944" s="10" t="s">
        <v>1800</v>
      </c>
      <c r="I944" s="10">
        <v>1</v>
      </c>
      <c r="J944" s="10">
        <v>572</v>
      </c>
      <c r="K944" s="11">
        <v>482052.53</v>
      </c>
      <c r="L944" s="10">
        <v>411283.62</v>
      </c>
      <c r="M944" s="10">
        <v>491724</v>
      </c>
      <c r="N944" s="10">
        <f t="shared" si="56"/>
        <v>3</v>
      </c>
      <c r="O944" s="11">
        <v>18.878799999999998</v>
      </c>
      <c r="P944" s="10">
        <v>18.649799999999999</v>
      </c>
      <c r="Q944" s="10">
        <v>18.907499999999999</v>
      </c>
      <c r="R944" s="11">
        <v>18.878799999999998</v>
      </c>
      <c r="S944" s="10">
        <v>18.649799999999999</v>
      </c>
      <c r="T944" s="10">
        <v>18.907499999999999</v>
      </c>
      <c r="U944" s="11">
        <f t="shared" si="57"/>
        <v>-0.2289999999999992</v>
      </c>
      <c r="V944" s="10">
        <f t="shared" si="58"/>
        <v>2.8700000000000614E-2</v>
      </c>
      <c r="W944" s="10">
        <f t="shared" si="59"/>
        <v>-0.1001499999999993</v>
      </c>
    </row>
    <row r="945" spans="1:24" s="10" customFormat="1" x14ac:dyDescent="0.2">
      <c r="A945" s="10" t="s">
        <v>4416</v>
      </c>
      <c r="B945" s="10" t="s">
        <v>4417</v>
      </c>
      <c r="C945" s="10" t="s">
        <v>4418</v>
      </c>
      <c r="D945" s="10" t="s">
        <v>4419</v>
      </c>
      <c r="E945" s="10">
        <v>147</v>
      </c>
      <c r="F945" s="10" t="s">
        <v>9</v>
      </c>
      <c r="G945" s="10" t="s">
        <v>14</v>
      </c>
      <c r="H945" s="10" t="s">
        <v>4420</v>
      </c>
      <c r="I945" s="10">
        <v>1</v>
      </c>
      <c r="J945" s="10">
        <v>1303</v>
      </c>
      <c r="K945" s="11">
        <v>417014.75</v>
      </c>
      <c r="L945" s="10">
        <v>355733.25</v>
      </c>
      <c r="M945" s="10">
        <v>446442.28</v>
      </c>
      <c r="N945" s="10">
        <f t="shared" si="56"/>
        <v>3</v>
      </c>
      <c r="O945" s="11">
        <v>18.669699999999999</v>
      </c>
      <c r="P945" s="10">
        <v>18.4404</v>
      </c>
      <c r="Q945" s="10">
        <v>18.7681</v>
      </c>
      <c r="R945" s="11">
        <v>18.669699999999999</v>
      </c>
      <c r="S945" s="10">
        <v>18.4404</v>
      </c>
      <c r="T945" s="10">
        <v>18.7681</v>
      </c>
      <c r="U945" s="11">
        <f t="shared" si="57"/>
        <v>-0.22929999999999851</v>
      </c>
      <c r="V945" s="10">
        <f t="shared" si="58"/>
        <v>9.8400000000001597E-2</v>
      </c>
      <c r="W945" s="10">
        <f t="shared" si="59"/>
        <v>-6.5449999999998454E-2</v>
      </c>
    </row>
    <row r="946" spans="1:24" s="10" customFormat="1" x14ac:dyDescent="0.2">
      <c r="A946" s="10" t="s">
        <v>6487</v>
      </c>
      <c r="B946" s="10" t="s">
        <v>6488</v>
      </c>
      <c r="C946" s="10" t="s">
        <v>6489</v>
      </c>
      <c r="D946" s="10" t="s">
        <v>6490</v>
      </c>
      <c r="E946" s="10">
        <v>463</v>
      </c>
      <c r="F946" s="10" t="s">
        <v>9</v>
      </c>
      <c r="G946" s="10" t="s">
        <v>14</v>
      </c>
      <c r="H946" s="10" t="s">
        <v>6491</v>
      </c>
      <c r="I946" s="10">
        <v>1</v>
      </c>
      <c r="J946" s="10">
        <v>2140</v>
      </c>
      <c r="K946" s="11">
        <v>1055900.8</v>
      </c>
      <c r="L946" s="10">
        <v>898226</v>
      </c>
      <c r="M946" s="10">
        <v>906484.75</v>
      </c>
      <c r="N946" s="10">
        <f t="shared" si="56"/>
        <v>3</v>
      </c>
      <c r="O946" s="11">
        <v>20.010000000000002</v>
      </c>
      <c r="P946" s="10">
        <v>19.776700000000002</v>
      </c>
      <c r="Q946" s="10">
        <v>19.789899999999999</v>
      </c>
      <c r="R946" s="11">
        <v>20.010000000000002</v>
      </c>
      <c r="S946" s="10">
        <v>19.776700000000002</v>
      </c>
      <c r="T946" s="10">
        <v>19.789899999999999</v>
      </c>
      <c r="U946" s="11">
        <f t="shared" si="57"/>
        <v>-0.23329999999999984</v>
      </c>
      <c r="V946" s="10">
        <f t="shared" si="58"/>
        <v>-0.22010000000000218</v>
      </c>
      <c r="W946" s="10">
        <f t="shared" si="59"/>
        <v>-0.22670000000000101</v>
      </c>
    </row>
    <row r="947" spans="1:24" s="10" customFormat="1" x14ac:dyDescent="0.2">
      <c r="A947" s="10" t="s">
        <v>3906</v>
      </c>
      <c r="B947" s="10" t="s">
        <v>3907</v>
      </c>
      <c r="C947" s="10" t="s">
        <v>3908</v>
      </c>
      <c r="D947" s="10" t="s">
        <v>3909</v>
      </c>
      <c r="E947" s="10">
        <v>142</v>
      </c>
      <c r="F947" s="10" t="s">
        <v>9</v>
      </c>
      <c r="G947" s="10" t="s">
        <v>14</v>
      </c>
      <c r="H947" s="10" t="s">
        <v>3910</v>
      </c>
      <c r="I947" s="10">
        <v>1</v>
      </c>
      <c r="J947" s="10">
        <v>1151</v>
      </c>
      <c r="K947" s="11">
        <v>1600343.6</v>
      </c>
      <c r="L947" s="10">
        <v>1358431.8</v>
      </c>
      <c r="M947" s="10">
        <v>1104780.5</v>
      </c>
      <c r="N947" s="10">
        <f t="shared" si="56"/>
        <v>3</v>
      </c>
      <c r="O947" s="11">
        <v>20.61</v>
      </c>
      <c r="P947" s="10">
        <v>20.3735</v>
      </c>
      <c r="Q947" s="10">
        <v>20.075299999999999</v>
      </c>
      <c r="R947" s="11">
        <v>20.61</v>
      </c>
      <c r="S947" s="10">
        <v>20.3735</v>
      </c>
      <c r="T947" s="10">
        <v>20.075299999999999</v>
      </c>
      <c r="U947" s="11">
        <f t="shared" si="57"/>
        <v>-0.23649999999999949</v>
      </c>
      <c r="V947" s="10">
        <f t="shared" si="58"/>
        <v>-0.53470000000000084</v>
      </c>
      <c r="W947" s="10">
        <f t="shared" si="59"/>
        <v>-0.38560000000000016</v>
      </c>
    </row>
    <row r="948" spans="1:24" s="10" customFormat="1" x14ac:dyDescent="0.2">
      <c r="A948" s="10" t="s">
        <v>5737</v>
      </c>
      <c r="B948" s="10" t="s">
        <v>5738</v>
      </c>
      <c r="C948" s="10" t="s">
        <v>5739</v>
      </c>
      <c r="D948" s="10" t="s">
        <v>5740</v>
      </c>
      <c r="E948" s="10">
        <v>390</v>
      </c>
      <c r="F948" s="10" t="s">
        <v>9</v>
      </c>
      <c r="G948" s="10" t="s">
        <v>14</v>
      </c>
      <c r="H948" s="10" t="s">
        <v>5741</v>
      </c>
      <c r="I948" s="10">
        <v>1</v>
      </c>
      <c r="J948" s="10">
        <v>1826</v>
      </c>
      <c r="K948" s="11">
        <v>66200.009999999995</v>
      </c>
      <c r="L948" s="10" t="s">
        <v>6689</v>
      </c>
      <c r="M948" s="10">
        <v>83311.483999999997</v>
      </c>
      <c r="N948" s="10">
        <f t="shared" si="56"/>
        <v>2</v>
      </c>
      <c r="O948" s="11">
        <v>16.014500000000002</v>
      </c>
      <c r="P948" s="10" t="s">
        <v>6689</v>
      </c>
      <c r="Q948" s="10">
        <v>16.3462</v>
      </c>
      <c r="R948" s="11">
        <v>16.014500000000002</v>
      </c>
      <c r="S948" s="10">
        <v>15.7773</v>
      </c>
      <c r="T948" s="10">
        <v>16.3462</v>
      </c>
      <c r="U948" s="11">
        <f t="shared" si="57"/>
        <v>-0.23720000000000141</v>
      </c>
      <c r="V948" s="10">
        <f t="shared" si="58"/>
        <v>0.33169999999999789</v>
      </c>
      <c r="W948" s="10">
        <f t="shared" si="59"/>
        <v>4.7249999999998238E-2</v>
      </c>
    </row>
    <row r="949" spans="1:24" s="10" customFormat="1" x14ac:dyDescent="0.2">
      <c r="A949" s="10" t="s">
        <v>5947</v>
      </c>
      <c r="B949" s="10" t="s">
        <v>5948</v>
      </c>
      <c r="C949" s="10" t="s">
        <v>5949</v>
      </c>
      <c r="D949" s="10" t="s">
        <v>5950</v>
      </c>
      <c r="E949" s="10">
        <v>796</v>
      </c>
      <c r="F949" s="10" t="s">
        <v>9</v>
      </c>
      <c r="G949" s="10" t="s">
        <v>14</v>
      </c>
      <c r="H949" s="10" t="s">
        <v>5951</v>
      </c>
      <c r="I949" s="10">
        <v>1</v>
      </c>
      <c r="J949" s="10">
        <v>1911</v>
      </c>
      <c r="K949" s="11">
        <v>90492.3</v>
      </c>
      <c r="L949" s="10" t="s">
        <v>6689</v>
      </c>
      <c r="M949" s="10">
        <v>216338.83</v>
      </c>
      <c r="N949" s="10">
        <f t="shared" si="56"/>
        <v>2</v>
      </c>
      <c r="O949" s="11">
        <v>16.465499999999999</v>
      </c>
      <c r="P949" s="10" t="s">
        <v>6689</v>
      </c>
      <c r="Q949" s="10">
        <v>17.722899999999999</v>
      </c>
      <c r="R949" s="11">
        <v>16.465499999999999</v>
      </c>
      <c r="S949" s="10">
        <v>16.223600000000001</v>
      </c>
      <c r="T949" s="10">
        <v>17.722899999999999</v>
      </c>
      <c r="U949" s="11">
        <f t="shared" si="57"/>
        <v>-0.24189999999999756</v>
      </c>
      <c r="V949" s="10">
        <f t="shared" si="58"/>
        <v>1.2574000000000005</v>
      </c>
      <c r="W949" s="10">
        <f t="shared" si="59"/>
        <v>0.50775000000000148</v>
      </c>
    </row>
    <row r="950" spans="1:24" s="10" customFormat="1" x14ac:dyDescent="0.2">
      <c r="A950" s="10" t="s">
        <v>2111</v>
      </c>
      <c r="B950" s="10" t="s">
        <v>2112</v>
      </c>
      <c r="C950" s="10" t="s">
        <v>2113</v>
      </c>
      <c r="D950" s="10" t="s">
        <v>2114</v>
      </c>
      <c r="E950" s="10">
        <v>264</v>
      </c>
      <c r="F950" s="10" t="s">
        <v>9</v>
      </c>
      <c r="G950" s="10" t="s">
        <v>14</v>
      </c>
      <c r="H950" s="10" t="s">
        <v>2115</v>
      </c>
      <c r="I950" s="10">
        <v>1</v>
      </c>
      <c r="J950" s="10">
        <v>674</v>
      </c>
      <c r="K950" s="11">
        <v>326039.28000000003</v>
      </c>
      <c r="L950" s="10">
        <v>275636.96999999997</v>
      </c>
      <c r="M950" s="10">
        <v>240120.52</v>
      </c>
      <c r="N950" s="10">
        <f t="shared" si="56"/>
        <v>3</v>
      </c>
      <c r="O950" s="11">
        <v>18.314699999999998</v>
      </c>
      <c r="P950" s="10">
        <v>18.072399999999998</v>
      </c>
      <c r="Q950" s="10">
        <v>17.8734</v>
      </c>
      <c r="R950" s="11">
        <v>18.314699999999998</v>
      </c>
      <c r="S950" s="10">
        <v>18.072399999999998</v>
      </c>
      <c r="T950" s="10">
        <v>17.8734</v>
      </c>
      <c r="U950" s="11">
        <f t="shared" si="57"/>
        <v>-0.24230000000000018</v>
      </c>
      <c r="V950" s="10">
        <f t="shared" si="58"/>
        <v>-0.44129999999999825</v>
      </c>
      <c r="W950" s="10">
        <f t="shared" si="59"/>
        <v>-0.34179999999999922</v>
      </c>
    </row>
    <row r="951" spans="1:24" s="10" customFormat="1" x14ac:dyDescent="0.2">
      <c r="A951" s="10" t="s">
        <v>6736</v>
      </c>
      <c r="B951" s="10" t="s">
        <v>6737</v>
      </c>
      <c r="C951" s="10" t="s">
        <v>6738</v>
      </c>
      <c r="D951" s="10" t="s">
        <v>6739</v>
      </c>
      <c r="E951" s="10">
        <v>496</v>
      </c>
      <c r="F951" s="10" t="s">
        <v>9</v>
      </c>
      <c r="G951" s="10" t="s">
        <v>14</v>
      </c>
      <c r="H951" s="10" t="s">
        <v>6740</v>
      </c>
      <c r="I951" s="10">
        <v>1</v>
      </c>
      <c r="J951" s="10">
        <v>131</v>
      </c>
      <c r="K951" s="11">
        <v>91112.72</v>
      </c>
      <c r="L951" s="10" t="s">
        <v>6689</v>
      </c>
      <c r="M951" s="10">
        <v>62205.42</v>
      </c>
      <c r="N951" s="10">
        <f t="shared" si="56"/>
        <v>2</v>
      </c>
      <c r="O951" s="11">
        <v>16.4754</v>
      </c>
      <c r="P951" s="10" t="s">
        <v>6689</v>
      </c>
      <c r="Q951" s="10">
        <v>15.924799999999999</v>
      </c>
      <c r="R951" s="11">
        <v>16.4754</v>
      </c>
      <c r="S951" s="10">
        <v>16.232500000000002</v>
      </c>
      <c r="T951" s="10">
        <v>15.924799999999999</v>
      </c>
      <c r="U951" s="11">
        <f t="shared" si="57"/>
        <v>-0.24289999999999878</v>
      </c>
      <c r="V951" s="10">
        <f t="shared" si="58"/>
        <v>-0.55060000000000109</v>
      </c>
      <c r="W951" s="10">
        <f t="shared" si="59"/>
        <v>-0.39674999999999994</v>
      </c>
    </row>
    <row r="952" spans="1:24" s="10" customFormat="1" x14ac:dyDescent="0.2">
      <c r="A952" s="10" t="s">
        <v>1871</v>
      </c>
      <c r="B952" s="10" t="s">
        <v>1872</v>
      </c>
      <c r="C952" s="10" t="s">
        <v>1873</v>
      </c>
      <c r="D952" s="10" t="s">
        <v>1874</v>
      </c>
      <c r="E952" s="10">
        <v>425</v>
      </c>
      <c r="F952" s="10" t="s">
        <v>9</v>
      </c>
      <c r="G952" s="10" t="s">
        <v>14</v>
      </c>
      <c r="H952" s="10" t="s">
        <v>1875</v>
      </c>
      <c r="I952" s="10">
        <v>1</v>
      </c>
      <c r="J952" s="10">
        <v>602</v>
      </c>
      <c r="K952" s="11">
        <v>1436030.2</v>
      </c>
      <c r="L952" s="10">
        <v>1212194.8</v>
      </c>
      <c r="M952" s="10">
        <v>1316568.5</v>
      </c>
      <c r="N952" s="10">
        <f t="shared" si="56"/>
        <v>3</v>
      </c>
      <c r="O952" s="11">
        <v>20.453700000000001</v>
      </c>
      <c r="P952" s="10">
        <v>20.209199999999999</v>
      </c>
      <c r="Q952" s="10">
        <v>20.328399999999998</v>
      </c>
      <c r="R952" s="11">
        <v>20.453700000000001</v>
      </c>
      <c r="S952" s="10">
        <v>20.209199999999999</v>
      </c>
      <c r="T952" s="10">
        <v>20.328399999999998</v>
      </c>
      <c r="U952" s="11">
        <f t="shared" si="57"/>
        <v>-0.24450000000000216</v>
      </c>
      <c r="V952" s="10">
        <f t="shared" si="58"/>
        <v>-0.12530000000000285</v>
      </c>
      <c r="W952" s="10">
        <f t="shared" si="59"/>
        <v>-0.18490000000000251</v>
      </c>
    </row>
    <row r="953" spans="1:24" s="10" customFormat="1" x14ac:dyDescent="0.2">
      <c r="A953" s="10" t="s">
        <v>1471</v>
      </c>
      <c r="B953" s="10" t="s">
        <v>1472</v>
      </c>
      <c r="C953" s="10" t="s">
        <v>1473</v>
      </c>
      <c r="D953" s="10" t="s">
        <v>1474</v>
      </c>
      <c r="E953" s="10">
        <v>892</v>
      </c>
      <c r="F953" s="10" t="s">
        <v>9</v>
      </c>
      <c r="G953" s="10" t="s">
        <v>14</v>
      </c>
      <c r="H953" s="10" t="s">
        <v>1475</v>
      </c>
      <c r="I953" s="10">
        <v>1</v>
      </c>
      <c r="J953" s="10">
        <v>482</v>
      </c>
      <c r="K953" s="11">
        <v>3701688.5</v>
      </c>
      <c r="L953" s="10">
        <v>3124458.5</v>
      </c>
      <c r="M953" s="10">
        <v>2837381</v>
      </c>
      <c r="N953" s="10">
        <f t="shared" si="56"/>
        <v>3</v>
      </c>
      <c r="O953" s="11">
        <v>21.819800000000001</v>
      </c>
      <c r="P953" s="10">
        <v>21.575199999999999</v>
      </c>
      <c r="Q953" s="10">
        <v>21.4361</v>
      </c>
      <c r="R953" s="11">
        <v>21.819800000000001</v>
      </c>
      <c r="S953" s="10">
        <v>21.575199999999999</v>
      </c>
      <c r="T953" s="10">
        <v>21.4361</v>
      </c>
      <c r="U953" s="11">
        <f t="shared" si="57"/>
        <v>-0.24460000000000193</v>
      </c>
      <c r="V953" s="10">
        <f t="shared" si="58"/>
        <v>-0.38370000000000104</v>
      </c>
      <c r="W953" s="10">
        <f t="shared" si="59"/>
        <v>-0.31415000000000148</v>
      </c>
      <c r="X953" s="12"/>
    </row>
    <row r="954" spans="1:24" s="10" customFormat="1" x14ac:dyDescent="0.2">
      <c r="A954" s="10" t="s">
        <v>196</v>
      </c>
      <c r="B954" s="10" t="s">
        <v>197</v>
      </c>
      <c r="C954" s="10" t="s">
        <v>198</v>
      </c>
      <c r="D954" s="10" t="s">
        <v>199</v>
      </c>
      <c r="E954" s="10">
        <v>420</v>
      </c>
      <c r="F954" s="10" t="s">
        <v>9</v>
      </c>
      <c r="G954" s="10" t="s">
        <v>14</v>
      </c>
      <c r="H954" s="10" t="s">
        <v>200</v>
      </c>
      <c r="I954" s="10">
        <v>1</v>
      </c>
      <c r="J954" s="10">
        <v>68</v>
      </c>
      <c r="K954" s="11">
        <v>236943.9</v>
      </c>
      <c r="L954" s="10">
        <v>199974.84</v>
      </c>
      <c r="M954" s="10">
        <v>226950.23</v>
      </c>
      <c r="N954" s="10">
        <f t="shared" si="56"/>
        <v>3</v>
      </c>
      <c r="O954" s="11">
        <v>17.854199999999999</v>
      </c>
      <c r="P954" s="10">
        <v>17.609500000000001</v>
      </c>
      <c r="Q954" s="10">
        <v>17.792000000000002</v>
      </c>
      <c r="R954" s="11">
        <v>17.854199999999999</v>
      </c>
      <c r="S954" s="10">
        <v>17.609500000000001</v>
      </c>
      <c r="T954" s="10">
        <v>17.792000000000002</v>
      </c>
      <c r="U954" s="11">
        <f t="shared" si="57"/>
        <v>-0.24469999999999814</v>
      </c>
      <c r="V954" s="10">
        <f t="shared" si="58"/>
        <v>-6.2199999999997146E-2</v>
      </c>
      <c r="W954" s="10">
        <f t="shared" si="59"/>
        <v>-0.15344999999999764</v>
      </c>
    </row>
    <row r="955" spans="1:24" s="10" customFormat="1" x14ac:dyDescent="0.2">
      <c r="A955" s="10" t="s">
        <v>7106</v>
      </c>
      <c r="B955" s="10" t="s">
        <v>7107</v>
      </c>
      <c r="C955" s="10" t="s">
        <v>7108</v>
      </c>
      <c r="D955" s="10" t="s">
        <v>7109</v>
      </c>
      <c r="E955" s="10">
        <v>94</v>
      </c>
      <c r="F955" s="10" t="s">
        <v>9</v>
      </c>
      <c r="G955" s="10" t="s">
        <v>14</v>
      </c>
      <c r="H955" s="10" t="s">
        <v>7110</v>
      </c>
      <c r="I955" s="10">
        <v>1</v>
      </c>
      <c r="J955" s="10">
        <v>1013</v>
      </c>
      <c r="K955" s="11">
        <v>1318125.1000000001</v>
      </c>
      <c r="L955" s="10">
        <v>1110409.8</v>
      </c>
      <c r="M955" s="10">
        <v>1126261.8999999999</v>
      </c>
      <c r="N955" s="10">
        <f t="shared" si="56"/>
        <v>3</v>
      </c>
      <c r="O955" s="11">
        <v>20.330100000000002</v>
      </c>
      <c r="P955" s="10">
        <v>20.082699999999999</v>
      </c>
      <c r="Q955" s="10">
        <v>20.103100000000001</v>
      </c>
      <c r="R955" s="11">
        <v>20.330100000000002</v>
      </c>
      <c r="S955" s="10">
        <v>20.082699999999999</v>
      </c>
      <c r="T955" s="10">
        <v>20.103100000000001</v>
      </c>
      <c r="U955" s="11">
        <f t="shared" si="57"/>
        <v>-0.24740000000000251</v>
      </c>
      <c r="V955" s="10">
        <f t="shared" si="58"/>
        <v>-0.22700000000000031</v>
      </c>
      <c r="W955" s="10">
        <f t="shared" si="59"/>
        <v>-0.23720000000000141</v>
      </c>
    </row>
    <row r="956" spans="1:24" s="10" customFormat="1" x14ac:dyDescent="0.2">
      <c r="A956" s="10" t="s">
        <v>5312</v>
      </c>
      <c r="B956" s="10" t="s">
        <v>5313</v>
      </c>
      <c r="C956" s="10" t="s">
        <v>5314</v>
      </c>
      <c r="D956" s="10" t="s">
        <v>5315</v>
      </c>
      <c r="E956" s="10">
        <v>434</v>
      </c>
      <c r="F956" s="10" t="s">
        <v>9</v>
      </c>
      <c r="G956" s="10" t="s">
        <v>14</v>
      </c>
      <c r="H956" s="10" t="s">
        <v>5316</v>
      </c>
      <c r="I956" s="10">
        <v>1</v>
      </c>
      <c r="J956" s="10">
        <v>1665</v>
      </c>
      <c r="K956" s="11">
        <v>83407.08</v>
      </c>
      <c r="L956" s="10" t="s">
        <v>6689</v>
      </c>
      <c r="M956" s="10">
        <v>215758.6</v>
      </c>
      <c r="N956" s="10">
        <f t="shared" si="56"/>
        <v>2</v>
      </c>
      <c r="O956" s="11">
        <v>16.347899999999999</v>
      </c>
      <c r="P956" s="10" t="s">
        <v>6689</v>
      </c>
      <c r="Q956" s="10">
        <v>17.719100000000001</v>
      </c>
      <c r="R956" s="11">
        <v>16.347899999999999</v>
      </c>
      <c r="S956" s="10">
        <v>16.100300000000001</v>
      </c>
      <c r="T956" s="10">
        <v>17.719100000000001</v>
      </c>
      <c r="U956" s="11">
        <f t="shared" si="57"/>
        <v>-0.24759999999999849</v>
      </c>
      <c r="V956" s="10">
        <f t="shared" si="58"/>
        <v>1.3712000000000018</v>
      </c>
      <c r="W956" s="10">
        <f t="shared" si="59"/>
        <v>0.56180000000000163</v>
      </c>
    </row>
    <row r="957" spans="1:24" s="10" customFormat="1" x14ac:dyDescent="0.2">
      <c r="A957" s="10" t="s">
        <v>2071</v>
      </c>
      <c r="B957" s="10" t="s">
        <v>2072</v>
      </c>
      <c r="C957" s="10" t="s">
        <v>2073</v>
      </c>
      <c r="D957" s="10" t="s">
        <v>2074</v>
      </c>
      <c r="E957" s="10">
        <v>214</v>
      </c>
      <c r="F957" s="10" t="s">
        <v>9</v>
      </c>
      <c r="G957" s="10" t="s">
        <v>14</v>
      </c>
      <c r="H957" s="10" t="s">
        <v>2075</v>
      </c>
      <c r="I957" s="10">
        <v>1</v>
      </c>
      <c r="J957" s="10">
        <v>663</v>
      </c>
      <c r="K957" s="11">
        <v>987073.9</v>
      </c>
      <c r="L957" s="10">
        <v>830941.2</v>
      </c>
      <c r="M957" s="10">
        <v>1279473.1000000001</v>
      </c>
      <c r="N957" s="10">
        <f t="shared" si="56"/>
        <v>3</v>
      </c>
      <c r="O957" s="11">
        <v>19.912800000000001</v>
      </c>
      <c r="P957" s="10">
        <v>19.664400000000001</v>
      </c>
      <c r="Q957" s="10">
        <v>20.287099999999999</v>
      </c>
      <c r="R957" s="11">
        <v>19.912800000000001</v>
      </c>
      <c r="S957" s="10">
        <v>19.664400000000001</v>
      </c>
      <c r="T957" s="10">
        <v>20.287099999999999</v>
      </c>
      <c r="U957" s="11">
        <f t="shared" si="57"/>
        <v>-0.24840000000000018</v>
      </c>
      <c r="V957" s="10">
        <f t="shared" si="58"/>
        <v>0.37429999999999808</v>
      </c>
      <c r="W957" s="10">
        <f t="shared" si="59"/>
        <v>6.2949999999998951E-2</v>
      </c>
    </row>
    <row r="958" spans="1:24" s="10" customFormat="1" x14ac:dyDescent="0.2">
      <c r="A958" s="10" t="s">
        <v>2216</v>
      </c>
      <c r="B958" s="10" t="s">
        <v>2217</v>
      </c>
      <c r="C958" s="10" t="s">
        <v>2218</v>
      </c>
      <c r="D958" s="10" t="s">
        <v>2219</v>
      </c>
      <c r="E958" s="10">
        <v>589</v>
      </c>
      <c r="F958" s="10" t="s">
        <v>9</v>
      </c>
      <c r="G958" s="10" t="s">
        <v>14</v>
      </c>
      <c r="H958" s="10" t="s">
        <v>2220</v>
      </c>
      <c r="I958" s="10">
        <v>1</v>
      </c>
      <c r="J958" s="10">
        <v>704</v>
      </c>
      <c r="K958" s="11">
        <v>2375144</v>
      </c>
      <c r="L958" s="10">
        <v>1998380.2</v>
      </c>
      <c r="M958" s="10">
        <v>1730144</v>
      </c>
      <c r="N958" s="10">
        <f t="shared" si="56"/>
        <v>3</v>
      </c>
      <c r="O958" s="11">
        <v>21.179600000000001</v>
      </c>
      <c r="P958" s="10">
        <v>20.930399999999999</v>
      </c>
      <c r="Q958" s="10">
        <v>20.7225</v>
      </c>
      <c r="R958" s="11">
        <v>21.179600000000001</v>
      </c>
      <c r="S958" s="10">
        <v>20.930399999999999</v>
      </c>
      <c r="T958" s="10">
        <v>20.7225</v>
      </c>
      <c r="U958" s="11">
        <f t="shared" si="57"/>
        <v>-0.24920000000000186</v>
      </c>
      <c r="V958" s="10">
        <f t="shared" si="58"/>
        <v>-0.45710000000000051</v>
      </c>
      <c r="W958" s="10">
        <f t="shared" si="59"/>
        <v>-0.35315000000000119</v>
      </c>
    </row>
    <row r="959" spans="1:24" s="10" customFormat="1" x14ac:dyDescent="0.2">
      <c r="A959" s="10" t="s">
        <v>6147</v>
      </c>
      <c r="B959" s="10" t="s">
        <v>6148</v>
      </c>
      <c r="C959" s="10" t="s">
        <v>6149</v>
      </c>
      <c r="D959" s="10" t="s">
        <v>6150</v>
      </c>
      <c r="E959" s="10">
        <v>478</v>
      </c>
      <c r="F959" s="10" t="s">
        <v>9</v>
      </c>
      <c r="G959" s="10" t="s">
        <v>14</v>
      </c>
      <c r="H959" s="10" t="s">
        <v>6151</v>
      </c>
      <c r="I959" s="10">
        <v>1</v>
      </c>
      <c r="J959" s="10">
        <v>2008</v>
      </c>
      <c r="K959" s="11">
        <v>545610.9</v>
      </c>
      <c r="L959" s="10">
        <v>458900.9</v>
      </c>
      <c r="M959" s="10">
        <v>520627.94</v>
      </c>
      <c r="N959" s="10">
        <f t="shared" si="56"/>
        <v>3</v>
      </c>
      <c r="O959" s="11">
        <v>19.057500000000001</v>
      </c>
      <c r="P959" s="10">
        <v>18.8078</v>
      </c>
      <c r="Q959" s="10">
        <v>18.989899999999999</v>
      </c>
      <c r="R959" s="11">
        <v>19.057500000000001</v>
      </c>
      <c r="S959" s="10">
        <v>18.8078</v>
      </c>
      <c r="T959" s="10">
        <v>18.989899999999999</v>
      </c>
      <c r="U959" s="11">
        <f t="shared" si="57"/>
        <v>-0.2497000000000007</v>
      </c>
      <c r="V959" s="10">
        <f t="shared" si="58"/>
        <v>-6.7600000000002325E-2</v>
      </c>
      <c r="W959" s="10">
        <f t="shared" si="59"/>
        <v>-0.15865000000000151</v>
      </c>
    </row>
    <row r="960" spans="1:24" s="10" customFormat="1" x14ac:dyDescent="0.2">
      <c r="A960" s="10" t="s">
        <v>6152</v>
      </c>
      <c r="B960" s="10" t="s">
        <v>6153</v>
      </c>
      <c r="C960" s="10" t="s">
        <v>6154</v>
      </c>
      <c r="D960" s="10" t="s">
        <v>6155</v>
      </c>
      <c r="E960" s="10">
        <v>429</v>
      </c>
      <c r="F960" s="10" t="s">
        <v>9</v>
      </c>
      <c r="G960" s="10" t="s">
        <v>14</v>
      </c>
      <c r="H960" s="10" t="s">
        <v>6156</v>
      </c>
      <c r="I960" s="10">
        <v>1</v>
      </c>
      <c r="J960" s="10">
        <v>2009</v>
      </c>
      <c r="K960" s="11">
        <v>2114422.7999999998</v>
      </c>
      <c r="L960" s="10">
        <v>1775998</v>
      </c>
      <c r="M960" s="10">
        <v>2652168.2000000002</v>
      </c>
      <c r="N960" s="10">
        <f t="shared" si="56"/>
        <v>3</v>
      </c>
      <c r="O960" s="11">
        <v>21.011800000000001</v>
      </c>
      <c r="P960" s="10">
        <v>20.760200000000001</v>
      </c>
      <c r="Q960" s="10">
        <v>21.338699999999999</v>
      </c>
      <c r="R960" s="11">
        <v>21.011800000000001</v>
      </c>
      <c r="S960" s="10">
        <v>20.760200000000001</v>
      </c>
      <c r="T960" s="10">
        <v>21.338699999999999</v>
      </c>
      <c r="U960" s="11">
        <f t="shared" si="57"/>
        <v>-0.25159999999999982</v>
      </c>
      <c r="V960" s="10">
        <f t="shared" si="58"/>
        <v>0.32689999999999841</v>
      </c>
      <c r="W960" s="10">
        <f t="shared" si="59"/>
        <v>3.7649999999999295E-2</v>
      </c>
    </row>
    <row r="961" spans="1:24" s="10" customFormat="1" x14ac:dyDescent="0.2">
      <c r="A961" s="10" t="s">
        <v>4091</v>
      </c>
      <c r="B961" s="10" t="s">
        <v>4092</v>
      </c>
      <c r="C961" s="10" t="s">
        <v>4093</v>
      </c>
      <c r="D961" s="10" t="s">
        <v>4094</v>
      </c>
      <c r="E961" s="10">
        <v>727</v>
      </c>
      <c r="F961" s="10" t="s">
        <v>9</v>
      </c>
      <c r="G961" s="10" t="s">
        <v>14</v>
      </c>
      <c r="H961" s="10" t="s">
        <v>4095</v>
      </c>
      <c r="I961" s="10">
        <v>1</v>
      </c>
      <c r="J961" s="10">
        <v>1207</v>
      </c>
      <c r="K961" s="11">
        <v>417744.4</v>
      </c>
      <c r="L961" s="10">
        <v>350839.94</v>
      </c>
      <c r="M961" s="10">
        <v>461586.88</v>
      </c>
      <c r="N961" s="10">
        <f t="shared" si="56"/>
        <v>3</v>
      </c>
      <c r="O961" s="11">
        <v>18.6723</v>
      </c>
      <c r="P961" s="10">
        <v>18.420500000000001</v>
      </c>
      <c r="Q961" s="10">
        <v>18.816199999999998</v>
      </c>
      <c r="R961" s="11">
        <v>18.6723</v>
      </c>
      <c r="S961" s="10">
        <v>18.420500000000001</v>
      </c>
      <c r="T961" s="10">
        <v>18.816199999999998</v>
      </c>
      <c r="U961" s="11">
        <f t="shared" si="57"/>
        <v>-0.25179999999999936</v>
      </c>
      <c r="V961" s="10">
        <f t="shared" si="58"/>
        <v>0.14389999999999858</v>
      </c>
      <c r="W961" s="10">
        <f t="shared" si="59"/>
        <v>-5.3950000000000387E-2</v>
      </c>
    </row>
    <row r="962" spans="1:24" s="10" customFormat="1" x14ac:dyDescent="0.2">
      <c r="A962" s="10" t="s">
        <v>5647</v>
      </c>
      <c r="B962" s="10" t="s">
        <v>5648</v>
      </c>
      <c r="C962" s="10" t="s">
        <v>5649</v>
      </c>
      <c r="D962" s="10" t="s">
        <v>5650</v>
      </c>
      <c r="E962" s="10">
        <v>746</v>
      </c>
      <c r="F962" s="10" t="s">
        <v>9</v>
      </c>
      <c r="G962" s="10" t="s">
        <v>14</v>
      </c>
      <c r="H962" s="10" t="s">
        <v>5651</v>
      </c>
      <c r="I962" s="10">
        <v>1</v>
      </c>
      <c r="J962" s="10">
        <v>1801</v>
      </c>
      <c r="K962" s="11">
        <v>444166.62</v>
      </c>
      <c r="L962" s="10">
        <v>373012.47</v>
      </c>
      <c r="M962" s="10">
        <v>304013.15999999997</v>
      </c>
      <c r="N962" s="10">
        <f t="shared" si="56"/>
        <v>3</v>
      </c>
      <c r="O962" s="11">
        <v>18.7607</v>
      </c>
      <c r="P962" s="10">
        <v>18.508900000000001</v>
      </c>
      <c r="Q962" s="10">
        <v>18.213799999999999</v>
      </c>
      <c r="R962" s="11">
        <v>18.7607</v>
      </c>
      <c r="S962" s="10">
        <v>18.508900000000001</v>
      </c>
      <c r="T962" s="10">
        <v>18.213799999999999</v>
      </c>
      <c r="U962" s="11">
        <f t="shared" si="57"/>
        <v>-0.25179999999999936</v>
      </c>
      <c r="V962" s="10">
        <f t="shared" si="58"/>
        <v>-0.54690000000000083</v>
      </c>
      <c r="W962" s="10">
        <f t="shared" si="59"/>
        <v>-0.39935000000000009</v>
      </c>
    </row>
    <row r="963" spans="1:24" s="10" customFormat="1" x14ac:dyDescent="0.2">
      <c r="A963" s="10" t="s">
        <v>6087</v>
      </c>
      <c r="B963" s="10" t="s">
        <v>6088</v>
      </c>
      <c r="C963" s="10" t="s">
        <v>6089</v>
      </c>
      <c r="D963" s="10" t="s">
        <v>6090</v>
      </c>
      <c r="E963" s="10">
        <v>623</v>
      </c>
      <c r="F963" s="10" t="s">
        <v>9</v>
      </c>
      <c r="G963" s="10" t="s">
        <v>14</v>
      </c>
      <c r="H963" s="10" t="s">
        <v>6091</v>
      </c>
      <c r="I963" s="10">
        <v>1</v>
      </c>
      <c r="J963" s="10">
        <v>1978</v>
      </c>
      <c r="K963" s="11">
        <v>182197.86</v>
      </c>
      <c r="L963" s="10">
        <v>152663.03</v>
      </c>
      <c r="M963" s="10">
        <v>182413.94</v>
      </c>
      <c r="N963" s="10">
        <f t="shared" ref="N963:N1026" si="60">COUNT(K963:M963)</f>
        <v>3</v>
      </c>
      <c r="O963" s="11">
        <v>17.475100000000001</v>
      </c>
      <c r="P963" s="10">
        <v>17.22</v>
      </c>
      <c r="Q963" s="10">
        <v>17.476900000000001</v>
      </c>
      <c r="R963" s="11">
        <v>17.475100000000001</v>
      </c>
      <c r="S963" s="10">
        <v>17.22</v>
      </c>
      <c r="T963" s="10">
        <v>17.476900000000001</v>
      </c>
      <c r="U963" s="11">
        <f t="shared" ref="U963:U1026" si="61">S963-R963</f>
        <v>-0.25510000000000232</v>
      </c>
      <c r="V963" s="10">
        <f t="shared" ref="V963:V1026" si="62">T963-R963</f>
        <v>1.7999999999993577E-3</v>
      </c>
      <c r="W963" s="10">
        <f t="shared" ref="W963:W1026" si="63">AVERAGE(U963:V963)</f>
        <v>-0.12665000000000148</v>
      </c>
    </row>
    <row r="964" spans="1:24" s="10" customFormat="1" x14ac:dyDescent="0.2">
      <c r="A964" s="10" t="s">
        <v>596</v>
      </c>
      <c r="B964" s="10" t="s">
        <v>597</v>
      </c>
      <c r="C964" s="10" t="s">
        <v>598</v>
      </c>
      <c r="D964" s="10" t="s">
        <v>599</v>
      </c>
      <c r="E964" s="10">
        <v>320</v>
      </c>
      <c r="F964" s="10" t="s">
        <v>9</v>
      </c>
      <c r="G964" s="10" t="s">
        <v>14</v>
      </c>
      <c r="H964" s="10" t="s">
        <v>600</v>
      </c>
      <c r="I964" s="10">
        <v>1</v>
      </c>
      <c r="J964" s="10">
        <v>193</v>
      </c>
      <c r="K964" s="11">
        <v>363628.2</v>
      </c>
      <c r="L964" s="10">
        <v>304389.06</v>
      </c>
      <c r="M964" s="10">
        <v>474935</v>
      </c>
      <c r="N964" s="10">
        <f t="shared" si="60"/>
        <v>3</v>
      </c>
      <c r="O964" s="11">
        <v>18.472100000000001</v>
      </c>
      <c r="P964" s="10">
        <v>18.215599999999998</v>
      </c>
      <c r="Q964" s="10">
        <v>18.857399999999998</v>
      </c>
      <c r="R964" s="11">
        <v>18.472100000000001</v>
      </c>
      <c r="S964" s="10">
        <v>18.215599999999998</v>
      </c>
      <c r="T964" s="10">
        <v>18.857399999999998</v>
      </c>
      <c r="U964" s="11">
        <f t="shared" si="61"/>
        <v>-0.25650000000000261</v>
      </c>
      <c r="V964" s="10">
        <f t="shared" si="62"/>
        <v>0.38529999999999731</v>
      </c>
      <c r="W964" s="10">
        <f t="shared" si="63"/>
        <v>6.4399999999997348E-2</v>
      </c>
    </row>
    <row r="965" spans="1:24" s="10" customFormat="1" x14ac:dyDescent="0.2">
      <c r="A965" s="10" t="s">
        <v>3786</v>
      </c>
      <c r="B965" s="10" t="s">
        <v>3787</v>
      </c>
      <c r="C965" s="10" t="s">
        <v>3788</v>
      </c>
      <c r="D965" s="10" t="s">
        <v>3789</v>
      </c>
      <c r="E965" s="10">
        <v>257</v>
      </c>
      <c r="F965" s="10" t="s">
        <v>9</v>
      </c>
      <c r="G965" s="10" t="s">
        <v>14</v>
      </c>
      <c r="H965" s="10" t="s">
        <v>3790</v>
      </c>
      <c r="I965" s="10">
        <v>1</v>
      </c>
      <c r="J965" s="10">
        <v>1118</v>
      </c>
      <c r="K965" s="11">
        <v>4417997.5</v>
      </c>
      <c r="L965" s="10">
        <v>3695904.2</v>
      </c>
      <c r="M965" s="10">
        <v>5647513.5</v>
      </c>
      <c r="N965" s="10">
        <f t="shared" si="60"/>
        <v>3</v>
      </c>
      <c r="O965" s="11">
        <v>22.074999999999999</v>
      </c>
      <c r="P965" s="10">
        <v>21.817499999999999</v>
      </c>
      <c r="Q965" s="10">
        <v>22.429200000000002</v>
      </c>
      <c r="R965" s="11">
        <v>22.074999999999999</v>
      </c>
      <c r="S965" s="10">
        <v>21.817499999999999</v>
      </c>
      <c r="T965" s="10">
        <v>22.429200000000002</v>
      </c>
      <c r="U965" s="11">
        <f t="shared" si="61"/>
        <v>-0.25750000000000028</v>
      </c>
      <c r="V965" s="10">
        <f t="shared" si="62"/>
        <v>0.35420000000000229</v>
      </c>
      <c r="W965" s="10">
        <f t="shared" si="63"/>
        <v>4.8350000000001003E-2</v>
      </c>
      <c r="X965" s="12"/>
    </row>
    <row r="966" spans="1:24" s="10" customFormat="1" x14ac:dyDescent="0.2">
      <c r="A966" s="10" t="s">
        <v>4992</v>
      </c>
      <c r="B966" s="10" t="s">
        <v>4993</v>
      </c>
      <c r="C966" s="10" t="s">
        <v>4994</v>
      </c>
      <c r="D966" s="10" t="s">
        <v>4995</v>
      </c>
      <c r="E966" s="10">
        <v>579</v>
      </c>
      <c r="F966" s="10" t="s">
        <v>9</v>
      </c>
      <c r="G966" s="10" t="s">
        <v>14</v>
      </c>
      <c r="H966" s="10" t="s">
        <v>4996</v>
      </c>
      <c r="I966" s="10">
        <v>1</v>
      </c>
      <c r="J966" s="10">
        <v>1507</v>
      </c>
      <c r="K966" s="11">
        <v>2748827.5</v>
      </c>
      <c r="L966" s="10">
        <v>2299418</v>
      </c>
      <c r="M966" s="10">
        <v>3772440</v>
      </c>
      <c r="N966" s="10">
        <f t="shared" si="60"/>
        <v>3</v>
      </c>
      <c r="O966" s="11">
        <v>21.3904</v>
      </c>
      <c r="P966" s="10">
        <v>21.1328</v>
      </c>
      <c r="Q966" s="10">
        <v>21.847100000000001</v>
      </c>
      <c r="R966" s="11">
        <v>21.3904</v>
      </c>
      <c r="S966" s="10">
        <v>21.1328</v>
      </c>
      <c r="T966" s="10">
        <v>21.847100000000001</v>
      </c>
      <c r="U966" s="11">
        <f t="shared" si="61"/>
        <v>-0.25760000000000005</v>
      </c>
      <c r="V966" s="10">
        <f t="shared" si="62"/>
        <v>0.45670000000000144</v>
      </c>
      <c r="W966" s="10">
        <f t="shared" si="63"/>
        <v>9.9550000000000693E-2</v>
      </c>
      <c r="X966" s="12"/>
    </row>
    <row r="967" spans="1:24" s="10" customFormat="1" x14ac:dyDescent="0.2">
      <c r="A967" s="10" t="s">
        <v>3046</v>
      </c>
      <c r="B967" s="10" t="s">
        <v>3047</v>
      </c>
      <c r="C967" s="10" t="s">
        <v>3048</v>
      </c>
      <c r="D967" s="10" t="s">
        <v>3049</v>
      </c>
      <c r="E967" s="10">
        <v>505</v>
      </c>
      <c r="F967" s="10" t="s">
        <v>9</v>
      </c>
      <c r="G967" s="10" t="s">
        <v>14</v>
      </c>
      <c r="H967" s="10" t="s">
        <v>3050</v>
      </c>
      <c r="I967" s="10">
        <v>1</v>
      </c>
      <c r="J967" s="10">
        <v>929</v>
      </c>
      <c r="K967" s="11">
        <v>627025.6</v>
      </c>
      <c r="L967" s="10">
        <v>523604.9</v>
      </c>
      <c r="M967" s="10">
        <v>562679.43999999994</v>
      </c>
      <c r="N967" s="10">
        <f t="shared" si="60"/>
        <v>3</v>
      </c>
      <c r="O967" s="11">
        <v>19.258199999999999</v>
      </c>
      <c r="P967" s="10">
        <v>18.998100000000001</v>
      </c>
      <c r="Q967" s="10">
        <v>19.102</v>
      </c>
      <c r="R967" s="11">
        <v>19.258199999999999</v>
      </c>
      <c r="S967" s="10">
        <v>18.998100000000001</v>
      </c>
      <c r="T967" s="10">
        <v>19.102</v>
      </c>
      <c r="U967" s="11">
        <f t="shared" si="61"/>
        <v>-0.26009999999999778</v>
      </c>
      <c r="V967" s="10">
        <f t="shared" si="62"/>
        <v>-0.15619999999999834</v>
      </c>
      <c r="W967" s="10">
        <f t="shared" si="63"/>
        <v>-0.20814999999999806</v>
      </c>
    </row>
    <row r="968" spans="1:24" s="10" customFormat="1" x14ac:dyDescent="0.2">
      <c r="A968" s="10" t="s">
        <v>1931</v>
      </c>
      <c r="B968" s="10" t="s">
        <v>1932</v>
      </c>
      <c r="C968" s="10" t="s">
        <v>1933</v>
      </c>
      <c r="D968" s="10" t="s">
        <v>1934</v>
      </c>
      <c r="E968" s="10">
        <v>432</v>
      </c>
      <c r="F968" s="10" t="s">
        <v>9</v>
      </c>
      <c r="G968" s="10" t="s">
        <v>14</v>
      </c>
      <c r="H968" s="10" t="s">
        <v>1935</v>
      </c>
      <c r="I968" s="10">
        <v>1</v>
      </c>
      <c r="J968" s="10">
        <v>622</v>
      </c>
      <c r="K968" s="11">
        <v>2456025.5</v>
      </c>
      <c r="L968" s="10">
        <v>2047009.1</v>
      </c>
      <c r="M968" s="10">
        <v>1661159.9</v>
      </c>
      <c r="N968" s="10">
        <f t="shared" si="60"/>
        <v>3</v>
      </c>
      <c r="O968" s="11">
        <v>21.227900000000002</v>
      </c>
      <c r="P968" s="10">
        <v>20.9651</v>
      </c>
      <c r="Q968" s="10">
        <v>20.663799999999998</v>
      </c>
      <c r="R968" s="11">
        <v>21.227900000000002</v>
      </c>
      <c r="S968" s="10">
        <v>20.9651</v>
      </c>
      <c r="T968" s="10">
        <v>20.663799999999998</v>
      </c>
      <c r="U968" s="11">
        <f t="shared" si="61"/>
        <v>-0.26280000000000214</v>
      </c>
      <c r="V968" s="10">
        <f t="shared" si="62"/>
        <v>-0.56410000000000338</v>
      </c>
      <c r="W968" s="10">
        <f t="shared" si="63"/>
        <v>-0.41345000000000276</v>
      </c>
    </row>
    <row r="969" spans="1:24" s="10" customFormat="1" x14ac:dyDescent="0.2">
      <c r="A969" s="10" t="s">
        <v>751</v>
      </c>
      <c r="B969" s="10" t="s">
        <v>752</v>
      </c>
      <c r="C969" s="10" t="s">
        <v>753</v>
      </c>
      <c r="D969" s="10" t="s">
        <v>754</v>
      </c>
      <c r="E969" s="10">
        <v>613</v>
      </c>
      <c r="F969" s="10" t="s">
        <v>9</v>
      </c>
      <c r="G969" s="10" t="s">
        <v>14</v>
      </c>
      <c r="H969" s="10" t="s">
        <v>755</v>
      </c>
      <c r="I969" s="10">
        <v>1</v>
      </c>
      <c r="J969" s="10">
        <v>248</v>
      </c>
      <c r="K969" s="11">
        <v>139222.20000000001</v>
      </c>
      <c r="L969" s="10">
        <v>115858</v>
      </c>
      <c r="M969" s="10">
        <v>141141.20000000001</v>
      </c>
      <c r="N969" s="10">
        <f t="shared" si="60"/>
        <v>3</v>
      </c>
      <c r="O969" s="11">
        <v>17.087</v>
      </c>
      <c r="P969" s="10">
        <v>16.821999999999999</v>
      </c>
      <c r="Q969" s="10">
        <v>17.1068</v>
      </c>
      <c r="R969" s="11">
        <v>17.087</v>
      </c>
      <c r="S969" s="10">
        <v>16.821999999999999</v>
      </c>
      <c r="T969" s="10">
        <v>17.1068</v>
      </c>
      <c r="U969" s="11">
        <f t="shared" si="61"/>
        <v>-0.26500000000000057</v>
      </c>
      <c r="V969" s="10">
        <f t="shared" si="62"/>
        <v>1.980000000000004E-2</v>
      </c>
      <c r="W969" s="10">
        <f t="shared" si="63"/>
        <v>-0.12260000000000026</v>
      </c>
    </row>
    <row r="970" spans="1:24" s="10" customFormat="1" x14ac:dyDescent="0.2">
      <c r="A970" s="10" t="s">
        <v>2886</v>
      </c>
      <c r="B970" s="10" t="s">
        <v>2887</v>
      </c>
      <c r="C970" s="10" t="s">
        <v>2888</v>
      </c>
      <c r="D970" s="10" t="s">
        <v>2889</v>
      </c>
      <c r="E970" s="10">
        <v>452</v>
      </c>
      <c r="F970" s="10" t="s">
        <v>9</v>
      </c>
      <c r="G970" s="10" t="s">
        <v>14</v>
      </c>
      <c r="H970" s="10" t="s">
        <v>2890</v>
      </c>
      <c r="I970" s="10">
        <v>1</v>
      </c>
      <c r="J970" s="10">
        <v>881</v>
      </c>
      <c r="K970" s="11">
        <v>1020098.25</v>
      </c>
      <c r="L970" s="10">
        <v>848927.75</v>
      </c>
      <c r="M970" s="10">
        <v>543863</v>
      </c>
      <c r="N970" s="10">
        <f t="shared" si="60"/>
        <v>3</v>
      </c>
      <c r="O970" s="11">
        <v>19.9603</v>
      </c>
      <c r="P970" s="10">
        <v>19.6953</v>
      </c>
      <c r="Q970" s="10">
        <v>19.052900000000001</v>
      </c>
      <c r="R970" s="11">
        <v>19.9603</v>
      </c>
      <c r="S970" s="10">
        <v>19.6953</v>
      </c>
      <c r="T970" s="10">
        <v>19.052900000000001</v>
      </c>
      <c r="U970" s="11">
        <f t="shared" si="61"/>
        <v>-0.26500000000000057</v>
      </c>
      <c r="V970" s="10">
        <f t="shared" si="62"/>
        <v>-0.9073999999999991</v>
      </c>
      <c r="W970" s="10">
        <f t="shared" si="63"/>
        <v>-0.58619999999999983</v>
      </c>
    </row>
    <row r="971" spans="1:24" s="10" customFormat="1" x14ac:dyDescent="0.2">
      <c r="A971" s="10" t="s">
        <v>4721</v>
      </c>
      <c r="B971" s="10" t="s">
        <v>4722</v>
      </c>
      <c r="C971" s="10" t="s">
        <v>4723</v>
      </c>
      <c r="D971" s="10" t="s">
        <v>4724</v>
      </c>
      <c r="E971" s="10">
        <v>1411</v>
      </c>
      <c r="F971" s="10" t="s">
        <v>9</v>
      </c>
      <c r="G971" s="10" t="s">
        <v>14</v>
      </c>
      <c r="H971" s="10" t="s">
        <v>4725</v>
      </c>
      <c r="I971" s="10">
        <v>1</v>
      </c>
      <c r="J971" s="10">
        <v>1398</v>
      </c>
      <c r="K971" s="11">
        <v>91106.195000000007</v>
      </c>
      <c r="L971" s="10" t="s">
        <v>6689</v>
      </c>
      <c r="M971" s="10">
        <v>89362.65</v>
      </c>
      <c r="N971" s="10">
        <f t="shared" si="60"/>
        <v>2</v>
      </c>
      <c r="O971" s="11">
        <v>16.475300000000001</v>
      </c>
      <c r="P971" s="10" t="s">
        <v>6689</v>
      </c>
      <c r="Q971" s="10">
        <v>16.447399999999998</v>
      </c>
      <c r="R971" s="11">
        <v>16.475300000000001</v>
      </c>
      <c r="S971" s="10">
        <v>16.2102</v>
      </c>
      <c r="T971" s="10">
        <v>16.447399999999998</v>
      </c>
      <c r="U971" s="11">
        <f t="shared" si="61"/>
        <v>-0.26510000000000034</v>
      </c>
      <c r="V971" s="10">
        <f t="shared" si="62"/>
        <v>-2.7900000000002478E-2</v>
      </c>
      <c r="W971" s="10">
        <f t="shared" si="63"/>
        <v>-0.14650000000000141</v>
      </c>
    </row>
    <row r="972" spans="1:24" s="10" customFormat="1" x14ac:dyDescent="0.2">
      <c r="A972" s="10" t="s">
        <v>2016</v>
      </c>
      <c r="B972" s="10" t="s">
        <v>2017</v>
      </c>
      <c r="C972" s="10" t="s">
        <v>2018</v>
      </c>
      <c r="D972" s="10" t="s">
        <v>2019</v>
      </c>
      <c r="E972" s="10">
        <v>577</v>
      </c>
      <c r="F972" s="10" t="s">
        <v>9</v>
      </c>
      <c r="G972" s="10" t="s">
        <v>14</v>
      </c>
      <c r="H972" s="10" t="s">
        <v>2020</v>
      </c>
      <c r="I972" s="10">
        <v>1</v>
      </c>
      <c r="J972" s="10">
        <v>647</v>
      </c>
      <c r="K972" s="11">
        <v>5779784.5</v>
      </c>
      <c r="L972" s="10">
        <v>4807909</v>
      </c>
      <c r="M972" s="10">
        <v>4762499.5</v>
      </c>
      <c r="N972" s="10">
        <f t="shared" si="60"/>
        <v>3</v>
      </c>
      <c r="O972" s="11">
        <v>22.462599999999998</v>
      </c>
      <c r="P972" s="10">
        <v>22.196999999999999</v>
      </c>
      <c r="Q972" s="10">
        <v>22.183299999999999</v>
      </c>
      <c r="R972" s="11">
        <v>22.462599999999998</v>
      </c>
      <c r="S972" s="10">
        <v>22.196999999999999</v>
      </c>
      <c r="T972" s="10">
        <v>22.183299999999999</v>
      </c>
      <c r="U972" s="11">
        <f t="shared" si="61"/>
        <v>-0.26559999999999917</v>
      </c>
      <c r="V972" s="10">
        <f t="shared" si="62"/>
        <v>-0.27929999999999922</v>
      </c>
      <c r="W972" s="10">
        <f t="shared" si="63"/>
        <v>-0.27244999999999919</v>
      </c>
      <c r="X972" s="12"/>
    </row>
    <row r="973" spans="1:24" s="10" customFormat="1" x14ac:dyDescent="0.2">
      <c r="A973" s="10" t="s">
        <v>2186</v>
      </c>
      <c r="B973" s="10" t="s">
        <v>2187</v>
      </c>
      <c r="C973" s="10" t="s">
        <v>2188</v>
      </c>
      <c r="D973" s="10" t="s">
        <v>2189</v>
      </c>
      <c r="E973" s="10">
        <v>256</v>
      </c>
      <c r="F973" s="10" t="s">
        <v>9</v>
      </c>
      <c r="G973" s="10" t="s">
        <v>14</v>
      </c>
      <c r="H973" s="10" t="s">
        <v>2190</v>
      </c>
      <c r="I973" s="10">
        <v>1</v>
      </c>
      <c r="J973" s="10">
        <v>697</v>
      </c>
      <c r="K973" s="11">
        <v>2053947.2</v>
      </c>
      <c r="L973" s="10">
        <v>1708366.9</v>
      </c>
      <c r="M973" s="10">
        <v>1658766.5</v>
      </c>
      <c r="N973" s="10">
        <f t="shared" si="60"/>
        <v>3</v>
      </c>
      <c r="O973" s="11">
        <v>20.97</v>
      </c>
      <c r="P973" s="10">
        <v>20.7042</v>
      </c>
      <c r="Q973" s="10">
        <v>20.6617</v>
      </c>
      <c r="R973" s="11">
        <v>20.97</v>
      </c>
      <c r="S973" s="10">
        <v>20.7042</v>
      </c>
      <c r="T973" s="10">
        <v>20.6617</v>
      </c>
      <c r="U973" s="11">
        <f t="shared" si="61"/>
        <v>-0.2657999999999987</v>
      </c>
      <c r="V973" s="10">
        <f t="shared" si="62"/>
        <v>-0.30829999999999913</v>
      </c>
      <c r="W973" s="10">
        <f t="shared" si="63"/>
        <v>-0.28704999999999892</v>
      </c>
    </row>
    <row r="974" spans="1:24" s="10" customFormat="1" x14ac:dyDescent="0.2">
      <c r="A974" s="10" t="s">
        <v>4146</v>
      </c>
      <c r="B974" s="10" t="s">
        <v>4147</v>
      </c>
      <c r="C974" s="10" t="s">
        <v>4148</v>
      </c>
      <c r="D974" s="10" t="s">
        <v>4149</v>
      </c>
      <c r="E974" s="10">
        <v>793</v>
      </c>
      <c r="F974" s="10" t="s">
        <v>9</v>
      </c>
      <c r="G974" s="10" t="s">
        <v>14</v>
      </c>
      <c r="H974" s="10" t="s">
        <v>4150</v>
      </c>
      <c r="I974" s="10">
        <v>1</v>
      </c>
      <c r="J974" s="10">
        <v>1224</v>
      </c>
      <c r="K974" s="11">
        <v>1921207.4</v>
      </c>
      <c r="L974" s="10">
        <v>1596339</v>
      </c>
      <c r="M974" s="10">
        <v>1937582.2</v>
      </c>
      <c r="N974" s="10">
        <f t="shared" si="60"/>
        <v>3</v>
      </c>
      <c r="O974" s="11">
        <v>20.8736</v>
      </c>
      <c r="P974" s="10">
        <v>20.606300000000001</v>
      </c>
      <c r="Q974" s="10">
        <v>20.8858</v>
      </c>
      <c r="R974" s="11">
        <v>20.8736</v>
      </c>
      <c r="S974" s="10">
        <v>20.606300000000001</v>
      </c>
      <c r="T974" s="10">
        <v>20.8858</v>
      </c>
      <c r="U974" s="11">
        <f t="shared" si="61"/>
        <v>-0.26729999999999876</v>
      </c>
      <c r="V974" s="10">
        <f t="shared" si="62"/>
        <v>1.2199999999999989E-2</v>
      </c>
      <c r="W974" s="10">
        <f t="shared" si="63"/>
        <v>-0.12754999999999939</v>
      </c>
    </row>
    <row r="975" spans="1:24" s="10" customFormat="1" x14ac:dyDescent="0.2">
      <c r="A975" s="10" t="s">
        <v>6407</v>
      </c>
      <c r="B975" s="10" t="s">
        <v>6408</v>
      </c>
      <c r="C975" s="10" t="s">
        <v>6409</v>
      </c>
      <c r="D975" s="10" t="s">
        <v>6410</v>
      </c>
      <c r="E975" s="10">
        <v>468</v>
      </c>
      <c r="F975" s="10" t="s">
        <v>9</v>
      </c>
      <c r="G975" s="10" t="s">
        <v>14</v>
      </c>
      <c r="H975" s="10" t="s">
        <v>6411</v>
      </c>
      <c r="I975" s="10">
        <v>1</v>
      </c>
      <c r="J975" s="10">
        <v>2112</v>
      </c>
      <c r="K975" s="11">
        <v>93072.164000000004</v>
      </c>
      <c r="L975" s="10" t="s">
        <v>6689</v>
      </c>
      <c r="M975" s="10">
        <v>49408.184000000001</v>
      </c>
      <c r="N975" s="10">
        <f t="shared" si="60"/>
        <v>2</v>
      </c>
      <c r="O975" s="11">
        <v>16.5061</v>
      </c>
      <c r="P975" s="10" t="s">
        <v>6689</v>
      </c>
      <c r="Q975" s="10">
        <v>15.592499999999999</v>
      </c>
      <c r="R975" s="11">
        <v>16.5061</v>
      </c>
      <c r="S975" s="10">
        <v>16.238700000000001</v>
      </c>
      <c r="T975" s="10">
        <v>15.592499999999999</v>
      </c>
      <c r="U975" s="11">
        <f t="shared" si="61"/>
        <v>-0.26739999999999853</v>
      </c>
      <c r="V975" s="10">
        <f t="shared" si="62"/>
        <v>-0.91360000000000063</v>
      </c>
      <c r="W975" s="10">
        <f t="shared" si="63"/>
        <v>-0.59049999999999958</v>
      </c>
    </row>
    <row r="976" spans="1:24" s="10" customFormat="1" x14ac:dyDescent="0.2">
      <c r="A976" s="10" t="s">
        <v>1881</v>
      </c>
      <c r="B976" s="10" t="s">
        <v>1882</v>
      </c>
      <c r="C976" s="10" t="s">
        <v>1883</v>
      </c>
      <c r="D976" s="10" t="s">
        <v>1884</v>
      </c>
      <c r="E976" s="10">
        <v>1058</v>
      </c>
      <c r="F976" s="10" t="s">
        <v>9</v>
      </c>
      <c r="G976" s="10" t="s">
        <v>14</v>
      </c>
      <c r="H976" s="10" t="s">
        <v>1885</v>
      </c>
      <c r="I976" s="10">
        <v>1</v>
      </c>
      <c r="J976" s="10">
        <v>604</v>
      </c>
      <c r="K976" s="11">
        <v>1689032.8</v>
      </c>
      <c r="L976" s="10">
        <v>1400569.2</v>
      </c>
      <c r="M976" s="10">
        <v>1190666.5</v>
      </c>
      <c r="N976" s="10">
        <f t="shared" si="60"/>
        <v>3</v>
      </c>
      <c r="O976" s="11">
        <v>20.687799999999999</v>
      </c>
      <c r="P976" s="10">
        <v>20.4176</v>
      </c>
      <c r="Q976" s="10">
        <v>20.183299999999999</v>
      </c>
      <c r="R976" s="11">
        <v>20.687799999999999</v>
      </c>
      <c r="S976" s="10">
        <v>20.4176</v>
      </c>
      <c r="T976" s="10">
        <v>20.183299999999999</v>
      </c>
      <c r="U976" s="11">
        <f t="shared" si="61"/>
        <v>-0.27019999999999911</v>
      </c>
      <c r="V976" s="10">
        <f t="shared" si="62"/>
        <v>-0.50450000000000017</v>
      </c>
      <c r="W976" s="10">
        <f t="shared" si="63"/>
        <v>-0.38734999999999964</v>
      </c>
      <c r="X976" s="12"/>
    </row>
    <row r="977" spans="1:24" s="10" customFormat="1" x14ac:dyDescent="0.2">
      <c r="A977" s="10" t="s">
        <v>829</v>
      </c>
      <c r="B977" s="10" t="s">
        <v>830</v>
      </c>
      <c r="C977" s="10" t="s">
        <v>831</v>
      </c>
      <c r="D977" s="10" t="s">
        <v>832</v>
      </c>
      <c r="E977" s="10">
        <v>98</v>
      </c>
      <c r="F977" s="10" t="s">
        <v>9</v>
      </c>
      <c r="G977" s="10" t="s">
        <v>14</v>
      </c>
      <c r="H977" s="10" t="s">
        <v>833</v>
      </c>
      <c r="I977" s="10">
        <v>1</v>
      </c>
      <c r="J977" s="10">
        <v>275</v>
      </c>
      <c r="K977" s="11">
        <v>730273.8</v>
      </c>
      <c r="L977" s="10">
        <v>603933.56000000006</v>
      </c>
      <c r="M977" s="10">
        <v>755219.6</v>
      </c>
      <c r="N977" s="10">
        <f t="shared" si="60"/>
        <v>3</v>
      </c>
      <c r="O977" s="11">
        <v>19.478100000000001</v>
      </c>
      <c r="P977" s="10">
        <v>19.204000000000001</v>
      </c>
      <c r="Q977" s="10">
        <v>19.526499999999999</v>
      </c>
      <c r="R977" s="11">
        <v>19.478100000000001</v>
      </c>
      <c r="S977" s="10">
        <v>19.204000000000001</v>
      </c>
      <c r="T977" s="10">
        <v>19.526499999999999</v>
      </c>
      <c r="U977" s="11">
        <f t="shared" si="61"/>
        <v>-0.27410000000000068</v>
      </c>
      <c r="V977" s="10">
        <f t="shared" si="62"/>
        <v>4.8399999999997334E-2</v>
      </c>
      <c r="W977" s="10">
        <f t="shared" si="63"/>
        <v>-0.11285000000000167</v>
      </c>
    </row>
    <row r="978" spans="1:24" s="10" customFormat="1" x14ac:dyDescent="0.2">
      <c r="A978" s="10" t="s">
        <v>4321</v>
      </c>
      <c r="B978" s="10" t="s">
        <v>4322</v>
      </c>
      <c r="C978" s="10" t="s">
        <v>4323</v>
      </c>
      <c r="D978" s="10" t="s">
        <v>4324</v>
      </c>
      <c r="E978" s="10">
        <v>328</v>
      </c>
      <c r="F978" s="10" t="s">
        <v>9</v>
      </c>
      <c r="G978" s="10" t="s">
        <v>14</v>
      </c>
      <c r="H978" s="10" t="s">
        <v>4325</v>
      </c>
      <c r="I978" s="10">
        <v>1</v>
      </c>
      <c r="J978" s="10">
        <v>1278</v>
      </c>
      <c r="K978" s="11">
        <v>458123.56</v>
      </c>
      <c r="L978" s="10">
        <v>378211.12</v>
      </c>
      <c r="M978" s="10">
        <v>307553.53000000003</v>
      </c>
      <c r="N978" s="10">
        <f t="shared" si="60"/>
        <v>3</v>
      </c>
      <c r="O978" s="11">
        <v>18.805399999999999</v>
      </c>
      <c r="P978" s="10">
        <v>18.5288</v>
      </c>
      <c r="Q978" s="10">
        <v>18.230499999999999</v>
      </c>
      <c r="R978" s="11">
        <v>18.805399999999999</v>
      </c>
      <c r="S978" s="10">
        <v>18.5288</v>
      </c>
      <c r="T978" s="10">
        <v>18.230499999999999</v>
      </c>
      <c r="U978" s="11">
        <f t="shared" si="61"/>
        <v>-0.2765999999999984</v>
      </c>
      <c r="V978" s="10">
        <f t="shared" si="62"/>
        <v>-0.57489999999999952</v>
      </c>
      <c r="W978" s="10">
        <f t="shared" si="63"/>
        <v>-0.42574999999999896</v>
      </c>
    </row>
    <row r="979" spans="1:24" s="10" customFormat="1" x14ac:dyDescent="0.2">
      <c r="A979" s="10" t="s">
        <v>31</v>
      </c>
      <c r="B979" s="10" t="s">
        <v>32</v>
      </c>
      <c r="C979" s="10" t="s">
        <v>33</v>
      </c>
      <c r="D979" s="10" t="s">
        <v>34</v>
      </c>
      <c r="E979" s="10">
        <v>2078</v>
      </c>
      <c r="F979" s="10" t="s">
        <v>9</v>
      </c>
      <c r="G979" s="10" t="s">
        <v>14</v>
      </c>
      <c r="H979" s="10" t="s">
        <v>35</v>
      </c>
      <c r="I979" s="10">
        <v>1</v>
      </c>
      <c r="J979" s="10">
        <v>14</v>
      </c>
      <c r="K979" s="11">
        <v>562746.93999999994</v>
      </c>
      <c r="L979" s="10">
        <v>464289.34</v>
      </c>
      <c r="M979" s="10">
        <v>719196.3</v>
      </c>
      <c r="N979" s="10">
        <f t="shared" si="60"/>
        <v>3</v>
      </c>
      <c r="O979" s="11">
        <v>19.1021</v>
      </c>
      <c r="P979" s="10">
        <v>18.8247</v>
      </c>
      <c r="Q979" s="10">
        <v>19.456</v>
      </c>
      <c r="R979" s="11">
        <v>19.1021</v>
      </c>
      <c r="S979" s="10">
        <v>18.8247</v>
      </c>
      <c r="T979" s="10">
        <v>19.456</v>
      </c>
      <c r="U979" s="11">
        <f t="shared" si="61"/>
        <v>-0.27740000000000009</v>
      </c>
      <c r="V979" s="10">
        <f t="shared" si="62"/>
        <v>0.35389999999999944</v>
      </c>
      <c r="W979" s="10">
        <f t="shared" si="63"/>
        <v>3.8249999999999673E-2</v>
      </c>
    </row>
    <row r="980" spans="1:24" s="10" customFormat="1" x14ac:dyDescent="0.2">
      <c r="A980" s="10" t="s">
        <v>7629</v>
      </c>
      <c r="B980" s="10" t="s">
        <v>7630</v>
      </c>
      <c r="C980" s="10" t="s">
        <v>7631</v>
      </c>
      <c r="D980" s="10" t="s">
        <v>7632</v>
      </c>
      <c r="E980" s="10">
        <v>318</v>
      </c>
      <c r="F980" s="10" t="s">
        <v>9</v>
      </c>
      <c r="G980" s="10" t="s">
        <v>14</v>
      </c>
      <c r="H980" s="10" t="s">
        <v>7633</v>
      </c>
      <c r="I980" s="10">
        <v>0.99960000000000004</v>
      </c>
      <c r="J980" s="10">
        <v>1569</v>
      </c>
      <c r="K980" s="11">
        <v>101709.05499999999</v>
      </c>
      <c r="L980" s="10">
        <v>83816.62</v>
      </c>
      <c r="M980" s="10">
        <v>119789.234</v>
      </c>
      <c r="N980" s="10">
        <f t="shared" si="60"/>
        <v>3</v>
      </c>
      <c r="O980" s="11">
        <v>16.6341</v>
      </c>
      <c r="P980" s="10">
        <v>16.354900000000001</v>
      </c>
      <c r="Q980" s="10">
        <v>16.870100000000001</v>
      </c>
      <c r="R980" s="11">
        <v>16.6341</v>
      </c>
      <c r="S980" s="10">
        <v>16.354900000000001</v>
      </c>
      <c r="T980" s="10">
        <v>16.870100000000001</v>
      </c>
      <c r="U980" s="11">
        <f t="shared" si="61"/>
        <v>-0.27919999999999945</v>
      </c>
      <c r="V980" s="10">
        <f t="shared" si="62"/>
        <v>0.23600000000000065</v>
      </c>
      <c r="W980" s="10">
        <f t="shared" si="63"/>
        <v>-2.1599999999999397E-2</v>
      </c>
    </row>
    <row r="981" spans="1:24" s="10" customFormat="1" x14ac:dyDescent="0.2">
      <c r="A981" s="10" t="s">
        <v>5067</v>
      </c>
      <c r="B981" s="10" t="s">
        <v>5068</v>
      </c>
      <c r="C981" s="10" t="s">
        <v>5069</v>
      </c>
      <c r="D981" s="10" t="s">
        <v>5070</v>
      </c>
      <c r="E981" s="10">
        <v>418</v>
      </c>
      <c r="F981" s="10" t="s">
        <v>9</v>
      </c>
      <c r="G981" s="10" t="s">
        <v>14</v>
      </c>
      <c r="H981" s="10" t="s">
        <v>5071</v>
      </c>
      <c r="I981" s="10">
        <v>1</v>
      </c>
      <c r="J981" s="10">
        <v>1552</v>
      </c>
      <c r="K981" s="11">
        <v>108268.35</v>
      </c>
      <c r="L981" s="10" t="s">
        <v>6689</v>
      </c>
      <c r="M981" s="10">
        <v>126961.56</v>
      </c>
      <c r="N981" s="10">
        <f t="shared" si="60"/>
        <v>2</v>
      </c>
      <c r="O981" s="11">
        <v>16.724299999999999</v>
      </c>
      <c r="P981" s="10" t="s">
        <v>6689</v>
      </c>
      <c r="Q981" s="10">
        <v>16.954000000000001</v>
      </c>
      <c r="R981" s="11">
        <v>16.724299999999999</v>
      </c>
      <c r="S981" s="10">
        <v>16.4437</v>
      </c>
      <c r="T981" s="10">
        <v>16.954000000000001</v>
      </c>
      <c r="U981" s="11">
        <f t="shared" si="61"/>
        <v>-0.28059999999999974</v>
      </c>
      <c r="V981" s="10">
        <f t="shared" si="62"/>
        <v>0.22970000000000113</v>
      </c>
      <c r="W981" s="10">
        <f t="shared" si="63"/>
        <v>-2.5449999999999307E-2</v>
      </c>
    </row>
    <row r="982" spans="1:24" s="10" customFormat="1" x14ac:dyDescent="0.2">
      <c r="A982" s="10" t="s">
        <v>3481</v>
      </c>
      <c r="B982" s="10" t="s">
        <v>3482</v>
      </c>
      <c r="C982" s="10" t="s">
        <v>3483</v>
      </c>
      <c r="D982" s="10" t="s">
        <v>3484</v>
      </c>
      <c r="E982" s="10">
        <v>264</v>
      </c>
      <c r="F982" s="10" t="s">
        <v>9</v>
      </c>
      <c r="G982" s="10" t="s">
        <v>14</v>
      </c>
      <c r="H982" s="10" t="s">
        <v>3485</v>
      </c>
      <c r="I982" s="10">
        <v>1</v>
      </c>
      <c r="J982" s="10">
        <v>1047</v>
      </c>
      <c r="K982" s="11">
        <v>2344632</v>
      </c>
      <c r="L982" s="10">
        <v>1929285.4</v>
      </c>
      <c r="M982" s="10">
        <v>2234416.2000000002</v>
      </c>
      <c r="N982" s="10">
        <f t="shared" si="60"/>
        <v>3</v>
      </c>
      <c r="O982" s="11">
        <v>21.160900000000002</v>
      </c>
      <c r="P982" s="10">
        <v>20.8796</v>
      </c>
      <c r="Q982" s="10">
        <v>21.0915</v>
      </c>
      <c r="R982" s="11">
        <v>21.160900000000002</v>
      </c>
      <c r="S982" s="10">
        <v>20.8796</v>
      </c>
      <c r="T982" s="10">
        <v>21.0915</v>
      </c>
      <c r="U982" s="11">
        <f t="shared" si="61"/>
        <v>-0.28130000000000166</v>
      </c>
      <c r="V982" s="10">
        <f t="shared" si="62"/>
        <v>-6.9400000000001683E-2</v>
      </c>
      <c r="W982" s="10">
        <f t="shared" si="63"/>
        <v>-0.17535000000000167</v>
      </c>
      <c r="X982" s="12"/>
    </row>
    <row r="983" spans="1:24" s="10" customFormat="1" x14ac:dyDescent="0.2">
      <c r="A983" s="10" t="s">
        <v>4121</v>
      </c>
      <c r="B983" s="10" t="s">
        <v>4122</v>
      </c>
      <c r="C983" s="10" t="s">
        <v>4123</v>
      </c>
      <c r="D983" s="10" t="s">
        <v>4124</v>
      </c>
      <c r="E983" s="10">
        <v>432</v>
      </c>
      <c r="F983" s="10" t="s">
        <v>9</v>
      </c>
      <c r="G983" s="10" t="s">
        <v>14</v>
      </c>
      <c r="H983" s="10" t="s">
        <v>4125</v>
      </c>
      <c r="I983" s="10">
        <v>1</v>
      </c>
      <c r="J983" s="10">
        <v>1216</v>
      </c>
      <c r="K983" s="11">
        <v>2542644</v>
      </c>
      <c r="L983" s="10">
        <v>2091846.2</v>
      </c>
      <c r="M983" s="10">
        <v>3306134.2</v>
      </c>
      <c r="N983" s="10">
        <f t="shared" si="60"/>
        <v>3</v>
      </c>
      <c r="O983" s="11">
        <v>21.277899999999999</v>
      </c>
      <c r="P983" s="10">
        <v>20.996300000000002</v>
      </c>
      <c r="Q983" s="10">
        <v>21.656700000000001</v>
      </c>
      <c r="R983" s="11">
        <v>21.277899999999999</v>
      </c>
      <c r="S983" s="10">
        <v>20.996300000000002</v>
      </c>
      <c r="T983" s="10">
        <v>21.656700000000001</v>
      </c>
      <c r="U983" s="11">
        <f t="shared" si="61"/>
        <v>-0.28159999999999741</v>
      </c>
      <c r="V983" s="10">
        <f t="shared" si="62"/>
        <v>0.3788000000000018</v>
      </c>
      <c r="W983" s="10">
        <f t="shared" si="63"/>
        <v>4.8600000000002197E-2</v>
      </c>
      <c r="X983" s="12"/>
    </row>
    <row r="984" spans="1:24" s="10" customFormat="1" x14ac:dyDescent="0.2">
      <c r="A984" s="10" t="s">
        <v>2236</v>
      </c>
      <c r="B984" s="10" t="s">
        <v>2237</v>
      </c>
      <c r="C984" s="10" t="s">
        <v>2238</v>
      </c>
      <c r="D984" s="10" t="s">
        <v>2239</v>
      </c>
      <c r="E984" s="10">
        <v>198</v>
      </c>
      <c r="F984" s="10" t="s">
        <v>9</v>
      </c>
      <c r="G984" s="10" t="s">
        <v>14</v>
      </c>
      <c r="H984" s="10" t="s">
        <v>2240</v>
      </c>
      <c r="I984" s="10">
        <v>1</v>
      </c>
      <c r="J984" s="10">
        <v>711</v>
      </c>
      <c r="K984" s="11">
        <v>835642.94</v>
      </c>
      <c r="L984" s="10">
        <v>687155</v>
      </c>
      <c r="M984" s="10">
        <v>1094804</v>
      </c>
      <c r="N984" s="10">
        <f t="shared" si="60"/>
        <v>3</v>
      </c>
      <c r="O984" s="11">
        <v>19.672499999999999</v>
      </c>
      <c r="P984" s="10">
        <v>19.3903</v>
      </c>
      <c r="Q984" s="10">
        <v>20.062200000000001</v>
      </c>
      <c r="R984" s="11">
        <v>19.672499999999999</v>
      </c>
      <c r="S984" s="10">
        <v>19.3903</v>
      </c>
      <c r="T984" s="10">
        <v>20.062200000000001</v>
      </c>
      <c r="U984" s="11">
        <f t="shared" si="61"/>
        <v>-0.28219999999999956</v>
      </c>
      <c r="V984" s="10">
        <f t="shared" si="62"/>
        <v>0.38970000000000127</v>
      </c>
      <c r="W984" s="10">
        <f t="shared" si="63"/>
        <v>5.3750000000000853E-2</v>
      </c>
    </row>
    <row r="985" spans="1:24" s="10" customFormat="1" x14ac:dyDescent="0.2">
      <c r="A985" s="10" t="s">
        <v>4221</v>
      </c>
      <c r="B985" s="10" t="s">
        <v>4222</v>
      </c>
      <c r="C985" s="10" t="s">
        <v>4223</v>
      </c>
      <c r="D985" s="10" t="s">
        <v>4224</v>
      </c>
      <c r="E985" s="10">
        <v>894</v>
      </c>
      <c r="F985" s="10" t="s">
        <v>9</v>
      </c>
      <c r="G985" s="10" t="s">
        <v>14</v>
      </c>
      <c r="H985" s="10" t="s">
        <v>4225</v>
      </c>
      <c r="I985" s="10">
        <v>1</v>
      </c>
      <c r="J985" s="10">
        <v>1246</v>
      </c>
      <c r="K985" s="11">
        <v>1771905.5</v>
      </c>
      <c r="L985" s="10">
        <v>1455221.2</v>
      </c>
      <c r="M985" s="10">
        <v>1948559.1</v>
      </c>
      <c r="N985" s="10">
        <f t="shared" si="60"/>
        <v>3</v>
      </c>
      <c r="O985" s="11">
        <v>20.756900000000002</v>
      </c>
      <c r="P985" s="10">
        <v>20.472799999999999</v>
      </c>
      <c r="Q985" s="10">
        <v>20.893999999999998</v>
      </c>
      <c r="R985" s="11">
        <v>20.756900000000002</v>
      </c>
      <c r="S985" s="10">
        <v>20.472799999999999</v>
      </c>
      <c r="T985" s="10">
        <v>20.893999999999998</v>
      </c>
      <c r="U985" s="11">
        <f t="shared" si="61"/>
        <v>-0.28410000000000224</v>
      </c>
      <c r="V985" s="10">
        <f t="shared" si="62"/>
        <v>0.13709999999999667</v>
      </c>
      <c r="W985" s="10">
        <f t="shared" si="63"/>
        <v>-7.3500000000002785E-2</v>
      </c>
    </row>
    <row r="986" spans="1:24" s="10" customFormat="1" x14ac:dyDescent="0.2">
      <c r="A986" s="10" t="s">
        <v>4046</v>
      </c>
      <c r="B986" s="10" t="s">
        <v>4047</v>
      </c>
      <c r="C986" s="10" t="s">
        <v>4048</v>
      </c>
      <c r="D986" s="10" t="s">
        <v>4049</v>
      </c>
      <c r="E986" s="10">
        <v>475</v>
      </c>
      <c r="F986" s="10" t="s">
        <v>9</v>
      </c>
      <c r="G986" s="10" t="s">
        <v>14</v>
      </c>
      <c r="H986" s="10" t="s">
        <v>4050</v>
      </c>
      <c r="I986" s="10">
        <v>1</v>
      </c>
      <c r="J986" s="10">
        <v>1193</v>
      </c>
      <c r="K986" s="11">
        <v>2982192</v>
      </c>
      <c r="L986" s="10">
        <v>2446278.2000000002</v>
      </c>
      <c r="M986" s="10">
        <v>3319096.8</v>
      </c>
      <c r="N986" s="10">
        <f t="shared" si="60"/>
        <v>3</v>
      </c>
      <c r="O986" s="11">
        <v>21.507899999999999</v>
      </c>
      <c r="P986" s="10">
        <v>21.222200000000001</v>
      </c>
      <c r="Q986" s="10">
        <v>21.662400000000002</v>
      </c>
      <c r="R986" s="11">
        <v>21.507899999999999</v>
      </c>
      <c r="S986" s="10">
        <v>21.222200000000001</v>
      </c>
      <c r="T986" s="10">
        <v>21.662400000000002</v>
      </c>
      <c r="U986" s="11">
        <f t="shared" si="61"/>
        <v>-0.28569999999999851</v>
      </c>
      <c r="V986" s="10">
        <f t="shared" si="62"/>
        <v>0.1545000000000023</v>
      </c>
      <c r="W986" s="10">
        <f t="shared" si="63"/>
        <v>-6.5599999999998104E-2</v>
      </c>
      <c r="X986" s="12"/>
    </row>
    <row r="987" spans="1:24" s="10" customFormat="1" x14ac:dyDescent="0.2">
      <c r="A987" s="10" t="s">
        <v>386</v>
      </c>
      <c r="B987" s="10" t="s">
        <v>387</v>
      </c>
      <c r="C987" s="10" t="s">
        <v>388</v>
      </c>
      <c r="D987" s="10" t="s">
        <v>389</v>
      </c>
      <c r="E987" s="10">
        <v>369</v>
      </c>
      <c r="F987" s="10" t="s">
        <v>9</v>
      </c>
      <c r="G987" s="10" t="s">
        <v>14</v>
      </c>
      <c r="H987" s="10" t="s">
        <v>390</v>
      </c>
      <c r="I987" s="10">
        <v>1</v>
      </c>
      <c r="J987" s="10">
        <v>125</v>
      </c>
      <c r="K987" s="11">
        <v>77942.445000000007</v>
      </c>
      <c r="L987" s="10" t="s">
        <v>6689</v>
      </c>
      <c r="M987" s="10">
        <v>73211.73</v>
      </c>
      <c r="N987" s="10">
        <f t="shared" si="60"/>
        <v>2</v>
      </c>
      <c r="O987" s="11">
        <v>16.2501</v>
      </c>
      <c r="P987" s="10" t="s">
        <v>6689</v>
      </c>
      <c r="Q987" s="10">
        <v>16.159800000000001</v>
      </c>
      <c r="R987" s="11">
        <v>16.2501</v>
      </c>
      <c r="S987" s="10">
        <v>15.963200000000001</v>
      </c>
      <c r="T987" s="10">
        <v>16.159800000000001</v>
      </c>
      <c r="U987" s="11">
        <f t="shared" si="61"/>
        <v>-0.28689999999999927</v>
      </c>
      <c r="V987" s="10">
        <f t="shared" si="62"/>
        <v>-9.0299999999999159E-2</v>
      </c>
      <c r="W987" s="10">
        <f t="shared" si="63"/>
        <v>-0.18859999999999921</v>
      </c>
    </row>
    <row r="988" spans="1:24" s="10" customFormat="1" x14ac:dyDescent="0.2">
      <c r="A988" s="10" t="s">
        <v>1371</v>
      </c>
      <c r="B988" s="10" t="s">
        <v>1372</v>
      </c>
      <c r="C988" s="10" t="s">
        <v>1373</v>
      </c>
      <c r="D988" s="10" t="s">
        <v>1374</v>
      </c>
      <c r="E988" s="10">
        <v>654</v>
      </c>
      <c r="F988" s="10" t="s">
        <v>9</v>
      </c>
      <c r="G988" s="10" t="s">
        <v>14</v>
      </c>
      <c r="H988" s="10" t="s">
        <v>1375</v>
      </c>
      <c r="I988" s="10">
        <v>1</v>
      </c>
      <c r="J988" s="10">
        <v>450</v>
      </c>
      <c r="K988" s="11">
        <v>2886429.8</v>
      </c>
      <c r="L988" s="10">
        <v>2365397.7999999998</v>
      </c>
      <c r="M988" s="10">
        <v>2188986.2000000002</v>
      </c>
      <c r="N988" s="10">
        <f t="shared" si="60"/>
        <v>3</v>
      </c>
      <c r="O988" s="11">
        <v>21.460899999999999</v>
      </c>
      <c r="P988" s="10">
        <v>21.1737</v>
      </c>
      <c r="Q988" s="10">
        <v>21.061800000000002</v>
      </c>
      <c r="R988" s="11">
        <v>21.460899999999999</v>
      </c>
      <c r="S988" s="10">
        <v>21.1737</v>
      </c>
      <c r="T988" s="10">
        <v>21.061800000000002</v>
      </c>
      <c r="U988" s="11">
        <f t="shared" si="61"/>
        <v>-0.28719999999999857</v>
      </c>
      <c r="V988" s="10">
        <f t="shared" si="62"/>
        <v>-0.39909999999999712</v>
      </c>
      <c r="W988" s="10">
        <f t="shared" si="63"/>
        <v>-0.34314999999999785</v>
      </c>
      <c r="X988" s="12"/>
    </row>
    <row r="989" spans="1:24" s="10" customFormat="1" x14ac:dyDescent="0.2">
      <c r="A989" s="10" t="s">
        <v>7216</v>
      </c>
      <c r="B989" s="10" t="s">
        <v>7217</v>
      </c>
      <c r="C989" s="10" t="s">
        <v>7218</v>
      </c>
      <c r="D989" s="10" t="s">
        <v>7219</v>
      </c>
      <c r="E989" s="10">
        <v>504</v>
      </c>
      <c r="F989" s="10" t="s">
        <v>9</v>
      </c>
      <c r="G989" s="10" t="s">
        <v>14</v>
      </c>
      <c r="H989" s="10" t="s">
        <v>7220</v>
      </c>
      <c r="I989" s="10">
        <v>1</v>
      </c>
      <c r="J989" s="10">
        <v>1443</v>
      </c>
      <c r="K989" s="11">
        <v>106480.836</v>
      </c>
      <c r="L989" s="10">
        <v>87135.39</v>
      </c>
      <c r="M989" s="10">
        <v>110605.04</v>
      </c>
      <c r="N989" s="10">
        <f t="shared" si="60"/>
        <v>3</v>
      </c>
      <c r="O989" s="11">
        <v>16.700199999999999</v>
      </c>
      <c r="P989" s="10">
        <v>16.411000000000001</v>
      </c>
      <c r="Q989" s="10">
        <v>16.755099999999999</v>
      </c>
      <c r="R989" s="11">
        <v>16.700199999999999</v>
      </c>
      <c r="S989" s="10">
        <v>16.411000000000001</v>
      </c>
      <c r="T989" s="10">
        <v>16.755099999999999</v>
      </c>
      <c r="U989" s="11">
        <f t="shared" si="61"/>
        <v>-0.28919999999999746</v>
      </c>
      <c r="V989" s="10">
        <f t="shared" si="62"/>
        <v>5.4899999999999949E-2</v>
      </c>
      <c r="W989" s="10">
        <f t="shared" si="63"/>
        <v>-0.11714999999999876</v>
      </c>
    </row>
    <row r="990" spans="1:24" s="10" customFormat="1" x14ac:dyDescent="0.2">
      <c r="A990" s="10" t="s">
        <v>211</v>
      </c>
      <c r="B990" s="10" t="s">
        <v>212</v>
      </c>
      <c r="C990" s="10" t="s">
        <v>213</v>
      </c>
      <c r="D990" s="10" t="s">
        <v>214</v>
      </c>
      <c r="E990" s="10">
        <v>1338</v>
      </c>
      <c r="F990" s="10" t="s">
        <v>9</v>
      </c>
      <c r="G990" s="10" t="s">
        <v>14</v>
      </c>
      <c r="H990" s="10" t="s">
        <v>215</v>
      </c>
      <c r="I990" s="10">
        <v>1</v>
      </c>
      <c r="J990" s="10">
        <v>72</v>
      </c>
      <c r="K990" s="11">
        <v>58938.105000000003</v>
      </c>
      <c r="L990" s="10">
        <v>48213.95</v>
      </c>
      <c r="M990" s="10">
        <v>47794.555</v>
      </c>
      <c r="N990" s="10">
        <f t="shared" si="60"/>
        <v>3</v>
      </c>
      <c r="O990" s="11">
        <v>15.8469</v>
      </c>
      <c r="P990" s="10">
        <v>15.5572</v>
      </c>
      <c r="Q990" s="10">
        <v>15.544600000000001</v>
      </c>
      <c r="R990" s="11">
        <v>15.8469</v>
      </c>
      <c r="S990" s="10">
        <v>15.5572</v>
      </c>
      <c r="T990" s="10">
        <v>15.544600000000001</v>
      </c>
      <c r="U990" s="11">
        <f t="shared" si="61"/>
        <v>-0.28969999999999985</v>
      </c>
      <c r="V990" s="10">
        <f t="shared" si="62"/>
        <v>-0.3022999999999989</v>
      </c>
      <c r="W990" s="10">
        <f t="shared" si="63"/>
        <v>-0.29599999999999937</v>
      </c>
    </row>
    <row r="991" spans="1:24" s="10" customFormat="1" x14ac:dyDescent="0.2">
      <c r="A991" s="10" t="s">
        <v>3871</v>
      </c>
      <c r="B991" s="10" t="s">
        <v>3872</v>
      </c>
      <c r="C991" s="10" t="s">
        <v>3873</v>
      </c>
      <c r="D991" s="10" t="s">
        <v>3874</v>
      </c>
      <c r="E991" s="10">
        <v>248</v>
      </c>
      <c r="F991" s="10" t="s">
        <v>9</v>
      </c>
      <c r="G991" s="10" t="s">
        <v>14</v>
      </c>
      <c r="H991" s="10" t="s">
        <v>3875</v>
      </c>
      <c r="I991" s="10">
        <v>1</v>
      </c>
      <c r="J991" s="10">
        <v>1141</v>
      </c>
      <c r="K991" s="11">
        <v>7023798.5</v>
      </c>
      <c r="L991" s="10">
        <v>5726065</v>
      </c>
      <c r="M991" s="10">
        <v>7287445.5</v>
      </c>
      <c r="N991" s="10">
        <f t="shared" si="60"/>
        <v>3</v>
      </c>
      <c r="O991" s="11">
        <v>22.7438</v>
      </c>
      <c r="P991" s="10">
        <v>22.449100000000001</v>
      </c>
      <c r="Q991" s="10">
        <v>22.797000000000001</v>
      </c>
      <c r="R991" s="11">
        <v>22.7438</v>
      </c>
      <c r="S991" s="10">
        <v>22.449100000000001</v>
      </c>
      <c r="T991" s="10">
        <v>22.797000000000001</v>
      </c>
      <c r="U991" s="11">
        <f t="shared" si="61"/>
        <v>-0.29469999999999885</v>
      </c>
      <c r="V991" s="10">
        <f t="shared" si="62"/>
        <v>5.3200000000000358E-2</v>
      </c>
      <c r="W991" s="10">
        <f t="shared" si="63"/>
        <v>-0.12074999999999925</v>
      </c>
      <c r="X991" s="12"/>
    </row>
    <row r="992" spans="1:24" s="10" customFormat="1" x14ac:dyDescent="0.2">
      <c r="A992" s="10" t="s">
        <v>1181</v>
      </c>
      <c r="B992" s="10" t="s">
        <v>1182</v>
      </c>
      <c r="C992" s="10" t="s">
        <v>1183</v>
      </c>
      <c r="D992" s="10" t="s">
        <v>1184</v>
      </c>
      <c r="E992" s="10">
        <v>673</v>
      </c>
      <c r="F992" s="10" t="s">
        <v>9</v>
      </c>
      <c r="G992" s="10" t="s">
        <v>14</v>
      </c>
      <c r="H992" s="10" t="s">
        <v>1185</v>
      </c>
      <c r="I992" s="10">
        <v>1</v>
      </c>
      <c r="J992" s="10">
        <v>381</v>
      </c>
      <c r="K992" s="11">
        <v>914974.44</v>
      </c>
      <c r="L992" s="10">
        <v>745364.6</v>
      </c>
      <c r="M992" s="10">
        <v>683754.56</v>
      </c>
      <c r="N992" s="10">
        <f t="shared" si="60"/>
        <v>3</v>
      </c>
      <c r="O992" s="11">
        <v>19.8034</v>
      </c>
      <c r="P992" s="10">
        <v>19.5076</v>
      </c>
      <c r="Q992" s="10">
        <v>19.383099999999999</v>
      </c>
      <c r="R992" s="11">
        <v>19.8034</v>
      </c>
      <c r="S992" s="10">
        <v>19.5076</v>
      </c>
      <c r="T992" s="10">
        <v>19.383099999999999</v>
      </c>
      <c r="U992" s="11">
        <f t="shared" si="61"/>
        <v>-0.29579999999999984</v>
      </c>
      <c r="V992" s="10">
        <f t="shared" si="62"/>
        <v>-0.42030000000000101</v>
      </c>
      <c r="W992" s="10">
        <f t="shared" si="63"/>
        <v>-0.35805000000000042</v>
      </c>
    </row>
    <row r="993" spans="1:24" s="10" customFormat="1" x14ac:dyDescent="0.2">
      <c r="A993" s="10" t="s">
        <v>1396</v>
      </c>
      <c r="B993" s="10" t="s">
        <v>1397</v>
      </c>
      <c r="C993" s="10" t="s">
        <v>1398</v>
      </c>
      <c r="D993" s="10" t="s">
        <v>1399</v>
      </c>
      <c r="E993" s="10">
        <v>843</v>
      </c>
      <c r="F993" s="10" t="s">
        <v>9</v>
      </c>
      <c r="G993" s="10" t="s">
        <v>14</v>
      </c>
      <c r="H993" s="10" t="s">
        <v>1400</v>
      </c>
      <c r="I993" s="10">
        <v>1</v>
      </c>
      <c r="J993" s="10">
        <v>458</v>
      </c>
      <c r="K993" s="11">
        <v>462850.9</v>
      </c>
      <c r="L993" s="10">
        <v>376883.84</v>
      </c>
      <c r="M993" s="10">
        <v>339242.3</v>
      </c>
      <c r="N993" s="10">
        <f t="shared" si="60"/>
        <v>3</v>
      </c>
      <c r="O993" s="11">
        <v>18.8202</v>
      </c>
      <c r="P993" s="10">
        <v>18.523800000000001</v>
      </c>
      <c r="Q993" s="10">
        <v>18.372</v>
      </c>
      <c r="R993" s="11">
        <v>18.8202</v>
      </c>
      <c r="S993" s="10">
        <v>18.523800000000001</v>
      </c>
      <c r="T993" s="10">
        <v>18.372</v>
      </c>
      <c r="U993" s="11">
        <f t="shared" si="61"/>
        <v>-0.29639999999999844</v>
      </c>
      <c r="V993" s="10">
        <f t="shared" si="62"/>
        <v>-0.44819999999999993</v>
      </c>
      <c r="W993" s="10">
        <f t="shared" si="63"/>
        <v>-0.37229999999999919</v>
      </c>
    </row>
    <row r="994" spans="1:24" s="10" customFormat="1" x14ac:dyDescent="0.2">
      <c r="A994" s="10" t="s">
        <v>6891</v>
      </c>
      <c r="B994" s="10" t="s">
        <v>6892</v>
      </c>
      <c r="C994" s="10" t="s">
        <v>6893</v>
      </c>
      <c r="D994" s="10" t="s">
        <v>6894</v>
      </c>
      <c r="E994" s="10">
        <v>155</v>
      </c>
      <c r="F994" s="10" t="s">
        <v>9</v>
      </c>
      <c r="G994" s="10" t="s">
        <v>14</v>
      </c>
      <c r="H994" s="10" t="s">
        <v>6895</v>
      </c>
      <c r="I994" s="10">
        <v>1</v>
      </c>
      <c r="J994" s="10">
        <v>445</v>
      </c>
      <c r="K994" s="11">
        <v>198428.19</v>
      </c>
      <c r="L994" s="10">
        <v>161258.62</v>
      </c>
      <c r="M994" s="10">
        <v>496256.6</v>
      </c>
      <c r="N994" s="10">
        <f t="shared" si="60"/>
        <v>3</v>
      </c>
      <c r="O994" s="11">
        <v>17.598299999999998</v>
      </c>
      <c r="P994" s="10">
        <v>17.298999999999999</v>
      </c>
      <c r="Q994" s="10">
        <v>18.9207</v>
      </c>
      <c r="R994" s="11">
        <v>17.598299999999998</v>
      </c>
      <c r="S994" s="10">
        <v>17.298999999999999</v>
      </c>
      <c r="T994" s="10">
        <v>18.9207</v>
      </c>
      <c r="U994" s="11">
        <f t="shared" si="61"/>
        <v>-0.29929999999999879</v>
      </c>
      <c r="V994" s="10">
        <f t="shared" si="62"/>
        <v>1.3224000000000018</v>
      </c>
      <c r="W994" s="10">
        <f t="shared" si="63"/>
        <v>0.5115500000000015</v>
      </c>
    </row>
    <row r="995" spans="1:24" s="10" customFormat="1" x14ac:dyDescent="0.2">
      <c r="A995" s="10" t="s">
        <v>956</v>
      </c>
      <c r="B995" s="10" t="s">
        <v>957</v>
      </c>
      <c r="C995" s="10" t="s">
        <v>958</v>
      </c>
      <c r="D995" s="10" t="s">
        <v>959</v>
      </c>
      <c r="E995" s="10">
        <v>462</v>
      </c>
      <c r="F995" s="10" t="s">
        <v>9</v>
      </c>
      <c r="G995" s="10" t="s">
        <v>14</v>
      </c>
      <c r="H995" s="10" t="s">
        <v>960</v>
      </c>
      <c r="I995" s="10">
        <v>1</v>
      </c>
      <c r="J995" s="10">
        <v>316</v>
      </c>
      <c r="K995" s="11">
        <v>1318055.1000000001</v>
      </c>
      <c r="L995" s="10">
        <v>1071044.8</v>
      </c>
      <c r="M995" s="10">
        <v>833707.75</v>
      </c>
      <c r="N995" s="10">
        <f t="shared" si="60"/>
        <v>3</v>
      </c>
      <c r="O995" s="11">
        <v>20.329999999999998</v>
      </c>
      <c r="P995" s="10">
        <v>20.0306</v>
      </c>
      <c r="Q995" s="10">
        <v>19.6692</v>
      </c>
      <c r="R995" s="11">
        <v>20.329999999999998</v>
      </c>
      <c r="S995" s="10">
        <v>20.0306</v>
      </c>
      <c r="T995" s="10">
        <v>19.6692</v>
      </c>
      <c r="U995" s="11">
        <f t="shared" si="61"/>
        <v>-0.29939999999999856</v>
      </c>
      <c r="V995" s="10">
        <f t="shared" si="62"/>
        <v>-0.66079999999999828</v>
      </c>
      <c r="W995" s="10">
        <f t="shared" si="63"/>
        <v>-0.48009999999999842</v>
      </c>
    </row>
    <row r="996" spans="1:24" s="10" customFormat="1" x14ac:dyDescent="0.2">
      <c r="A996" s="10" t="s">
        <v>3231</v>
      </c>
      <c r="B996" s="10" t="s">
        <v>3232</v>
      </c>
      <c r="C996" s="10" t="s">
        <v>3233</v>
      </c>
      <c r="D996" s="10" t="s">
        <v>3234</v>
      </c>
      <c r="E996" s="10">
        <v>528</v>
      </c>
      <c r="F996" s="10" t="s">
        <v>9</v>
      </c>
      <c r="G996" s="10" t="s">
        <v>14</v>
      </c>
      <c r="H996" s="10" t="s">
        <v>3235</v>
      </c>
      <c r="I996" s="10">
        <v>1</v>
      </c>
      <c r="J996" s="10">
        <v>978</v>
      </c>
      <c r="K996" s="11">
        <v>303741.44</v>
      </c>
      <c r="L996" s="10">
        <v>246599.75</v>
      </c>
      <c r="M996" s="10">
        <v>288990.15999999997</v>
      </c>
      <c r="N996" s="10">
        <f t="shared" si="60"/>
        <v>3</v>
      </c>
      <c r="O996" s="11">
        <v>18.212499999999999</v>
      </c>
      <c r="P996" s="10">
        <v>17.911799999999999</v>
      </c>
      <c r="Q996" s="10">
        <v>18.140699999999999</v>
      </c>
      <c r="R996" s="11">
        <v>18.212499999999999</v>
      </c>
      <c r="S996" s="10">
        <v>17.911799999999999</v>
      </c>
      <c r="T996" s="10">
        <v>18.140699999999999</v>
      </c>
      <c r="U996" s="11">
        <f t="shared" si="61"/>
        <v>-0.30069999999999908</v>
      </c>
      <c r="V996" s="10">
        <f t="shared" si="62"/>
        <v>-7.1799999999999642E-2</v>
      </c>
      <c r="W996" s="10">
        <f t="shared" si="63"/>
        <v>-0.18624999999999936</v>
      </c>
    </row>
    <row r="997" spans="1:24" s="10" customFormat="1" x14ac:dyDescent="0.2">
      <c r="A997" s="10" t="s">
        <v>1196</v>
      </c>
      <c r="B997" s="10" t="s">
        <v>1197</v>
      </c>
      <c r="C997" s="10" t="s">
        <v>1198</v>
      </c>
      <c r="D997" s="10" t="s">
        <v>1199</v>
      </c>
      <c r="E997" s="10">
        <v>724</v>
      </c>
      <c r="F997" s="10" t="s">
        <v>9</v>
      </c>
      <c r="G997" s="10" t="s">
        <v>14</v>
      </c>
      <c r="H997" s="10" t="s">
        <v>1200</v>
      </c>
      <c r="I997" s="10">
        <v>1</v>
      </c>
      <c r="J997" s="10">
        <v>385</v>
      </c>
      <c r="K997" s="13">
        <v>51016576</v>
      </c>
      <c r="L997" s="12">
        <v>41414772</v>
      </c>
      <c r="M997" s="12">
        <v>38010664</v>
      </c>
      <c r="N997" s="10">
        <f t="shared" si="60"/>
        <v>3</v>
      </c>
      <c r="O997" s="11">
        <v>25.603999999999999</v>
      </c>
      <c r="P997" s="10">
        <v>25.303100000000001</v>
      </c>
      <c r="Q997" s="10">
        <v>25.179500000000001</v>
      </c>
      <c r="R997" s="11">
        <v>25.603999999999999</v>
      </c>
      <c r="S997" s="10">
        <v>25.303100000000001</v>
      </c>
      <c r="T997" s="10">
        <v>25.179500000000001</v>
      </c>
      <c r="U997" s="11">
        <f t="shared" si="61"/>
        <v>-0.30089999999999861</v>
      </c>
      <c r="V997" s="10">
        <f t="shared" si="62"/>
        <v>-0.42449999999999832</v>
      </c>
      <c r="W997" s="10">
        <f t="shared" si="63"/>
        <v>-0.36269999999999847</v>
      </c>
      <c r="X997" s="12"/>
    </row>
    <row r="998" spans="1:24" s="10" customFormat="1" x14ac:dyDescent="0.2">
      <c r="A998" s="10" t="s">
        <v>2981</v>
      </c>
      <c r="B998" s="10" t="s">
        <v>2982</v>
      </c>
      <c r="C998" s="10" t="s">
        <v>2983</v>
      </c>
      <c r="D998" s="10" t="s">
        <v>2984</v>
      </c>
      <c r="E998" s="10">
        <v>219</v>
      </c>
      <c r="F998" s="10" t="s">
        <v>9</v>
      </c>
      <c r="G998" s="10" t="s">
        <v>14</v>
      </c>
      <c r="H998" s="10" t="s">
        <v>2985</v>
      </c>
      <c r="I998" s="10">
        <v>1</v>
      </c>
      <c r="J998" s="10">
        <v>904</v>
      </c>
      <c r="K998" s="11">
        <v>753708.3</v>
      </c>
      <c r="L998" s="10">
        <v>611815.06000000006</v>
      </c>
      <c r="M998" s="10">
        <v>1026264.06</v>
      </c>
      <c r="N998" s="10">
        <f t="shared" si="60"/>
        <v>3</v>
      </c>
      <c r="O998" s="11">
        <v>19.523599999999998</v>
      </c>
      <c r="P998" s="10">
        <v>19.2227</v>
      </c>
      <c r="Q998" s="10">
        <v>19.969000000000001</v>
      </c>
      <c r="R998" s="11">
        <v>19.523599999999998</v>
      </c>
      <c r="S998" s="10">
        <v>19.2227</v>
      </c>
      <c r="T998" s="10">
        <v>19.969000000000001</v>
      </c>
      <c r="U998" s="11">
        <f t="shared" si="61"/>
        <v>-0.30089999999999861</v>
      </c>
      <c r="V998" s="10">
        <f t="shared" si="62"/>
        <v>0.4454000000000029</v>
      </c>
      <c r="W998" s="10">
        <f t="shared" si="63"/>
        <v>7.2250000000002146E-2</v>
      </c>
    </row>
    <row r="999" spans="1:24" s="10" customFormat="1" x14ac:dyDescent="0.2">
      <c r="A999" s="10" t="s">
        <v>4971</v>
      </c>
      <c r="B999" s="10" t="s">
        <v>4972</v>
      </c>
      <c r="C999" s="10" t="s">
        <v>4973</v>
      </c>
      <c r="D999" s="10" t="s">
        <v>4974</v>
      </c>
      <c r="E999" s="10">
        <v>1037</v>
      </c>
      <c r="F999" s="10" t="s">
        <v>9</v>
      </c>
      <c r="G999" s="10" t="s">
        <v>14</v>
      </c>
      <c r="H999" s="10" t="s">
        <v>4975</v>
      </c>
      <c r="I999" s="10">
        <v>1</v>
      </c>
      <c r="J999" s="10">
        <v>1500</v>
      </c>
      <c r="K999" s="11">
        <v>259708.23</v>
      </c>
      <c r="L999" s="10">
        <v>210784.97</v>
      </c>
      <c r="M999" s="10">
        <v>255886.92</v>
      </c>
      <c r="N999" s="10">
        <f t="shared" si="60"/>
        <v>3</v>
      </c>
      <c r="O999" s="11">
        <v>17.986499999999999</v>
      </c>
      <c r="P999" s="10">
        <v>17.685400000000001</v>
      </c>
      <c r="Q999" s="10">
        <v>17.9651</v>
      </c>
      <c r="R999" s="11">
        <v>17.986499999999999</v>
      </c>
      <c r="S999" s="10">
        <v>17.685400000000001</v>
      </c>
      <c r="T999" s="10">
        <v>17.9651</v>
      </c>
      <c r="U999" s="11">
        <f t="shared" si="61"/>
        <v>-0.30109999999999815</v>
      </c>
      <c r="V999" s="10">
        <f t="shared" si="62"/>
        <v>-2.1399999999999864E-2</v>
      </c>
      <c r="W999" s="10">
        <f t="shared" si="63"/>
        <v>-0.16124999999999901</v>
      </c>
    </row>
    <row r="1000" spans="1:24" s="10" customFormat="1" x14ac:dyDescent="0.2">
      <c r="A1000" s="10" t="s">
        <v>4846</v>
      </c>
      <c r="B1000" s="10" t="s">
        <v>4847</v>
      </c>
      <c r="C1000" s="10" t="s">
        <v>4848</v>
      </c>
      <c r="D1000" s="10" t="s">
        <v>4849</v>
      </c>
      <c r="E1000" s="10">
        <v>572</v>
      </c>
      <c r="F1000" s="10" t="s">
        <v>9</v>
      </c>
      <c r="G1000" s="10" t="s">
        <v>14</v>
      </c>
      <c r="H1000" s="10" t="s">
        <v>4850</v>
      </c>
      <c r="I1000" s="10">
        <v>1</v>
      </c>
      <c r="J1000" s="10">
        <v>1439</v>
      </c>
      <c r="K1000" s="11">
        <v>623020.43999999994</v>
      </c>
      <c r="L1000" s="10">
        <v>505186</v>
      </c>
      <c r="M1000" s="10">
        <v>432711.75</v>
      </c>
      <c r="N1000" s="10">
        <f t="shared" si="60"/>
        <v>3</v>
      </c>
      <c r="O1000" s="11">
        <v>19.248899999999999</v>
      </c>
      <c r="P1000" s="10">
        <v>18.9465</v>
      </c>
      <c r="Q1000" s="10">
        <v>18.722999999999999</v>
      </c>
      <c r="R1000" s="11">
        <v>19.248899999999999</v>
      </c>
      <c r="S1000" s="10">
        <v>18.9465</v>
      </c>
      <c r="T1000" s="10">
        <v>18.722999999999999</v>
      </c>
      <c r="U1000" s="11">
        <f t="shared" si="61"/>
        <v>-0.30239999999999867</v>
      </c>
      <c r="V1000" s="10">
        <f t="shared" si="62"/>
        <v>-0.52590000000000003</v>
      </c>
      <c r="W1000" s="10">
        <f t="shared" si="63"/>
        <v>-0.41414999999999935</v>
      </c>
    </row>
    <row r="1001" spans="1:24" s="10" customFormat="1" x14ac:dyDescent="0.2">
      <c r="A1001" s="10" t="s">
        <v>4696</v>
      </c>
      <c r="B1001" s="10" t="s">
        <v>4697</v>
      </c>
      <c r="C1001" s="10" t="s">
        <v>4698</v>
      </c>
      <c r="D1001" s="10" t="s">
        <v>4699</v>
      </c>
      <c r="E1001" s="10">
        <v>1401</v>
      </c>
      <c r="F1001" s="10" t="s">
        <v>9</v>
      </c>
      <c r="G1001" s="10" t="s">
        <v>14</v>
      </c>
      <c r="H1001" s="10" t="s">
        <v>4700</v>
      </c>
      <c r="I1001" s="10">
        <v>1</v>
      </c>
      <c r="J1001" s="10">
        <v>1390</v>
      </c>
      <c r="K1001" s="11">
        <v>321893.88</v>
      </c>
      <c r="L1001" s="10">
        <v>260407.48</v>
      </c>
      <c r="M1001" s="10">
        <v>170531.56</v>
      </c>
      <c r="N1001" s="10">
        <f t="shared" si="60"/>
        <v>3</v>
      </c>
      <c r="O1001" s="11">
        <v>18.296199999999999</v>
      </c>
      <c r="P1001" s="10">
        <v>17.990400000000001</v>
      </c>
      <c r="Q1001" s="10">
        <v>17.3797</v>
      </c>
      <c r="R1001" s="11">
        <v>18.296199999999999</v>
      </c>
      <c r="S1001" s="10">
        <v>17.990400000000001</v>
      </c>
      <c r="T1001" s="10">
        <v>17.3797</v>
      </c>
      <c r="U1001" s="11">
        <f t="shared" si="61"/>
        <v>-0.30579999999999785</v>
      </c>
      <c r="V1001" s="10">
        <f t="shared" si="62"/>
        <v>-0.9164999999999992</v>
      </c>
      <c r="W1001" s="10">
        <f t="shared" si="63"/>
        <v>-0.61114999999999853</v>
      </c>
    </row>
    <row r="1002" spans="1:24" s="10" customFormat="1" x14ac:dyDescent="0.2">
      <c r="A1002" s="10" t="s">
        <v>496</v>
      </c>
      <c r="B1002" s="10" t="s">
        <v>497</v>
      </c>
      <c r="C1002" s="10" t="s">
        <v>498</v>
      </c>
      <c r="D1002" s="10" t="s">
        <v>499</v>
      </c>
      <c r="E1002" s="10">
        <v>463</v>
      </c>
      <c r="F1002" s="10" t="s">
        <v>9</v>
      </c>
      <c r="G1002" s="10" t="s">
        <v>14</v>
      </c>
      <c r="H1002" s="10" t="s">
        <v>500</v>
      </c>
      <c r="I1002" s="10">
        <v>1</v>
      </c>
      <c r="J1002" s="10">
        <v>162</v>
      </c>
      <c r="K1002" s="11">
        <v>410990</v>
      </c>
      <c r="L1002" s="10">
        <v>332349.38</v>
      </c>
      <c r="M1002" s="10">
        <v>522105.03</v>
      </c>
      <c r="N1002" s="10">
        <f t="shared" si="60"/>
        <v>3</v>
      </c>
      <c r="O1002" s="11">
        <v>18.648700000000002</v>
      </c>
      <c r="P1002" s="10">
        <v>18.342300000000002</v>
      </c>
      <c r="Q1002" s="10">
        <v>18.994</v>
      </c>
      <c r="R1002" s="11">
        <v>18.648700000000002</v>
      </c>
      <c r="S1002" s="10">
        <v>18.342300000000002</v>
      </c>
      <c r="T1002" s="10">
        <v>18.994</v>
      </c>
      <c r="U1002" s="11">
        <f t="shared" si="61"/>
        <v>-0.30640000000000001</v>
      </c>
      <c r="V1002" s="10">
        <f t="shared" si="62"/>
        <v>0.34529999999999816</v>
      </c>
      <c r="W1002" s="10">
        <f t="shared" si="63"/>
        <v>1.9449999999999079E-2</v>
      </c>
    </row>
    <row r="1003" spans="1:24" s="10" customFormat="1" x14ac:dyDescent="0.2">
      <c r="A1003" s="10" t="s">
        <v>536</v>
      </c>
      <c r="B1003" s="10" t="s">
        <v>537</v>
      </c>
      <c r="C1003" s="10" t="s">
        <v>538</v>
      </c>
      <c r="D1003" s="10" t="s">
        <v>539</v>
      </c>
      <c r="E1003" s="10">
        <v>327</v>
      </c>
      <c r="F1003" s="10" t="s">
        <v>9</v>
      </c>
      <c r="G1003" s="10" t="s">
        <v>14</v>
      </c>
      <c r="H1003" s="10" t="s">
        <v>540</v>
      </c>
      <c r="I1003" s="10">
        <v>1</v>
      </c>
      <c r="J1003" s="10">
        <v>174</v>
      </c>
      <c r="K1003" s="11">
        <v>1815731</v>
      </c>
      <c r="L1003" s="10">
        <v>1467910.4</v>
      </c>
      <c r="M1003" s="10">
        <v>1769535.9</v>
      </c>
      <c r="N1003" s="10">
        <f t="shared" si="60"/>
        <v>3</v>
      </c>
      <c r="O1003" s="11">
        <v>20.792100000000001</v>
      </c>
      <c r="P1003" s="10">
        <v>20.485299999999999</v>
      </c>
      <c r="Q1003" s="10">
        <v>20.754899999999999</v>
      </c>
      <c r="R1003" s="11">
        <v>20.792100000000001</v>
      </c>
      <c r="S1003" s="10">
        <v>20.485299999999999</v>
      </c>
      <c r="T1003" s="10">
        <v>20.754899999999999</v>
      </c>
      <c r="U1003" s="11">
        <f t="shared" si="61"/>
        <v>-0.30680000000000263</v>
      </c>
      <c r="V1003" s="10">
        <f t="shared" si="62"/>
        <v>-3.720000000000212E-2</v>
      </c>
      <c r="W1003" s="10">
        <f t="shared" si="63"/>
        <v>-0.17200000000000237</v>
      </c>
    </row>
    <row r="1004" spans="1:24" s="10" customFormat="1" x14ac:dyDescent="0.2">
      <c r="A1004" s="10" t="s">
        <v>76</v>
      </c>
      <c r="B1004" s="10" t="s">
        <v>77</v>
      </c>
      <c r="C1004" s="10" t="s">
        <v>78</v>
      </c>
      <c r="D1004" s="10" t="s">
        <v>79</v>
      </c>
      <c r="E1004" s="10">
        <v>456</v>
      </c>
      <c r="F1004" s="10" t="s">
        <v>9</v>
      </c>
      <c r="G1004" s="10" t="s">
        <v>14</v>
      </c>
      <c r="H1004" s="10" t="s">
        <v>80</v>
      </c>
      <c r="I1004" s="10">
        <v>1</v>
      </c>
      <c r="J1004" s="10">
        <v>28</v>
      </c>
      <c r="K1004" s="11">
        <v>904538.9</v>
      </c>
      <c r="L1004" s="10">
        <v>731122.2</v>
      </c>
      <c r="M1004" s="10">
        <v>1002118.5</v>
      </c>
      <c r="N1004" s="10">
        <f t="shared" si="60"/>
        <v>3</v>
      </c>
      <c r="O1004" s="11">
        <v>19.786799999999999</v>
      </c>
      <c r="P1004" s="10">
        <v>19.479800000000001</v>
      </c>
      <c r="Q1004" s="10">
        <v>19.9346</v>
      </c>
      <c r="R1004" s="11">
        <v>19.786799999999999</v>
      </c>
      <c r="S1004" s="10">
        <v>19.479800000000001</v>
      </c>
      <c r="T1004" s="10">
        <v>19.9346</v>
      </c>
      <c r="U1004" s="11">
        <f t="shared" si="61"/>
        <v>-0.30699999999999861</v>
      </c>
      <c r="V1004" s="10">
        <f t="shared" si="62"/>
        <v>0.14780000000000015</v>
      </c>
      <c r="W1004" s="10">
        <f t="shared" si="63"/>
        <v>-7.9599999999999227E-2</v>
      </c>
    </row>
    <row r="1005" spans="1:24" s="10" customFormat="1" x14ac:dyDescent="0.2">
      <c r="A1005" s="10" t="s">
        <v>869</v>
      </c>
      <c r="B1005" s="10" t="s">
        <v>870</v>
      </c>
      <c r="C1005" s="10" t="s">
        <v>871</v>
      </c>
      <c r="D1005" s="10" t="s">
        <v>872</v>
      </c>
      <c r="E1005" s="10">
        <v>564</v>
      </c>
      <c r="F1005" s="10" t="s">
        <v>9</v>
      </c>
      <c r="G1005" s="10" t="s">
        <v>14</v>
      </c>
      <c r="H1005" s="10" t="s">
        <v>873</v>
      </c>
      <c r="I1005" s="10">
        <v>1</v>
      </c>
      <c r="J1005" s="10">
        <v>287</v>
      </c>
      <c r="K1005" s="11">
        <v>6942846.5</v>
      </c>
      <c r="L1005" s="10">
        <v>5609179</v>
      </c>
      <c r="M1005" s="10">
        <v>9556090</v>
      </c>
      <c r="N1005" s="10">
        <f t="shared" si="60"/>
        <v>3</v>
      </c>
      <c r="O1005" s="11">
        <v>22.7271</v>
      </c>
      <c r="P1005" s="10">
        <v>22.4194</v>
      </c>
      <c r="Q1005" s="10">
        <v>23.187999999999999</v>
      </c>
      <c r="R1005" s="11">
        <v>22.7271</v>
      </c>
      <c r="S1005" s="10">
        <v>22.4194</v>
      </c>
      <c r="T1005" s="10">
        <v>23.187999999999999</v>
      </c>
      <c r="U1005" s="11">
        <f t="shared" si="61"/>
        <v>-0.30770000000000053</v>
      </c>
      <c r="V1005" s="10">
        <f t="shared" si="62"/>
        <v>0.46089999999999876</v>
      </c>
      <c r="W1005" s="10">
        <f t="shared" si="63"/>
        <v>7.6599999999999113E-2</v>
      </c>
      <c r="X1005" s="12"/>
    </row>
    <row r="1006" spans="1:24" s="10" customFormat="1" x14ac:dyDescent="0.2">
      <c r="A1006" s="10" t="s">
        <v>7391</v>
      </c>
      <c r="B1006" s="10" t="s">
        <v>7392</v>
      </c>
      <c r="C1006" s="10" t="s">
        <v>7393</v>
      </c>
      <c r="D1006" s="10" t="s">
        <v>7394</v>
      </c>
      <c r="E1006" s="10">
        <v>417</v>
      </c>
      <c r="F1006" s="10" t="s">
        <v>9</v>
      </c>
      <c r="G1006" s="10" t="s">
        <v>14</v>
      </c>
      <c r="H1006" s="10" t="s">
        <v>7395</v>
      </c>
      <c r="I1006" s="10">
        <v>0.99990000000000001</v>
      </c>
      <c r="J1006" s="10">
        <v>2033</v>
      </c>
      <c r="K1006" s="11">
        <v>286973.8</v>
      </c>
      <c r="L1006" s="10">
        <v>231827.22</v>
      </c>
      <c r="M1006" s="10">
        <v>340230.94</v>
      </c>
      <c r="N1006" s="10">
        <f t="shared" si="60"/>
        <v>3</v>
      </c>
      <c r="O1006" s="11">
        <v>18.130600000000001</v>
      </c>
      <c r="P1006" s="10">
        <v>17.822700000000001</v>
      </c>
      <c r="Q1006" s="10">
        <v>18.376200000000001</v>
      </c>
      <c r="R1006" s="11">
        <v>18.130600000000001</v>
      </c>
      <c r="S1006" s="10">
        <v>17.822700000000001</v>
      </c>
      <c r="T1006" s="10">
        <v>18.376200000000001</v>
      </c>
      <c r="U1006" s="11">
        <f t="shared" si="61"/>
        <v>-0.30790000000000006</v>
      </c>
      <c r="V1006" s="10">
        <f t="shared" si="62"/>
        <v>0.2455999999999996</v>
      </c>
      <c r="W1006" s="10">
        <f t="shared" si="63"/>
        <v>-3.1150000000000233E-2</v>
      </c>
    </row>
    <row r="1007" spans="1:24" s="10" customFormat="1" x14ac:dyDescent="0.2">
      <c r="A1007" s="10" t="s">
        <v>5652</v>
      </c>
      <c r="B1007" s="10" t="s">
        <v>5653</v>
      </c>
      <c r="C1007" s="10" t="s">
        <v>5654</v>
      </c>
      <c r="D1007" s="10" t="s">
        <v>5655</v>
      </c>
      <c r="E1007" s="10">
        <v>773</v>
      </c>
      <c r="F1007" s="10" t="s">
        <v>9</v>
      </c>
      <c r="G1007" s="10" t="s">
        <v>14</v>
      </c>
      <c r="H1007" s="10" t="s">
        <v>5656</v>
      </c>
      <c r="I1007" s="10">
        <v>0.99960000000000004</v>
      </c>
      <c r="J1007" s="10">
        <v>1802</v>
      </c>
      <c r="K1007" s="11">
        <v>59211.207000000002</v>
      </c>
      <c r="L1007" s="10" t="s">
        <v>6689</v>
      </c>
      <c r="M1007" s="10">
        <v>74422.31</v>
      </c>
      <c r="N1007" s="10">
        <f t="shared" si="60"/>
        <v>2</v>
      </c>
      <c r="O1007" s="11">
        <v>15.8536</v>
      </c>
      <c r="P1007" s="10" t="s">
        <v>6689</v>
      </c>
      <c r="Q1007" s="10">
        <v>16.183399999999999</v>
      </c>
      <c r="R1007" s="11">
        <v>15.8536</v>
      </c>
      <c r="S1007" s="10">
        <v>15.544700000000001</v>
      </c>
      <c r="T1007" s="10">
        <v>16.183399999999999</v>
      </c>
      <c r="U1007" s="11">
        <f t="shared" si="61"/>
        <v>-0.30889999999999951</v>
      </c>
      <c r="V1007" s="10">
        <f t="shared" si="62"/>
        <v>0.32979999999999876</v>
      </c>
      <c r="W1007" s="10">
        <f t="shared" si="63"/>
        <v>1.0449999999999626E-2</v>
      </c>
    </row>
    <row r="1008" spans="1:24" s="10" customFormat="1" x14ac:dyDescent="0.2">
      <c r="A1008" s="10" t="s">
        <v>4791</v>
      </c>
      <c r="B1008" s="10" t="s">
        <v>4792</v>
      </c>
      <c r="C1008" s="10" t="s">
        <v>4793</v>
      </c>
      <c r="D1008" s="10" t="s">
        <v>4794</v>
      </c>
      <c r="E1008" s="10">
        <v>329</v>
      </c>
      <c r="F1008" s="10" t="s">
        <v>9</v>
      </c>
      <c r="G1008" s="10" t="s">
        <v>14</v>
      </c>
      <c r="H1008" s="10" t="s">
        <v>4795</v>
      </c>
      <c r="I1008" s="10">
        <v>1</v>
      </c>
      <c r="J1008" s="10">
        <v>1418</v>
      </c>
      <c r="K1008" s="11">
        <v>363225.25</v>
      </c>
      <c r="L1008" s="10">
        <v>292608.78000000003</v>
      </c>
      <c r="M1008" s="10">
        <v>407409.25</v>
      </c>
      <c r="N1008" s="10">
        <f t="shared" si="60"/>
        <v>3</v>
      </c>
      <c r="O1008" s="11">
        <v>18.470500000000001</v>
      </c>
      <c r="P1008" s="10">
        <v>18.1586</v>
      </c>
      <c r="Q1008" s="10">
        <v>18.636099999999999</v>
      </c>
      <c r="R1008" s="11">
        <v>18.470500000000001</v>
      </c>
      <c r="S1008" s="10">
        <v>18.1586</v>
      </c>
      <c r="T1008" s="10">
        <v>18.636099999999999</v>
      </c>
      <c r="U1008" s="11">
        <f t="shared" si="61"/>
        <v>-0.3119000000000014</v>
      </c>
      <c r="V1008" s="10">
        <f t="shared" si="62"/>
        <v>0.16559999999999775</v>
      </c>
      <c r="W1008" s="10">
        <f t="shared" si="63"/>
        <v>-7.3150000000001825E-2</v>
      </c>
    </row>
    <row r="1009" spans="1:24" s="10" customFormat="1" x14ac:dyDescent="0.2">
      <c r="A1009" s="10" t="s">
        <v>1486</v>
      </c>
      <c r="B1009" s="10" t="s">
        <v>1487</v>
      </c>
      <c r="C1009" s="10" t="s">
        <v>1488</v>
      </c>
      <c r="D1009" s="10" t="s">
        <v>1489</v>
      </c>
      <c r="E1009" s="10">
        <v>732</v>
      </c>
      <c r="F1009" s="10" t="s">
        <v>9</v>
      </c>
      <c r="G1009" s="10" t="s">
        <v>14</v>
      </c>
      <c r="H1009" s="10" t="s">
        <v>1490</v>
      </c>
      <c r="I1009" s="10">
        <v>1</v>
      </c>
      <c r="J1009" s="10">
        <v>486</v>
      </c>
      <c r="K1009" s="11">
        <v>2384050</v>
      </c>
      <c r="L1009" s="10">
        <v>1919244.6</v>
      </c>
      <c r="M1009" s="10">
        <v>2215550.7999999998</v>
      </c>
      <c r="N1009" s="10">
        <f t="shared" si="60"/>
        <v>3</v>
      </c>
      <c r="O1009" s="11">
        <v>21.184999999999999</v>
      </c>
      <c r="P1009" s="10">
        <v>20.8721</v>
      </c>
      <c r="Q1009" s="10">
        <v>21.0792</v>
      </c>
      <c r="R1009" s="11">
        <v>21.184999999999999</v>
      </c>
      <c r="S1009" s="10">
        <v>20.8721</v>
      </c>
      <c r="T1009" s="10">
        <v>21.0792</v>
      </c>
      <c r="U1009" s="11">
        <f t="shared" si="61"/>
        <v>-0.31289999999999907</v>
      </c>
      <c r="V1009" s="10">
        <f t="shared" si="62"/>
        <v>-0.10579999999999856</v>
      </c>
      <c r="W1009" s="10">
        <f t="shared" si="63"/>
        <v>-0.20934999999999881</v>
      </c>
    </row>
    <row r="1010" spans="1:24" s="10" customFormat="1" x14ac:dyDescent="0.2">
      <c r="A1010" s="10" t="s">
        <v>3446</v>
      </c>
      <c r="B1010" s="10" t="s">
        <v>3447</v>
      </c>
      <c r="C1010" s="10" t="s">
        <v>3448</v>
      </c>
      <c r="D1010" s="10" t="s">
        <v>3449</v>
      </c>
      <c r="E1010" s="10">
        <v>418</v>
      </c>
      <c r="F1010" s="10" t="s">
        <v>9</v>
      </c>
      <c r="G1010" s="10" t="s">
        <v>14</v>
      </c>
      <c r="H1010" s="10" t="s">
        <v>3450</v>
      </c>
      <c r="I1010" s="10">
        <v>1</v>
      </c>
      <c r="J1010" s="10">
        <v>1040</v>
      </c>
      <c r="K1010" s="11">
        <v>1738537.9</v>
      </c>
      <c r="L1010" s="10">
        <v>1398794.8</v>
      </c>
      <c r="M1010" s="10">
        <v>1663617.5</v>
      </c>
      <c r="N1010" s="10">
        <f t="shared" si="60"/>
        <v>3</v>
      </c>
      <c r="O1010" s="11">
        <v>20.729399999999998</v>
      </c>
      <c r="P1010" s="10">
        <v>20.415800000000001</v>
      </c>
      <c r="Q1010" s="10">
        <v>20.665900000000001</v>
      </c>
      <c r="R1010" s="11">
        <v>20.729399999999998</v>
      </c>
      <c r="S1010" s="10">
        <v>20.415800000000001</v>
      </c>
      <c r="T1010" s="10">
        <v>20.665900000000001</v>
      </c>
      <c r="U1010" s="11">
        <f t="shared" si="61"/>
        <v>-0.31359999999999744</v>
      </c>
      <c r="V1010" s="10">
        <f t="shared" si="62"/>
        <v>-6.3499999999997669E-2</v>
      </c>
      <c r="W1010" s="10">
        <f t="shared" si="63"/>
        <v>-0.18854999999999755</v>
      </c>
      <c r="X1010" s="12"/>
    </row>
    <row r="1011" spans="1:24" s="10" customFormat="1" x14ac:dyDescent="0.2">
      <c r="A1011" s="10" t="s">
        <v>3791</v>
      </c>
      <c r="B1011" s="10" t="s">
        <v>3792</v>
      </c>
      <c r="C1011" s="10" t="s">
        <v>3793</v>
      </c>
      <c r="D1011" s="10" t="s">
        <v>3794</v>
      </c>
      <c r="E1011" s="10">
        <v>165</v>
      </c>
      <c r="F1011" s="10" t="s">
        <v>9</v>
      </c>
      <c r="G1011" s="10" t="s">
        <v>14</v>
      </c>
      <c r="H1011" s="10" t="s">
        <v>3795</v>
      </c>
      <c r="I1011" s="10">
        <v>1</v>
      </c>
      <c r="J1011" s="10">
        <v>1119</v>
      </c>
      <c r="K1011" s="13">
        <v>10616893</v>
      </c>
      <c r="L1011" s="10">
        <v>8527721</v>
      </c>
      <c r="M1011" s="10">
        <v>8056478</v>
      </c>
      <c r="N1011" s="10">
        <f t="shared" si="60"/>
        <v>3</v>
      </c>
      <c r="O1011" s="11">
        <v>23.337599999999998</v>
      </c>
      <c r="P1011" s="10">
        <v>23.023700000000002</v>
      </c>
      <c r="Q1011" s="10">
        <v>22.941700000000001</v>
      </c>
      <c r="R1011" s="11">
        <v>23.337599999999998</v>
      </c>
      <c r="S1011" s="10">
        <v>23.023700000000002</v>
      </c>
      <c r="T1011" s="10">
        <v>22.941700000000001</v>
      </c>
      <c r="U1011" s="11">
        <f t="shared" si="61"/>
        <v>-0.31389999999999674</v>
      </c>
      <c r="V1011" s="10">
        <f t="shared" si="62"/>
        <v>-0.39589999999999748</v>
      </c>
      <c r="W1011" s="10">
        <f t="shared" si="63"/>
        <v>-0.35489999999999711</v>
      </c>
      <c r="X1011" s="12"/>
    </row>
    <row r="1012" spans="1:24" s="10" customFormat="1" x14ac:dyDescent="0.2">
      <c r="A1012" s="10" t="s">
        <v>5047</v>
      </c>
      <c r="B1012" s="10" t="s">
        <v>5048</v>
      </c>
      <c r="C1012" s="10" t="s">
        <v>5049</v>
      </c>
      <c r="D1012" s="10" t="s">
        <v>5050</v>
      </c>
      <c r="E1012" s="10">
        <v>2335</v>
      </c>
      <c r="F1012" s="10" t="s">
        <v>9</v>
      </c>
      <c r="G1012" s="10" t="s">
        <v>14</v>
      </c>
      <c r="H1012" s="10" t="s">
        <v>5051</v>
      </c>
      <c r="I1012" s="10">
        <v>1</v>
      </c>
      <c r="J1012" s="10">
        <v>1538</v>
      </c>
      <c r="K1012" s="11">
        <v>205571.5</v>
      </c>
      <c r="L1012" s="10">
        <v>165381.54999999999</v>
      </c>
      <c r="M1012" s="10">
        <v>180529.03</v>
      </c>
      <c r="N1012" s="10">
        <f t="shared" si="60"/>
        <v>3</v>
      </c>
      <c r="O1012" s="11">
        <v>17.6493</v>
      </c>
      <c r="P1012" s="10">
        <v>17.3354</v>
      </c>
      <c r="Q1012" s="10">
        <v>17.4619</v>
      </c>
      <c r="R1012" s="11">
        <v>17.6493</v>
      </c>
      <c r="S1012" s="10">
        <v>17.3354</v>
      </c>
      <c r="T1012" s="10">
        <v>17.4619</v>
      </c>
      <c r="U1012" s="11">
        <f t="shared" si="61"/>
        <v>-0.31390000000000029</v>
      </c>
      <c r="V1012" s="10">
        <f t="shared" si="62"/>
        <v>-0.18740000000000023</v>
      </c>
      <c r="W1012" s="10">
        <f t="shared" si="63"/>
        <v>-0.25065000000000026</v>
      </c>
    </row>
    <row r="1013" spans="1:24" s="10" customFormat="1" x14ac:dyDescent="0.2">
      <c r="A1013" s="10" t="s">
        <v>2831</v>
      </c>
      <c r="B1013" s="10" t="s">
        <v>2832</v>
      </c>
      <c r="C1013" s="10" t="s">
        <v>2833</v>
      </c>
      <c r="D1013" s="10" t="s">
        <v>2834</v>
      </c>
      <c r="E1013" s="10">
        <v>1657</v>
      </c>
      <c r="F1013" s="10" t="s">
        <v>9</v>
      </c>
      <c r="G1013" s="10" t="s">
        <v>14</v>
      </c>
      <c r="H1013" s="10" t="s">
        <v>2835</v>
      </c>
      <c r="I1013" s="10">
        <v>1</v>
      </c>
      <c r="J1013" s="10">
        <v>862</v>
      </c>
      <c r="K1013" s="11">
        <v>1267984.1000000001</v>
      </c>
      <c r="L1013" s="10">
        <v>1019178.7</v>
      </c>
      <c r="M1013" s="10">
        <v>1027340.1</v>
      </c>
      <c r="N1013" s="10">
        <f t="shared" si="60"/>
        <v>3</v>
      </c>
      <c r="O1013" s="11">
        <v>20.274100000000001</v>
      </c>
      <c r="P1013" s="10">
        <v>19.959</v>
      </c>
      <c r="Q1013" s="10">
        <v>19.970500000000001</v>
      </c>
      <c r="R1013" s="11">
        <v>20.274100000000001</v>
      </c>
      <c r="S1013" s="10">
        <v>19.959</v>
      </c>
      <c r="T1013" s="10">
        <v>19.970500000000001</v>
      </c>
      <c r="U1013" s="11">
        <f t="shared" si="61"/>
        <v>-0.31510000000000105</v>
      </c>
      <c r="V1013" s="10">
        <f t="shared" si="62"/>
        <v>-0.30359999999999943</v>
      </c>
      <c r="W1013" s="10">
        <f t="shared" si="63"/>
        <v>-0.30935000000000024</v>
      </c>
      <c r="X1013" s="12"/>
    </row>
    <row r="1014" spans="1:24" s="10" customFormat="1" x14ac:dyDescent="0.2">
      <c r="A1014" s="10" t="s">
        <v>7006</v>
      </c>
      <c r="B1014" s="10" t="s">
        <v>7007</v>
      </c>
      <c r="C1014" s="10" t="s">
        <v>7008</v>
      </c>
      <c r="D1014" s="10" t="s">
        <v>7009</v>
      </c>
      <c r="E1014" s="10">
        <v>1051</v>
      </c>
      <c r="F1014" s="10" t="s">
        <v>9</v>
      </c>
      <c r="G1014" s="10" t="s">
        <v>14</v>
      </c>
      <c r="H1014" s="10" t="s">
        <v>7010</v>
      </c>
      <c r="I1014" s="10">
        <v>1</v>
      </c>
      <c r="J1014" s="10">
        <v>646</v>
      </c>
      <c r="K1014" s="11">
        <v>1364411.6</v>
      </c>
      <c r="L1014" s="10">
        <v>1096535.2</v>
      </c>
      <c r="M1014" s="10">
        <v>836694.1</v>
      </c>
      <c r="N1014" s="10">
        <f t="shared" si="60"/>
        <v>3</v>
      </c>
      <c r="O1014" s="11">
        <v>20.379799999999999</v>
      </c>
      <c r="P1014" s="10">
        <v>20.064499999999999</v>
      </c>
      <c r="Q1014" s="10">
        <v>19.674299999999999</v>
      </c>
      <c r="R1014" s="11">
        <v>20.379799999999999</v>
      </c>
      <c r="S1014" s="10">
        <v>20.064499999999999</v>
      </c>
      <c r="T1014" s="10">
        <v>19.674299999999999</v>
      </c>
      <c r="U1014" s="11">
        <f t="shared" si="61"/>
        <v>-0.31530000000000058</v>
      </c>
      <c r="V1014" s="10">
        <f t="shared" si="62"/>
        <v>-0.70550000000000068</v>
      </c>
      <c r="W1014" s="10">
        <f t="shared" si="63"/>
        <v>-0.51040000000000063</v>
      </c>
    </row>
    <row r="1015" spans="1:24" s="10" customFormat="1" x14ac:dyDescent="0.2">
      <c r="A1015" s="10" t="s">
        <v>3301</v>
      </c>
      <c r="B1015" s="10" t="s">
        <v>3302</v>
      </c>
      <c r="C1015" s="10" t="s">
        <v>3303</v>
      </c>
      <c r="D1015" s="10" t="s">
        <v>3304</v>
      </c>
      <c r="E1015" s="10">
        <v>919</v>
      </c>
      <c r="F1015" s="10" t="s">
        <v>9</v>
      </c>
      <c r="G1015" s="10" t="s">
        <v>14</v>
      </c>
      <c r="H1015" s="10" t="s">
        <v>3305</v>
      </c>
      <c r="I1015" s="10">
        <v>1</v>
      </c>
      <c r="J1015" s="10">
        <v>997</v>
      </c>
      <c r="K1015" s="11">
        <v>588591.56000000006</v>
      </c>
      <c r="L1015" s="10">
        <v>472473.75</v>
      </c>
      <c r="M1015" s="10">
        <v>506963.06</v>
      </c>
      <c r="N1015" s="10">
        <f t="shared" si="60"/>
        <v>3</v>
      </c>
      <c r="O1015" s="11">
        <v>19.166899999999998</v>
      </c>
      <c r="P1015" s="10">
        <v>18.849900000000002</v>
      </c>
      <c r="Q1015" s="10">
        <v>18.951499999999999</v>
      </c>
      <c r="R1015" s="11">
        <v>19.166899999999998</v>
      </c>
      <c r="S1015" s="10">
        <v>18.849900000000002</v>
      </c>
      <c r="T1015" s="10">
        <v>18.951499999999999</v>
      </c>
      <c r="U1015" s="11">
        <f t="shared" si="61"/>
        <v>-0.31699999999999662</v>
      </c>
      <c r="V1015" s="10">
        <f t="shared" si="62"/>
        <v>-0.21539999999999893</v>
      </c>
      <c r="W1015" s="10">
        <f t="shared" si="63"/>
        <v>-0.26619999999999777</v>
      </c>
    </row>
    <row r="1016" spans="1:24" s="10" customFormat="1" x14ac:dyDescent="0.2">
      <c r="A1016" s="10" t="s">
        <v>26</v>
      </c>
      <c r="B1016" s="10" t="s">
        <v>27</v>
      </c>
      <c r="C1016" s="10" t="s">
        <v>28</v>
      </c>
      <c r="D1016" s="10" t="s">
        <v>29</v>
      </c>
      <c r="E1016" s="10">
        <v>1454</v>
      </c>
      <c r="F1016" s="10" t="s">
        <v>9</v>
      </c>
      <c r="G1016" s="10" t="s">
        <v>14</v>
      </c>
      <c r="H1016" s="10" t="s">
        <v>30</v>
      </c>
      <c r="I1016" s="10">
        <v>1</v>
      </c>
      <c r="J1016" s="10">
        <v>9</v>
      </c>
      <c r="K1016" s="11">
        <v>303841.3</v>
      </c>
      <c r="L1016" s="10">
        <v>243445.8</v>
      </c>
      <c r="M1016" s="10">
        <v>439423.22</v>
      </c>
      <c r="N1016" s="10">
        <f t="shared" si="60"/>
        <v>3</v>
      </c>
      <c r="O1016" s="11">
        <v>18.213000000000001</v>
      </c>
      <c r="P1016" s="10">
        <v>17.8932</v>
      </c>
      <c r="Q1016" s="10">
        <v>18.7453</v>
      </c>
      <c r="R1016" s="11">
        <v>18.213000000000001</v>
      </c>
      <c r="S1016" s="10">
        <v>17.8932</v>
      </c>
      <c r="T1016" s="10">
        <v>18.7453</v>
      </c>
      <c r="U1016" s="11">
        <f t="shared" si="61"/>
        <v>-0.31980000000000075</v>
      </c>
      <c r="V1016" s="10">
        <f t="shared" si="62"/>
        <v>0.53229999999999933</v>
      </c>
      <c r="W1016" s="10">
        <f t="shared" si="63"/>
        <v>0.10624999999999929</v>
      </c>
    </row>
    <row r="1017" spans="1:24" s="10" customFormat="1" x14ac:dyDescent="0.2">
      <c r="A1017" s="10" t="s">
        <v>421</v>
      </c>
      <c r="B1017" s="10" t="s">
        <v>422</v>
      </c>
      <c r="C1017" s="10" t="s">
        <v>423</v>
      </c>
      <c r="D1017" s="10" t="s">
        <v>424</v>
      </c>
      <c r="E1017" s="10">
        <v>745</v>
      </c>
      <c r="F1017" s="10" t="s">
        <v>9</v>
      </c>
      <c r="G1017" s="10" t="s">
        <v>14</v>
      </c>
      <c r="H1017" s="10" t="s">
        <v>425</v>
      </c>
      <c r="I1017" s="10">
        <v>1</v>
      </c>
      <c r="J1017" s="10">
        <v>140</v>
      </c>
      <c r="K1017" s="11">
        <v>90152.766000000003</v>
      </c>
      <c r="L1017" s="10">
        <v>71905.539999999994</v>
      </c>
      <c r="M1017" s="10">
        <v>102841.08</v>
      </c>
      <c r="N1017" s="10">
        <f t="shared" si="60"/>
        <v>3</v>
      </c>
      <c r="O1017" s="11">
        <v>16.460100000000001</v>
      </c>
      <c r="P1017" s="10">
        <v>16.133800000000001</v>
      </c>
      <c r="Q1017" s="10">
        <v>16.650099999999998</v>
      </c>
      <c r="R1017" s="11">
        <v>16.460100000000001</v>
      </c>
      <c r="S1017" s="10">
        <v>16.133800000000001</v>
      </c>
      <c r="T1017" s="10">
        <v>16.650099999999998</v>
      </c>
      <c r="U1017" s="11">
        <f t="shared" si="61"/>
        <v>-0.32629999999999981</v>
      </c>
      <c r="V1017" s="10">
        <f t="shared" si="62"/>
        <v>0.18999999999999773</v>
      </c>
      <c r="W1017" s="10">
        <f t="shared" si="63"/>
        <v>-6.8150000000001043E-2</v>
      </c>
    </row>
    <row r="1018" spans="1:24" s="10" customFormat="1" x14ac:dyDescent="0.2">
      <c r="A1018" s="10" t="s">
        <v>4746</v>
      </c>
      <c r="B1018" s="10" t="s">
        <v>4747</v>
      </c>
      <c r="C1018" s="10" t="s">
        <v>4748</v>
      </c>
      <c r="D1018" s="10" t="s">
        <v>4749</v>
      </c>
      <c r="E1018" s="10">
        <v>471</v>
      </c>
      <c r="F1018" s="10" t="s">
        <v>9</v>
      </c>
      <c r="G1018" s="10" t="s">
        <v>14</v>
      </c>
      <c r="H1018" s="10" t="s">
        <v>4750</v>
      </c>
      <c r="I1018" s="10">
        <v>1</v>
      </c>
      <c r="J1018" s="10">
        <v>1406</v>
      </c>
      <c r="K1018" s="11">
        <v>563989.25</v>
      </c>
      <c r="L1018" s="10">
        <v>449788.78</v>
      </c>
      <c r="M1018" s="10">
        <v>546730.1</v>
      </c>
      <c r="N1018" s="10">
        <f t="shared" si="60"/>
        <v>3</v>
      </c>
      <c r="O1018" s="11">
        <v>19.1053</v>
      </c>
      <c r="P1018" s="10">
        <v>18.7789</v>
      </c>
      <c r="Q1018" s="10">
        <v>19.060500000000001</v>
      </c>
      <c r="R1018" s="11">
        <v>19.1053</v>
      </c>
      <c r="S1018" s="10">
        <v>18.7789</v>
      </c>
      <c r="T1018" s="10">
        <v>19.060500000000001</v>
      </c>
      <c r="U1018" s="11">
        <f t="shared" si="61"/>
        <v>-0.32639999999999958</v>
      </c>
      <c r="V1018" s="10">
        <f t="shared" si="62"/>
        <v>-4.4799999999998619E-2</v>
      </c>
      <c r="W1018" s="10">
        <f t="shared" si="63"/>
        <v>-0.1855999999999991</v>
      </c>
    </row>
    <row r="1019" spans="1:24" s="10" customFormat="1" x14ac:dyDescent="0.2">
      <c r="A1019" s="10" t="s">
        <v>1821</v>
      </c>
      <c r="B1019" s="10" t="s">
        <v>1822</v>
      </c>
      <c r="C1019" s="10" t="s">
        <v>1823</v>
      </c>
      <c r="D1019" s="10" t="s">
        <v>1824</v>
      </c>
      <c r="E1019" s="10">
        <v>586</v>
      </c>
      <c r="F1019" s="10" t="s">
        <v>9</v>
      </c>
      <c r="G1019" s="10" t="s">
        <v>14</v>
      </c>
      <c r="H1019" s="10" t="s">
        <v>1825</v>
      </c>
      <c r="I1019" s="10">
        <v>1</v>
      </c>
      <c r="J1019" s="10">
        <v>579</v>
      </c>
      <c r="K1019" s="11">
        <v>910036.94</v>
      </c>
      <c r="L1019" s="10">
        <v>725058.6</v>
      </c>
      <c r="M1019" s="10">
        <v>736798.7</v>
      </c>
      <c r="N1019" s="10">
        <f t="shared" si="60"/>
        <v>3</v>
      </c>
      <c r="O1019" s="11">
        <v>19.7956</v>
      </c>
      <c r="P1019" s="10">
        <v>19.467700000000001</v>
      </c>
      <c r="Q1019" s="10">
        <v>19.4909</v>
      </c>
      <c r="R1019" s="11">
        <v>19.7956</v>
      </c>
      <c r="S1019" s="10">
        <v>19.467700000000001</v>
      </c>
      <c r="T1019" s="10">
        <v>19.4909</v>
      </c>
      <c r="U1019" s="11">
        <f t="shared" si="61"/>
        <v>-0.32789999999999964</v>
      </c>
      <c r="V1019" s="10">
        <f t="shared" si="62"/>
        <v>-0.30470000000000041</v>
      </c>
      <c r="W1019" s="10">
        <f t="shared" si="63"/>
        <v>-0.31630000000000003</v>
      </c>
    </row>
    <row r="1020" spans="1:24" s="10" customFormat="1" x14ac:dyDescent="0.2">
      <c r="A1020" s="10" t="s">
        <v>2521</v>
      </c>
      <c r="B1020" s="10" t="s">
        <v>2522</v>
      </c>
      <c r="C1020" s="10" t="s">
        <v>2523</v>
      </c>
      <c r="D1020" s="10" t="s">
        <v>2524</v>
      </c>
      <c r="E1020" s="10">
        <v>607</v>
      </c>
      <c r="F1020" s="10" t="s">
        <v>9</v>
      </c>
      <c r="G1020" s="10" t="s">
        <v>14</v>
      </c>
      <c r="H1020" s="10" t="s">
        <v>2525</v>
      </c>
      <c r="I1020" s="10">
        <v>0.99890000000000001</v>
      </c>
      <c r="J1020" s="10">
        <v>781</v>
      </c>
      <c r="K1020" s="11">
        <v>72319.12</v>
      </c>
      <c r="L1020" s="10" t="s">
        <v>6689</v>
      </c>
      <c r="M1020" s="10">
        <v>86697.554999999993</v>
      </c>
      <c r="N1020" s="10">
        <f t="shared" si="60"/>
        <v>2</v>
      </c>
      <c r="O1020" s="11">
        <v>16.142099999999999</v>
      </c>
      <c r="P1020" s="10" t="s">
        <v>6689</v>
      </c>
      <c r="Q1020" s="10">
        <v>16.403700000000001</v>
      </c>
      <c r="R1020" s="11">
        <v>16.142099999999999</v>
      </c>
      <c r="S1020" s="10">
        <v>15.813499999999999</v>
      </c>
      <c r="T1020" s="10">
        <v>16.403700000000001</v>
      </c>
      <c r="U1020" s="11">
        <f t="shared" si="61"/>
        <v>-0.32859999999999978</v>
      </c>
      <c r="V1020" s="10">
        <f t="shared" si="62"/>
        <v>0.26160000000000139</v>
      </c>
      <c r="W1020" s="10">
        <f t="shared" si="63"/>
        <v>-3.3499999999999197E-2</v>
      </c>
    </row>
    <row r="1021" spans="1:24" s="10" customFormat="1" x14ac:dyDescent="0.2">
      <c r="A1021" s="10" t="s">
        <v>5877</v>
      </c>
      <c r="B1021" s="10" t="s">
        <v>5878</v>
      </c>
      <c r="C1021" s="10" t="s">
        <v>5879</v>
      </c>
      <c r="D1021" s="10" t="s">
        <v>5880</v>
      </c>
      <c r="E1021" s="10">
        <v>549</v>
      </c>
      <c r="F1021" s="10" t="s">
        <v>9</v>
      </c>
      <c r="G1021" s="10" t="s">
        <v>14</v>
      </c>
      <c r="H1021" s="10" t="s">
        <v>5881</v>
      </c>
      <c r="I1021" s="10">
        <v>0.99990000000000001</v>
      </c>
      <c r="J1021" s="10">
        <v>1871</v>
      </c>
      <c r="K1021" s="11">
        <v>178626.48</v>
      </c>
      <c r="L1021" s="10">
        <v>142084.79999999999</v>
      </c>
      <c r="M1021" s="10">
        <v>167525.38</v>
      </c>
      <c r="N1021" s="10">
        <f t="shared" si="60"/>
        <v>3</v>
      </c>
      <c r="O1021" s="11">
        <v>17.4466</v>
      </c>
      <c r="P1021" s="10">
        <v>17.116399999999999</v>
      </c>
      <c r="Q1021" s="10">
        <v>17.353999999999999</v>
      </c>
      <c r="R1021" s="11">
        <v>17.4466</v>
      </c>
      <c r="S1021" s="10">
        <v>17.116399999999999</v>
      </c>
      <c r="T1021" s="10">
        <v>17.353999999999999</v>
      </c>
      <c r="U1021" s="11">
        <f t="shared" si="61"/>
        <v>-0.33020000000000138</v>
      </c>
      <c r="V1021" s="10">
        <f t="shared" si="62"/>
        <v>-9.2600000000000904E-2</v>
      </c>
      <c r="W1021" s="10">
        <f t="shared" si="63"/>
        <v>-0.21140000000000114</v>
      </c>
    </row>
    <row r="1022" spans="1:24" s="10" customFormat="1" x14ac:dyDescent="0.2">
      <c r="A1022" s="10" t="s">
        <v>3121</v>
      </c>
      <c r="B1022" s="10" t="s">
        <v>3122</v>
      </c>
      <c r="C1022" s="10" t="s">
        <v>3123</v>
      </c>
      <c r="D1022" s="10" t="s">
        <v>3124</v>
      </c>
      <c r="E1022" s="10">
        <v>483</v>
      </c>
      <c r="F1022" s="10" t="s">
        <v>9</v>
      </c>
      <c r="G1022" s="10" t="s">
        <v>14</v>
      </c>
      <c r="H1022" s="10" t="s">
        <v>3125</v>
      </c>
      <c r="I1022" s="10">
        <v>1</v>
      </c>
      <c r="J1022" s="10">
        <v>950</v>
      </c>
      <c r="K1022" s="11">
        <v>2783180</v>
      </c>
      <c r="L1022" s="10">
        <v>2209552</v>
      </c>
      <c r="M1022" s="10">
        <v>2553568.7999999998</v>
      </c>
      <c r="N1022" s="10">
        <f t="shared" si="60"/>
        <v>3</v>
      </c>
      <c r="O1022" s="11">
        <v>21.408300000000001</v>
      </c>
      <c r="P1022" s="10">
        <v>21.075299999999999</v>
      </c>
      <c r="Q1022" s="10">
        <v>21.284099999999999</v>
      </c>
      <c r="R1022" s="11">
        <v>21.408300000000001</v>
      </c>
      <c r="S1022" s="10">
        <v>21.075299999999999</v>
      </c>
      <c r="T1022" s="10">
        <v>21.284099999999999</v>
      </c>
      <c r="U1022" s="11">
        <f t="shared" si="61"/>
        <v>-0.33300000000000196</v>
      </c>
      <c r="V1022" s="10">
        <f t="shared" si="62"/>
        <v>-0.12420000000000186</v>
      </c>
      <c r="W1022" s="10">
        <f t="shared" si="63"/>
        <v>-0.22860000000000191</v>
      </c>
    </row>
    <row r="1023" spans="1:24" s="10" customFormat="1" x14ac:dyDescent="0.2">
      <c r="A1023" s="10" t="s">
        <v>2426</v>
      </c>
      <c r="B1023" s="10" t="s">
        <v>2427</v>
      </c>
      <c r="C1023" s="10" t="s">
        <v>2428</v>
      </c>
      <c r="D1023" s="10" t="s">
        <v>2429</v>
      </c>
      <c r="E1023" s="10">
        <v>1532</v>
      </c>
      <c r="F1023" s="10" t="s">
        <v>9</v>
      </c>
      <c r="G1023" s="10" t="s">
        <v>14</v>
      </c>
      <c r="H1023" s="10" t="s">
        <v>2430</v>
      </c>
      <c r="I1023" s="10">
        <v>1</v>
      </c>
      <c r="J1023" s="10">
        <v>758</v>
      </c>
      <c r="K1023" s="11">
        <v>355004.44</v>
      </c>
      <c r="L1023" s="10">
        <v>280979.59999999998</v>
      </c>
      <c r="M1023" s="10">
        <v>366842.5</v>
      </c>
      <c r="N1023" s="10">
        <f t="shared" si="60"/>
        <v>3</v>
      </c>
      <c r="O1023" s="11">
        <v>18.4375</v>
      </c>
      <c r="P1023" s="10">
        <v>18.100100000000001</v>
      </c>
      <c r="Q1023" s="10">
        <v>18.4848</v>
      </c>
      <c r="R1023" s="11">
        <v>18.4375</v>
      </c>
      <c r="S1023" s="10">
        <v>18.100100000000001</v>
      </c>
      <c r="T1023" s="10">
        <v>18.4848</v>
      </c>
      <c r="U1023" s="11">
        <f t="shared" si="61"/>
        <v>-0.33739999999999881</v>
      </c>
      <c r="V1023" s="10">
        <f t="shared" si="62"/>
        <v>4.7299999999999898E-2</v>
      </c>
      <c r="W1023" s="10">
        <f t="shared" si="63"/>
        <v>-0.14504999999999946</v>
      </c>
    </row>
    <row r="1024" spans="1:24" s="10" customFormat="1" x14ac:dyDescent="0.2">
      <c r="A1024" s="10" t="s">
        <v>3861</v>
      </c>
      <c r="B1024" s="10" t="s">
        <v>3862</v>
      </c>
      <c r="C1024" s="10" t="s">
        <v>3863</v>
      </c>
      <c r="D1024" s="10" t="s">
        <v>3864</v>
      </c>
      <c r="E1024" s="10">
        <v>158</v>
      </c>
      <c r="F1024" s="10" t="s">
        <v>9</v>
      </c>
      <c r="G1024" s="10" t="s">
        <v>14</v>
      </c>
      <c r="H1024" s="10" t="s">
        <v>3865</v>
      </c>
      <c r="I1024" s="10">
        <v>1</v>
      </c>
      <c r="J1024" s="10">
        <v>1136</v>
      </c>
      <c r="K1024" s="11">
        <v>534940.43999999994</v>
      </c>
      <c r="L1024" s="10">
        <v>423200.1</v>
      </c>
      <c r="M1024" s="10">
        <v>701543.25</v>
      </c>
      <c r="N1024" s="10">
        <f t="shared" si="60"/>
        <v>3</v>
      </c>
      <c r="O1024" s="11">
        <v>19.029</v>
      </c>
      <c r="P1024" s="10">
        <v>18.690999999999999</v>
      </c>
      <c r="Q1024" s="10">
        <v>19.420200000000001</v>
      </c>
      <c r="R1024" s="11">
        <v>19.029</v>
      </c>
      <c r="S1024" s="10">
        <v>18.690999999999999</v>
      </c>
      <c r="T1024" s="10">
        <v>19.420200000000001</v>
      </c>
      <c r="U1024" s="11">
        <f t="shared" si="61"/>
        <v>-0.33800000000000097</v>
      </c>
      <c r="V1024" s="10">
        <f t="shared" si="62"/>
        <v>0.39120000000000132</v>
      </c>
      <c r="W1024" s="10">
        <f t="shared" si="63"/>
        <v>2.6600000000000179E-2</v>
      </c>
    </row>
    <row r="1025" spans="1:24" s="10" customFormat="1" x14ac:dyDescent="0.2">
      <c r="A1025" s="10" t="s">
        <v>5957</v>
      </c>
      <c r="B1025" s="10" t="s">
        <v>5958</v>
      </c>
      <c r="C1025" s="10" t="s">
        <v>5959</v>
      </c>
      <c r="D1025" s="10" t="s">
        <v>5960</v>
      </c>
      <c r="E1025" s="10">
        <v>541</v>
      </c>
      <c r="F1025" s="10" t="s">
        <v>9</v>
      </c>
      <c r="G1025" s="10" t="s">
        <v>14</v>
      </c>
      <c r="H1025" s="10" t="s">
        <v>5961</v>
      </c>
      <c r="I1025" s="10">
        <v>1</v>
      </c>
      <c r="J1025" s="10">
        <v>1913</v>
      </c>
      <c r="K1025" s="11">
        <v>359680.22</v>
      </c>
      <c r="L1025" s="10">
        <v>284503.8</v>
      </c>
      <c r="M1025" s="10">
        <v>298404.53000000003</v>
      </c>
      <c r="N1025" s="10">
        <f t="shared" si="60"/>
        <v>3</v>
      </c>
      <c r="O1025" s="11">
        <v>18.456399999999999</v>
      </c>
      <c r="P1025" s="10">
        <v>18.118099999999998</v>
      </c>
      <c r="Q1025" s="10">
        <v>18.186900000000001</v>
      </c>
      <c r="R1025" s="11">
        <v>18.456399999999999</v>
      </c>
      <c r="S1025" s="10">
        <v>18.118099999999998</v>
      </c>
      <c r="T1025" s="10">
        <v>18.186900000000001</v>
      </c>
      <c r="U1025" s="11">
        <f t="shared" si="61"/>
        <v>-0.33830000000000027</v>
      </c>
      <c r="V1025" s="10">
        <f t="shared" si="62"/>
        <v>-0.26949999999999719</v>
      </c>
      <c r="W1025" s="10">
        <f t="shared" si="63"/>
        <v>-0.30389999999999873</v>
      </c>
    </row>
    <row r="1026" spans="1:24" s="10" customFormat="1" x14ac:dyDescent="0.2">
      <c r="A1026" s="10" t="s">
        <v>1136</v>
      </c>
      <c r="B1026" s="10" t="s">
        <v>1137</v>
      </c>
      <c r="C1026" s="10" t="s">
        <v>1138</v>
      </c>
      <c r="D1026" s="10" t="s">
        <v>1139</v>
      </c>
      <c r="E1026" s="10">
        <v>140</v>
      </c>
      <c r="F1026" s="10" t="s">
        <v>9</v>
      </c>
      <c r="G1026" s="10" t="s">
        <v>14</v>
      </c>
      <c r="H1026" s="10" t="s">
        <v>1140</v>
      </c>
      <c r="I1026" s="10">
        <v>1</v>
      </c>
      <c r="J1026" s="10">
        <v>369</v>
      </c>
      <c r="K1026" s="13">
        <v>20958244</v>
      </c>
      <c r="L1026" s="12">
        <v>16611907</v>
      </c>
      <c r="M1026" s="12">
        <v>17513486</v>
      </c>
      <c r="N1026" s="10">
        <f t="shared" si="60"/>
        <v>3</v>
      </c>
      <c r="O1026" s="11">
        <v>24.323899999999998</v>
      </c>
      <c r="P1026" s="10">
        <v>23.9847</v>
      </c>
      <c r="Q1026" s="10">
        <v>24.0609</v>
      </c>
      <c r="R1026" s="11">
        <v>24.323899999999998</v>
      </c>
      <c r="S1026" s="10">
        <v>23.9847</v>
      </c>
      <c r="T1026" s="10">
        <v>24.0609</v>
      </c>
      <c r="U1026" s="11">
        <f t="shared" si="61"/>
        <v>-0.33919999999999817</v>
      </c>
      <c r="V1026" s="10">
        <f t="shared" si="62"/>
        <v>-0.26299999999999812</v>
      </c>
      <c r="W1026" s="10">
        <f t="shared" si="63"/>
        <v>-0.30109999999999815</v>
      </c>
      <c r="X1026" s="12"/>
    </row>
    <row r="1027" spans="1:24" s="10" customFormat="1" x14ac:dyDescent="0.2">
      <c r="A1027" s="10" t="s">
        <v>3401</v>
      </c>
      <c r="B1027" s="10" t="s">
        <v>3402</v>
      </c>
      <c r="C1027" s="10" t="s">
        <v>3403</v>
      </c>
      <c r="D1027" s="10" t="s">
        <v>3404</v>
      </c>
      <c r="E1027" s="10">
        <v>191</v>
      </c>
      <c r="F1027" s="10" t="s">
        <v>9</v>
      </c>
      <c r="G1027" s="10" t="s">
        <v>14</v>
      </c>
      <c r="H1027" s="10" t="s">
        <v>3405</v>
      </c>
      <c r="I1027" s="10">
        <v>1</v>
      </c>
      <c r="J1027" s="10">
        <v>1027</v>
      </c>
      <c r="K1027" s="11">
        <v>677092.4</v>
      </c>
      <c r="L1027" s="10">
        <v>535233.43999999994</v>
      </c>
      <c r="M1027" s="10">
        <v>775721.75</v>
      </c>
      <c r="N1027" s="10">
        <f t="shared" ref="N1027:N1090" si="64">COUNT(K1027:M1027)</f>
        <v>3</v>
      </c>
      <c r="O1027" s="11">
        <v>19.369</v>
      </c>
      <c r="P1027" s="10">
        <v>19.029800000000002</v>
      </c>
      <c r="Q1027" s="10">
        <v>19.565200000000001</v>
      </c>
      <c r="R1027" s="11">
        <v>19.369</v>
      </c>
      <c r="S1027" s="10">
        <v>19.029800000000002</v>
      </c>
      <c r="T1027" s="10">
        <v>19.565200000000001</v>
      </c>
      <c r="U1027" s="11">
        <f t="shared" ref="U1027:U1090" si="65">S1027-R1027</f>
        <v>-0.33919999999999817</v>
      </c>
      <c r="V1027" s="10">
        <f t="shared" ref="V1027:V1090" si="66">T1027-R1027</f>
        <v>0.19620000000000104</v>
      </c>
      <c r="W1027" s="10">
        <f t="shared" ref="W1027:W1090" si="67">AVERAGE(U1027:V1027)</f>
        <v>-7.1499999999998565E-2</v>
      </c>
    </row>
    <row r="1028" spans="1:24" s="10" customFormat="1" x14ac:dyDescent="0.2">
      <c r="A1028" s="10" t="s">
        <v>4471</v>
      </c>
      <c r="B1028" s="10" t="s">
        <v>4472</v>
      </c>
      <c r="C1028" s="10" t="s">
        <v>4473</v>
      </c>
      <c r="D1028" s="10" t="s">
        <v>4474</v>
      </c>
      <c r="E1028" s="10">
        <v>522</v>
      </c>
      <c r="F1028" s="10" t="s">
        <v>9</v>
      </c>
      <c r="G1028" s="10" t="s">
        <v>14</v>
      </c>
      <c r="H1028" s="10" t="s">
        <v>4475</v>
      </c>
      <c r="I1028" s="10">
        <v>1</v>
      </c>
      <c r="J1028" s="10">
        <v>1323</v>
      </c>
      <c r="K1028" s="11">
        <v>449253.2</v>
      </c>
      <c r="L1028" s="10">
        <v>355104.72</v>
      </c>
      <c r="M1028" s="10">
        <v>304042.78000000003</v>
      </c>
      <c r="N1028" s="10">
        <f t="shared" si="64"/>
        <v>3</v>
      </c>
      <c r="O1028" s="11">
        <v>18.777200000000001</v>
      </c>
      <c r="P1028" s="10">
        <v>18.437899999999999</v>
      </c>
      <c r="Q1028" s="10">
        <v>18.213899999999999</v>
      </c>
      <c r="R1028" s="11">
        <v>18.777200000000001</v>
      </c>
      <c r="S1028" s="10">
        <v>18.437899999999999</v>
      </c>
      <c r="T1028" s="10">
        <v>18.213899999999999</v>
      </c>
      <c r="U1028" s="11">
        <f t="shared" si="65"/>
        <v>-0.33930000000000149</v>
      </c>
      <c r="V1028" s="10">
        <f t="shared" si="66"/>
        <v>-0.56330000000000169</v>
      </c>
      <c r="W1028" s="10">
        <f t="shared" si="67"/>
        <v>-0.45130000000000159</v>
      </c>
    </row>
    <row r="1029" spans="1:24" s="10" customFormat="1" x14ac:dyDescent="0.2">
      <c r="A1029" s="10" t="s">
        <v>6032</v>
      </c>
      <c r="B1029" s="10" t="s">
        <v>6033</v>
      </c>
      <c r="C1029" s="10" t="s">
        <v>6034</v>
      </c>
      <c r="D1029" s="10" t="s">
        <v>6035</v>
      </c>
      <c r="E1029" s="10">
        <v>228</v>
      </c>
      <c r="F1029" s="10" t="s">
        <v>9</v>
      </c>
      <c r="G1029" s="10" t="s">
        <v>14</v>
      </c>
      <c r="H1029" s="10" t="s">
        <v>6036</v>
      </c>
      <c r="I1029" s="10">
        <v>1</v>
      </c>
      <c r="J1029" s="10">
        <v>1946</v>
      </c>
      <c r="K1029" s="11">
        <v>805476.25</v>
      </c>
      <c r="L1029" s="10">
        <v>636388.4</v>
      </c>
      <c r="M1029" s="10">
        <v>425493.94</v>
      </c>
      <c r="N1029" s="10">
        <f t="shared" si="64"/>
        <v>3</v>
      </c>
      <c r="O1029" s="11">
        <v>19.619499999999999</v>
      </c>
      <c r="P1029" s="10">
        <v>19.279499999999999</v>
      </c>
      <c r="Q1029" s="10">
        <v>18.698799999999999</v>
      </c>
      <c r="R1029" s="11">
        <v>19.619499999999999</v>
      </c>
      <c r="S1029" s="10">
        <v>19.279499999999999</v>
      </c>
      <c r="T1029" s="10">
        <v>18.698799999999999</v>
      </c>
      <c r="U1029" s="11">
        <f t="shared" si="65"/>
        <v>-0.33999999999999986</v>
      </c>
      <c r="V1029" s="10">
        <f t="shared" si="66"/>
        <v>-0.92070000000000007</v>
      </c>
      <c r="W1029" s="10">
        <f t="shared" si="67"/>
        <v>-0.63034999999999997</v>
      </c>
    </row>
    <row r="1030" spans="1:24" s="10" customFormat="1" x14ac:dyDescent="0.2">
      <c r="A1030" s="10" t="s">
        <v>4441</v>
      </c>
      <c r="B1030" s="10" t="s">
        <v>4442</v>
      </c>
      <c r="C1030" s="10" t="s">
        <v>4443</v>
      </c>
      <c r="D1030" s="10" t="s">
        <v>4444</v>
      </c>
      <c r="E1030" s="10">
        <v>652</v>
      </c>
      <c r="F1030" s="10" t="s">
        <v>9</v>
      </c>
      <c r="G1030" s="10" t="s">
        <v>14</v>
      </c>
      <c r="H1030" s="10" t="s">
        <v>4445</v>
      </c>
      <c r="I1030" s="10">
        <v>1</v>
      </c>
      <c r="J1030" s="10">
        <v>1313</v>
      </c>
      <c r="K1030" s="11">
        <v>756818.4</v>
      </c>
      <c r="L1030" s="10">
        <v>597759.93999999994</v>
      </c>
      <c r="M1030" s="10">
        <v>750144.06</v>
      </c>
      <c r="N1030" s="10">
        <f t="shared" si="64"/>
        <v>3</v>
      </c>
      <c r="O1030" s="11">
        <v>19.529599999999999</v>
      </c>
      <c r="P1030" s="10">
        <v>19.1892</v>
      </c>
      <c r="Q1030" s="10">
        <v>19.5168</v>
      </c>
      <c r="R1030" s="11">
        <v>19.529599999999999</v>
      </c>
      <c r="S1030" s="10">
        <v>19.1892</v>
      </c>
      <c r="T1030" s="10">
        <v>19.5168</v>
      </c>
      <c r="U1030" s="11">
        <f t="shared" si="65"/>
        <v>-0.34039999999999893</v>
      </c>
      <c r="V1030" s="10">
        <f t="shared" si="66"/>
        <v>-1.279999999999859E-2</v>
      </c>
      <c r="W1030" s="10">
        <f t="shared" si="67"/>
        <v>-0.17659999999999876</v>
      </c>
    </row>
    <row r="1031" spans="1:24" s="10" customFormat="1" x14ac:dyDescent="0.2">
      <c r="A1031" s="10" t="s">
        <v>3576</v>
      </c>
      <c r="B1031" s="10" t="s">
        <v>3577</v>
      </c>
      <c r="C1031" s="10" t="s">
        <v>3578</v>
      </c>
      <c r="D1031" s="10" t="s">
        <v>3579</v>
      </c>
      <c r="E1031" s="10">
        <v>440</v>
      </c>
      <c r="F1031" s="10" t="s">
        <v>9</v>
      </c>
      <c r="G1031" s="10" t="s">
        <v>14</v>
      </c>
      <c r="H1031" s="10" t="s">
        <v>3580</v>
      </c>
      <c r="I1031" s="10">
        <v>1</v>
      </c>
      <c r="J1031" s="10">
        <v>1072</v>
      </c>
      <c r="K1031" s="11">
        <v>743440.8</v>
      </c>
      <c r="L1031" s="10">
        <v>585737.93999999994</v>
      </c>
      <c r="M1031" s="10">
        <v>479284.34</v>
      </c>
      <c r="N1031" s="10">
        <f t="shared" si="64"/>
        <v>3</v>
      </c>
      <c r="O1031" s="11">
        <v>19.503900000000002</v>
      </c>
      <c r="P1031" s="10">
        <v>19.1599</v>
      </c>
      <c r="Q1031" s="10">
        <v>18.8705</v>
      </c>
      <c r="R1031" s="11">
        <v>19.503900000000002</v>
      </c>
      <c r="S1031" s="10">
        <v>19.1599</v>
      </c>
      <c r="T1031" s="10">
        <v>18.8705</v>
      </c>
      <c r="U1031" s="11">
        <f t="shared" si="65"/>
        <v>-0.34400000000000119</v>
      </c>
      <c r="V1031" s="10">
        <f t="shared" si="66"/>
        <v>-0.63340000000000174</v>
      </c>
      <c r="W1031" s="10">
        <f t="shared" si="67"/>
        <v>-0.48870000000000147</v>
      </c>
    </row>
    <row r="1032" spans="1:24" s="10" customFormat="1" x14ac:dyDescent="0.2">
      <c r="A1032" s="10" t="s">
        <v>5907</v>
      </c>
      <c r="B1032" s="10" t="s">
        <v>5908</v>
      </c>
      <c r="C1032" s="10" t="s">
        <v>5909</v>
      </c>
      <c r="D1032" s="10" t="s">
        <v>5910</v>
      </c>
      <c r="E1032" s="10">
        <v>1416</v>
      </c>
      <c r="F1032" s="10" t="s">
        <v>9</v>
      </c>
      <c r="G1032" s="10" t="s">
        <v>14</v>
      </c>
      <c r="H1032" s="10" t="s">
        <v>5911</v>
      </c>
      <c r="I1032" s="10">
        <v>0.99980000000000002</v>
      </c>
      <c r="J1032" s="10">
        <v>1891</v>
      </c>
      <c r="K1032" s="11">
        <v>79234.44</v>
      </c>
      <c r="L1032" s="10" t="s">
        <v>6689</v>
      </c>
      <c r="M1032" s="10">
        <v>74485.45</v>
      </c>
      <c r="N1032" s="10">
        <f t="shared" si="64"/>
        <v>2</v>
      </c>
      <c r="O1032" s="11">
        <v>16.273800000000001</v>
      </c>
      <c r="P1032" s="10" t="s">
        <v>6689</v>
      </c>
      <c r="Q1032" s="10">
        <v>16.184699999999999</v>
      </c>
      <c r="R1032" s="11">
        <v>16.273800000000001</v>
      </c>
      <c r="S1032" s="10">
        <v>15.9292</v>
      </c>
      <c r="T1032" s="10">
        <v>16.184699999999999</v>
      </c>
      <c r="U1032" s="11">
        <f t="shared" si="65"/>
        <v>-0.34460000000000157</v>
      </c>
      <c r="V1032" s="10">
        <f t="shared" si="66"/>
        <v>-8.9100000000001955E-2</v>
      </c>
      <c r="W1032" s="10">
        <f t="shared" si="67"/>
        <v>-0.21685000000000176</v>
      </c>
    </row>
    <row r="1033" spans="1:24" s="10" customFormat="1" x14ac:dyDescent="0.2">
      <c r="A1033" s="10" t="s">
        <v>6991</v>
      </c>
      <c r="B1033" s="10" t="s">
        <v>6992</v>
      </c>
      <c r="C1033" s="10" t="s">
        <v>6993</v>
      </c>
      <c r="D1033" s="10" t="s">
        <v>6994</v>
      </c>
      <c r="E1033" s="10">
        <v>72</v>
      </c>
      <c r="F1033" s="10" t="s">
        <v>9</v>
      </c>
      <c r="G1033" s="10" t="s">
        <v>6761</v>
      </c>
      <c r="H1033" s="10" t="s">
        <v>6995</v>
      </c>
      <c r="I1033" s="10">
        <v>1</v>
      </c>
      <c r="J1033" s="10">
        <v>607</v>
      </c>
      <c r="K1033" s="11">
        <v>418763.62</v>
      </c>
      <c r="L1033" s="10">
        <v>329209.03000000003</v>
      </c>
      <c r="M1033" s="10">
        <v>723173.94</v>
      </c>
      <c r="N1033" s="10">
        <f t="shared" si="64"/>
        <v>3</v>
      </c>
      <c r="O1033" s="11">
        <v>18.675799999999999</v>
      </c>
      <c r="P1033" s="10">
        <v>18.328600000000002</v>
      </c>
      <c r="Q1033" s="10">
        <v>19.463999999999999</v>
      </c>
      <c r="R1033" s="11">
        <v>18.675799999999999</v>
      </c>
      <c r="S1033" s="10">
        <v>18.328600000000002</v>
      </c>
      <c r="T1033" s="10">
        <v>19.463999999999999</v>
      </c>
      <c r="U1033" s="11">
        <f t="shared" si="65"/>
        <v>-0.34719999999999729</v>
      </c>
      <c r="V1033" s="10">
        <f t="shared" si="66"/>
        <v>0.78819999999999979</v>
      </c>
      <c r="W1033" s="10">
        <f t="shared" si="67"/>
        <v>0.22050000000000125</v>
      </c>
    </row>
    <row r="1034" spans="1:24" s="10" customFormat="1" x14ac:dyDescent="0.2">
      <c r="A1034" s="10" t="s">
        <v>3826</v>
      </c>
      <c r="B1034" s="10" t="s">
        <v>3827</v>
      </c>
      <c r="C1034" s="10" t="s">
        <v>3828</v>
      </c>
      <c r="D1034" s="10" t="s">
        <v>3829</v>
      </c>
      <c r="E1034" s="10">
        <v>89</v>
      </c>
      <c r="F1034" s="10" t="s">
        <v>9</v>
      </c>
      <c r="G1034" s="10" t="s">
        <v>14</v>
      </c>
      <c r="H1034" s="10" t="s">
        <v>3830</v>
      </c>
      <c r="I1034" s="10">
        <v>1</v>
      </c>
      <c r="J1034" s="10">
        <v>1129</v>
      </c>
      <c r="K1034" s="11">
        <v>68895.789999999994</v>
      </c>
      <c r="L1034" s="10" t="s">
        <v>6689</v>
      </c>
      <c r="M1034" s="10">
        <v>134485.32999999999</v>
      </c>
      <c r="N1034" s="10">
        <f t="shared" si="64"/>
        <v>2</v>
      </c>
      <c r="O1034" s="11">
        <v>16.072099999999999</v>
      </c>
      <c r="P1034" s="10" t="s">
        <v>6689</v>
      </c>
      <c r="Q1034" s="10">
        <v>17.037099999999999</v>
      </c>
      <c r="R1034" s="11">
        <v>16.072099999999999</v>
      </c>
      <c r="S1034" s="10">
        <v>15.723100000000001</v>
      </c>
      <c r="T1034" s="10">
        <v>17.037099999999999</v>
      </c>
      <c r="U1034" s="11">
        <f t="shared" si="65"/>
        <v>-0.34899999999999842</v>
      </c>
      <c r="V1034" s="10">
        <f t="shared" si="66"/>
        <v>0.96499999999999986</v>
      </c>
      <c r="W1034" s="10">
        <f t="shared" si="67"/>
        <v>0.30800000000000072</v>
      </c>
    </row>
    <row r="1035" spans="1:24" s="10" customFormat="1" x14ac:dyDescent="0.2">
      <c r="A1035" s="10" t="s">
        <v>5327</v>
      </c>
      <c r="B1035" s="10" t="s">
        <v>5328</v>
      </c>
      <c r="C1035" s="10" t="s">
        <v>5329</v>
      </c>
      <c r="D1035" s="10" t="s">
        <v>5330</v>
      </c>
      <c r="E1035" s="10">
        <v>783</v>
      </c>
      <c r="F1035" s="10" t="s">
        <v>9</v>
      </c>
      <c r="G1035" s="10" t="s">
        <v>14</v>
      </c>
      <c r="H1035" s="10" t="s">
        <v>5331</v>
      </c>
      <c r="I1035" s="10">
        <v>1</v>
      </c>
      <c r="J1035" s="10">
        <v>1675</v>
      </c>
      <c r="K1035" s="11">
        <v>195005.67</v>
      </c>
      <c r="L1035" s="10">
        <v>153036.22</v>
      </c>
      <c r="M1035" s="10">
        <v>144343.72</v>
      </c>
      <c r="N1035" s="10">
        <f t="shared" si="64"/>
        <v>3</v>
      </c>
      <c r="O1035" s="11">
        <v>17.5732</v>
      </c>
      <c r="P1035" s="10">
        <v>17.223500000000001</v>
      </c>
      <c r="Q1035" s="10">
        <v>17.139099999999999</v>
      </c>
      <c r="R1035" s="11">
        <v>17.5732</v>
      </c>
      <c r="S1035" s="10">
        <v>17.223500000000001</v>
      </c>
      <c r="T1035" s="10">
        <v>17.139099999999999</v>
      </c>
      <c r="U1035" s="11">
        <f t="shared" si="65"/>
        <v>-0.34969999999999857</v>
      </c>
      <c r="V1035" s="10">
        <f t="shared" si="66"/>
        <v>-0.43410000000000082</v>
      </c>
      <c r="W1035" s="10">
        <f t="shared" si="67"/>
        <v>-0.39189999999999969</v>
      </c>
    </row>
    <row r="1036" spans="1:24" s="10" customFormat="1" x14ac:dyDescent="0.2">
      <c r="A1036" s="10" t="s">
        <v>2786</v>
      </c>
      <c r="B1036" s="10" t="s">
        <v>2787</v>
      </c>
      <c r="C1036" s="10" t="s">
        <v>2788</v>
      </c>
      <c r="D1036" s="10" t="s">
        <v>2789</v>
      </c>
      <c r="E1036" s="10">
        <v>744</v>
      </c>
      <c r="F1036" s="10" t="s">
        <v>9</v>
      </c>
      <c r="G1036" s="10" t="s">
        <v>14</v>
      </c>
      <c r="H1036" s="10" t="s">
        <v>2790</v>
      </c>
      <c r="I1036" s="10">
        <v>1</v>
      </c>
      <c r="J1036" s="10">
        <v>851</v>
      </c>
      <c r="K1036" s="11">
        <v>346790.84</v>
      </c>
      <c r="L1036" s="10">
        <v>271820.84000000003</v>
      </c>
      <c r="M1036" s="10">
        <v>380278.75</v>
      </c>
      <c r="N1036" s="10">
        <f t="shared" si="64"/>
        <v>3</v>
      </c>
      <c r="O1036" s="11">
        <v>18.403700000000001</v>
      </c>
      <c r="P1036" s="10">
        <v>18.052299999999999</v>
      </c>
      <c r="Q1036" s="10">
        <v>18.5367</v>
      </c>
      <c r="R1036" s="11">
        <v>18.403700000000001</v>
      </c>
      <c r="S1036" s="10">
        <v>18.052299999999999</v>
      </c>
      <c r="T1036" s="10">
        <v>18.5367</v>
      </c>
      <c r="U1036" s="11">
        <f t="shared" si="65"/>
        <v>-0.35140000000000171</v>
      </c>
      <c r="V1036" s="10">
        <f t="shared" si="66"/>
        <v>0.13299999999999912</v>
      </c>
      <c r="W1036" s="10">
        <f t="shared" si="67"/>
        <v>-0.1092000000000013</v>
      </c>
    </row>
    <row r="1037" spans="1:24" s="10" customFormat="1" x14ac:dyDescent="0.2">
      <c r="A1037" s="10" t="s">
        <v>1451</v>
      </c>
      <c r="B1037" s="10" t="s">
        <v>1452</v>
      </c>
      <c r="C1037" s="10" t="s">
        <v>1453</v>
      </c>
      <c r="D1037" s="10" t="s">
        <v>1454</v>
      </c>
      <c r="E1037" s="10">
        <v>509</v>
      </c>
      <c r="F1037" s="10" t="s">
        <v>9</v>
      </c>
      <c r="G1037" s="10" t="s">
        <v>14</v>
      </c>
      <c r="H1037" s="10" t="s">
        <v>1455</v>
      </c>
      <c r="I1037" s="10">
        <v>1</v>
      </c>
      <c r="J1037" s="10">
        <v>475</v>
      </c>
      <c r="K1037" s="11">
        <v>684202.8</v>
      </c>
      <c r="L1037" s="10">
        <v>536153.30000000005</v>
      </c>
      <c r="M1037" s="10">
        <v>547580.75</v>
      </c>
      <c r="N1037" s="10">
        <f t="shared" si="64"/>
        <v>3</v>
      </c>
      <c r="O1037" s="11">
        <v>19.3841</v>
      </c>
      <c r="P1037" s="10">
        <v>19.032299999999999</v>
      </c>
      <c r="Q1037" s="10">
        <v>19.0627</v>
      </c>
      <c r="R1037" s="11">
        <v>19.3841</v>
      </c>
      <c r="S1037" s="10">
        <v>19.032299999999999</v>
      </c>
      <c r="T1037" s="10">
        <v>19.0627</v>
      </c>
      <c r="U1037" s="11">
        <f t="shared" si="65"/>
        <v>-0.35180000000000078</v>
      </c>
      <c r="V1037" s="10">
        <f t="shared" si="66"/>
        <v>-0.32140000000000057</v>
      </c>
      <c r="W1037" s="10">
        <f t="shared" si="67"/>
        <v>-0.33660000000000068</v>
      </c>
    </row>
    <row r="1038" spans="1:24" s="10" customFormat="1" x14ac:dyDescent="0.2">
      <c r="A1038" s="10" t="s">
        <v>2741</v>
      </c>
      <c r="B1038" s="10" t="s">
        <v>2742</v>
      </c>
      <c r="C1038" s="10" t="s">
        <v>2743</v>
      </c>
      <c r="D1038" s="10" t="s">
        <v>2744</v>
      </c>
      <c r="E1038" s="10">
        <v>418</v>
      </c>
      <c r="F1038" s="10" t="s">
        <v>9</v>
      </c>
      <c r="G1038" s="10" t="s">
        <v>14</v>
      </c>
      <c r="H1038" s="10" t="s">
        <v>2745</v>
      </c>
      <c r="I1038" s="10">
        <v>1</v>
      </c>
      <c r="J1038" s="10">
        <v>838</v>
      </c>
      <c r="K1038" s="11">
        <v>383558.28</v>
      </c>
      <c r="L1038" s="10">
        <v>300571.59999999998</v>
      </c>
      <c r="M1038" s="10">
        <v>209269.53</v>
      </c>
      <c r="N1038" s="10">
        <f t="shared" si="64"/>
        <v>3</v>
      </c>
      <c r="O1038" s="11">
        <v>18.549099999999999</v>
      </c>
      <c r="P1038" s="10">
        <v>18.197299999999998</v>
      </c>
      <c r="Q1038" s="10">
        <v>17.675000000000001</v>
      </c>
      <c r="R1038" s="11">
        <v>18.549099999999999</v>
      </c>
      <c r="S1038" s="10">
        <v>18.197299999999998</v>
      </c>
      <c r="T1038" s="10">
        <v>17.675000000000001</v>
      </c>
      <c r="U1038" s="11">
        <f t="shared" si="65"/>
        <v>-0.35180000000000078</v>
      </c>
      <c r="V1038" s="10">
        <f t="shared" si="66"/>
        <v>-0.87409999999999854</v>
      </c>
      <c r="W1038" s="10">
        <f t="shared" si="67"/>
        <v>-0.61294999999999966</v>
      </c>
    </row>
    <row r="1039" spans="1:24" s="10" customFormat="1" x14ac:dyDescent="0.2">
      <c r="A1039" s="10" t="s">
        <v>3306</v>
      </c>
      <c r="B1039" s="10" t="s">
        <v>3307</v>
      </c>
      <c r="C1039" s="10" t="s">
        <v>3308</v>
      </c>
      <c r="D1039" s="10" t="s">
        <v>3309</v>
      </c>
      <c r="E1039" s="10">
        <v>520</v>
      </c>
      <c r="F1039" s="10" t="s">
        <v>9</v>
      </c>
      <c r="G1039" s="10" t="s">
        <v>14</v>
      </c>
      <c r="H1039" s="10" t="s">
        <v>3310</v>
      </c>
      <c r="I1039" s="10">
        <v>1</v>
      </c>
      <c r="J1039" s="10">
        <v>999</v>
      </c>
      <c r="K1039" s="11">
        <v>371230.9</v>
      </c>
      <c r="L1039" s="10">
        <v>290699.94</v>
      </c>
      <c r="M1039" s="10">
        <v>323428.12</v>
      </c>
      <c r="N1039" s="10">
        <f t="shared" si="64"/>
        <v>3</v>
      </c>
      <c r="O1039" s="11">
        <v>18.501999999999999</v>
      </c>
      <c r="P1039" s="10">
        <v>18.1492</v>
      </c>
      <c r="Q1039" s="10">
        <v>18.303100000000001</v>
      </c>
      <c r="R1039" s="11">
        <v>18.501999999999999</v>
      </c>
      <c r="S1039" s="10">
        <v>18.1492</v>
      </c>
      <c r="T1039" s="10">
        <v>18.303100000000001</v>
      </c>
      <c r="U1039" s="11">
        <f t="shared" si="65"/>
        <v>-0.35279999999999845</v>
      </c>
      <c r="V1039" s="10">
        <f t="shared" si="66"/>
        <v>-0.1988999999999983</v>
      </c>
      <c r="W1039" s="10">
        <f t="shared" si="67"/>
        <v>-0.27584999999999837</v>
      </c>
    </row>
    <row r="1040" spans="1:24" s="10" customFormat="1" x14ac:dyDescent="0.2">
      <c r="A1040" s="10" t="s">
        <v>6706</v>
      </c>
      <c r="B1040" s="10" t="s">
        <v>6707</v>
      </c>
      <c r="C1040" s="10" t="s">
        <v>6708</v>
      </c>
      <c r="D1040" s="10" t="s">
        <v>6709</v>
      </c>
      <c r="E1040" s="10">
        <v>737</v>
      </c>
      <c r="F1040" s="10" t="s">
        <v>9</v>
      </c>
      <c r="G1040" s="10" t="s">
        <v>14</v>
      </c>
      <c r="H1040" s="10" t="s">
        <v>6710</v>
      </c>
      <c r="I1040" s="10">
        <v>1</v>
      </c>
      <c r="J1040" s="10">
        <v>39</v>
      </c>
      <c r="K1040" s="11">
        <v>859553.1</v>
      </c>
      <c r="L1040" s="10">
        <v>672376.2</v>
      </c>
      <c r="M1040" s="10">
        <v>632483.80000000005</v>
      </c>
      <c r="N1040" s="10">
        <f t="shared" si="64"/>
        <v>3</v>
      </c>
      <c r="O1040" s="11">
        <v>19.713200000000001</v>
      </c>
      <c r="P1040" s="10">
        <v>19.358899999999998</v>
      </c>
      <c r="Q1040" s="10">
        <v>19.270700000000001</v>
      </c>
      <c r="R1040" s="11">
        <v>19.713200000000001</v>
      </c>
      <c r="S1040" s="10">
        <v>19.358899999999998</v>
      </c>
      <c r="T1040" s="10">
        <v>19.270700000000001</v>
      </c>
      <c r="U1040" s="11">
        <f t="shared" si="65"/>
        <v>-0.35430000000000206</v>
      </c>
      <c r="V1040" s="10">
        <f t="shared" si="66"/>
        <v>-0.44249999999999901</v>
      </c>
      <c r="W1040" s="10">
        <f t="shared" si="67"/>
        <v>-0.39840000000000053</v>
      </c>
    </row>
    <row r="1041" spans="1:24" s="10" customFormat="1" x14ac:dyDescent="0.2">
      <c r="A1041" s="10" t="s">
        <v>6617</v>
      </c>
      <c r="B1041" s="10" t="s">
        <v>6618</v>
      </c>
      <c r="C1041" s="10" t="s">
        <v>6619</v>
      </c>
      <c r="D1041" s="10" t="s">
        <v>6620</v>
      </c>
      <c r="E1041" s="10">
        <v>469</v>
      </c>
      <c r="F1041" s="10" t="s">
        <v>9</v>
      </c>
      <c r="G1041" s="10" t="s">
        <v>14</v>
      </c>
      <c r="H1041" s="10" t="s">
        <v>6621</v>
      </c>
      <c r="I1041" s="10">
        <v>1</v>
      </c>
      <c r="J1041" s="10">
        <v>2189</v>
      </c>
      <c r="K1041" s="11">
        <v>326326.21999999997</v>
      </c>
      <c r="L1041" s="10">
        <v>255037.66</v>
      </c>
      <c r="M1041" s="10">
        <v>405697.25</v>
      </c>
      <c r="N1041" s="10">
        <f t="shared" si="64"/>
        <v>3</v>
      </c>
      <c r="O1041" s="11">
        <v>18.315999999999999</v>
      </c>
      <c r="P1041" s="10">
        <v>17.9604</v>
      </c>
      <c r="Q1041" s="10">
        <v>18.63</v>
      </c>
      <c r="R1041" s="11">
        <v>18.315999999999999</v>
      </c>
      <c r="S1041" s="10">
        <v>17.9604</v>
      </c>
      <c r="T1041" s="10">
        <v>18.63</v>
      </c>
      <c r="U1041" s="11">
        <f t="shared" si="65"/>
        <v>-0.35559999999999903</v>
      </c>
      <c r="V1041" s="10">
        <f t="shared" si="66"/>
        <v>0.31400000000000006</v>
      </c>
      <c r="W1041" s="10">
        <f t="shared" si="67"/>
        <v>-2.0799999999999486E-2</v>
      </c>
    </row>
    <row r="1042" spans="1:24" s="10" customFormat="1" x14ac:dyDescent="0.2">
      <c r="A1042" s="10" t="s">
        <v>2946</v>
      </c>
      <c r="B1042" s="10" t="s">
        <v>2947</v>
      </c>
      <c r="C1042" s="10" t="s">
        <v>2948</v>
      </c>
      <c r="D1042" s="10" t="s">
        <v>2949</v>
      </c>
      <c r="E1042" s="10">
        <v>968</v>
      </c>
      <c r="F1042" s="10" t="s">
        <v>9</v>
      </c>
      <c r="G1042" s="10" t="s">
        <v>14</v>
      </c>
      <c r="H1042" s="10" t="s">
        <v>2950</v>
      </c>
      <c r="I1042" s="10">
        <v>1</v>
      </c>
      <c r="J1042" s="10">
        <v>896</v>
      </c>
      <c r="K1042" s="11">
        <v>1571842.8</v>
      </c>
      <c r="L1042" s="10">
        <v>1226301.6000000001</v>
      </c>
      <c r="M1042" s="10">
        <v>1010558.94</v>
      </c>
      <c r="N1042" s="10">
        <f t="shared" si="64"/>
        <v>3</v>
      </c>
      <c r="O1042" s="11">
        <v>20.584</v>
      </c>
      <c r="P1042" s="10">
        <v>20.225899999999999</v>
      </c>
      <c r="Q1042" s="10">
        <v>19.9467</v>
      </c>
      <c r="R1042" s="11">
        <v>20.584</v>
      </c>
      <c r="S1042" s="10">
        <v>20.225899999999999</v>
      </c>
      <c r="T1042" s="10">
        <v>19.9467</v>
      </c>
      <c r="U1042" s="11">
        <f t="shared" si="65"/>
        <v>-0.35810000000000031</v>
      </c>
      <c r="V1042" s="10">
        <f t="shared" si="66"/>
        <v>-0.63729999999999976</v>
      </c>
      <c r="W1042" s="10">
        <f t="shared" si="67"/>
        <v>-0.49770000000000003</v>
      </c>
    </row>
    <row r="1043" spans="1:24" s="10" customFormat="1" x14ac:dyDescent="0.2">
      <c r="A1043" s="10" t="s">
        <v>6157</v>
      </c>
      <c r="B1043" s="10" t="s">
        <v>6158</v>
      </c>
      <c r="C1043" s="10" t="s">
        <v>6159</v>
      </c>
      <c r="D1043" s="10" t="s">
        <v>6160</v>
      </c>
      <c r="E1043" s="10">
        <v>559</v>
      </c>
      <c r="F1043" s="10" t="s">
        <v>9</v>
      </c>
      <c r="G1043" s="10" t="s">
        <v>14</v>
      </c>
      <c r="H1043" s="10" t="s">
        <v>6161</v>
      </c>
      <c r="I1043" s="10">
        <v>1</v>
      </c>
      <c r="J1043" s="10">
        <v>2011</v>
      </c>
      <c r="K1043" s="11">
        <v>116262.88</v>
      </c>
      <c r="L1043" s="10">
        <v>90685.945000000007</v>
      </c>
      <c r="M1043" s="10">
        <v>118512.75</v>
      </c>
      <c r="N1043" s="10">
        <f t="shared" si="64"/>
        <v>3</v>
      </c>
      <c r="O1043" s="11">
        <v>16.827000000000002</v>
      </c>
      <c r="P1043" s="10">
        <v>16.468599999999999</v>
      </c>
      <c r="Q1043" s="10">
        <v>16.854700000000001</v>
      </c>
      <c r="R1043" s="11">
        <v>16.827000000000002</v>
      </c>
      <c r="S1043" s="10">
        <v>16.468599999999999</v>
      </c>
      <c r="T1043" s="10">
        <v>16.854700000000001</v>
      </c>
      <c r="U1043" s="11">
        <f t="shared" si="65"/>
        <v>-0.35840000000000316</v>
      </c>
      <c r="V1043" s="10">
        <f t="shared" si="66"/>
        <v>2.7699999999999392E-2</v>
      </c>
      <c r="W1043" s="10">
        <f t="shared" si="67"/>
        <v>-0.16535000000000188</v>
      </c>
    </row>
    <row r="1044" spans="1:24" s="10" customFormat="1" x14ac:dyDescent="0.2">
      <c r="A1044" s="10" t="s">
        <v>5777</v>
      </c>
      <c r="B1044" s="10" t="s">
        <v>5778</v>
      </c>
      <c r="C1044" s="10" t="s">
        <v>5779</v>
      </c>
      <c r="D1044" s="10" t="s">
        <v>5780</v>
      </c>
      <c r="E1044" s="10">
        <v>176</v>
      </c>
      <c r="F1044" s="10" t="s">
        <v>9</v>
      </c>
      <c r="G1044" s="10" t="s">
        <v>14</v>
      </c>
      <c r="H1044" s="10" t="s">
        <v>5781</v>
      </c>
      <c r="I1044" s="10">
        <v>0.99990000000000001</v>
      </c>
      <c r="J1044" s="10">
        <v>1837</v>
      </c>
      <c r="K1044" s="11">
        <v>100824.19500000001</v>
      </c>
      <c r="L1044" s="10" t="s">
        <v>6689</v>
      </c>
      <c r="M1044" s="10">
        <v>119044.56</v>
      </c>
      <c r="N1044" s="10">
        <f t="shared" si="64"/>
        <v>2</v>
      </c>
      <c r="O1044" s="11">
        <v>16.621500000000001</v>
      </c>
      <c r="P1044" s="10" t="s">
        <v>6689</v>
      </c>
      <c r="Q1044" s="10">
        <v>16.8611</v>
      </c>
      <c r="R1044" s="11">
        <v>16.621500000000001</v>
      </c>
      <c r="S1044" s="10">
        <v>16.2622</v>
      </c>
      <c r="T1044" s="10">
        <v>16.8611</v>
      </c>
      <c r="U1044" s="11">
        <f t="shared" si="65"/>
        <v>-0.35930000000000106</v>
      </c>
      <c r="V1044" s="10">
        <f t="shared" si="66"/>
        <v>0.23959999999999937</v>
      </c>
      <c r="W1044" s="10">
        <f t="shared" si="67"/>
        <v>-5.9850000000000847E-2</v>
      </c>
    </row>
    <row r="1045" spans="1:24" s="10" customFormat="1" x14ac:dyDescent="0.2">
      <c r="A1045" s="10" t="s">
        <v>7659</v>
      </c>
      <c r="B1045" s="10" t="s">
        <v>7660</v>
      </c>
      <c r="C1045" s="10" t="s">
        <v>7661</v>
      </c>
      <c r="D1045" s="10" t="s">
        <v>7662</v>
      </c>
      <c r="E1045" s="10">
        <v>227</v>
      </c>
      <c r="F1045" s="10" t="s">
        <v>9</v>
      </c>
      <c r="G1045" s="10" t="s">
        <v>14</v>
      </c>
      <c r="H1045" s="10" t="s">
        <v>7663</v>
      </c>
      <c r="I1045" s="10">
        <v>1</v>
      </c>
      <c r="J1045" s="10">
        <v>1698</v>
      </c>
      <c r="K1045" s="11">
        <v>130363.94</v>
      </c>
      <c r="L1045" s="10" t="s">
        <v>6689</v>
      </c>
      <c r="M1045" s="10">
        <v>109046.63</v>
      </c>
      <c r="N1045" s="10">
        <f t="shared" si="64"/>
        <v>2</v>
      </c>
      <c r="O1045" s="11">
        <v>16.9922</v>
      </c>
      <c r="P1045" s="10" t="s">
        <v>6689</v>
      </c>
      <c r="Q1045" s="10">
        <v>16.7346</v>
      </c>
      <c r="R1045" s="11">
        <v>16.9922</v>
      </c>
      <c r="S1045" s="10">
        <v>16.6325</v>
      </c>
      <c r="T1045" s="10">
        <v>16.7346</v>
      </c>
      <c r="U1045" s="11">
        <f t="shared" si="65"/>
        <v>-0.35970000000000013</v>
      </c>
      <c r="V1045" s="10">
        <f t="shared" si="66"/>
        <v>-0.25760000000000005</v>
      </c>
      <c r="W1045" s="10">
        <f t="shared" si="67"/>
        <v>-0.30865000000000009</v>
      </c>
    </row>
    <row r="1046" spans="1:24" s="10" customFormat="1" x14ac:dyDescent="0.2">
      <c r="A1046" s="10" t="s">
        <v>5452</v>
      </c>
      <c r="B1046" s="10" t="s">
        <v>5453</v>
      </c>
      <c r="C1046" s="10" t="s">
        <v>5454</v>
      </c>
      <c r="D1046" s="10" t="s">
        <v>5455</v>
      </c>
      <c r="E1046" s="10">
        <v>334</v>
      </c>
      <c r="F1046" s="10" t="s">
        <v>9</v>
      </c>
      <c r="G1046" s="10" t="s">
        <v>14</v>
      </c>
      <c r="H1046" s="10" t="s">
        <v>5456</v>
      </c>
      <c r="I1046" s="10">
        <v>1</v>
      </c>
      <c r="J1046" s="10">
        <v>1722</v>
      </c>
      <c r="K1046" s="11">
        <v>317211.12</v>
      </c>
      <c r="L1046" s="10">
        <v>246851.56</v>
      </c>
      <c r="M1046" s="10">
        <v>256735.03</v>
      </c>
      <c r="N1046" s="10">
        <f t="shared" si="64"/>
        <v>3</v>
      </c>
      <c r="O1046" s="11">
        <v>18.275099999999998</v>
      </c>
      <c r="P1046" s="10">
        <v>17.9133</v>
      </c>
      <c r="Q1046" s="10">
        <v>17.969899999999999</v>
      </c>
      <c r="R1046" s="11">
        <v>18.275099999999998</v>
      </c>
      <c r="S1046" s="10">
        <v>17.9133</v>
      </c>
      <c r="T1046" s="10">
        <v>17.969899999999999</v>
      </c>
      <c r="U1046" s="11">
        <f t="shared" si="65"/>
        <v>-0.36179999999999879</v>
      </c>
      <c r="V1046" s="10">
        <f t="shared" si="66"/>
        <v>-0.30519999999999925</v>
      </c>
      <c r="W1046" s="10">
        <f t="shared" si="67"/>
        <v>-0.33349999999999902</v>
      </c>
    </row>
    <row r="1047" spans="1:24" s="10" customFormat="1" x14ac:dyDescent="0.2">
      <c r="A1047" s="10" t="s">
        <v>3526</v>
      </c>
      <c r="B1047" s="10" t="s">
        <v>3527</v>
      </c>
      <c r="C1047" s="10" t="s">
        <v>3528</v>
      </c>
      <c r="D1047" s="10" t="s">
        <v>3529</v>
      </c>
      <c r="E1047" s="10">
        <v>148</v>
      </c>
      <c r="F1047" s="10" t="s">
        <v>9</v>
      </c>
      <c r="G1047" s="10" t="s">
        <v>14</v>
      </c>
      <c r="H1047" s="10" t="s">
        <v>3530</v>
      </c>
      <c r="I1047" s="10">
        <v>1</v>
      </c>
      <c r="J1047" s="10">
        <v>1057</v>
      </c>
      <c r="K1047" s="11">
        <v>4276032.5</v>
      </c>
      <c r="L1047" s="10">
        <v>3324633</v>
      </c>
      <c r="M1047" s="10">
        <v>4616453</v>
      </c>
      <c r="N1047" s="10">
        <f t="shared" si="64"/>
        <v>3</v>
      </c>
      <c r="O1047" s="11">
        <v>22.027799999999999</v>
      </c>
      <c r="P1047" s="10">
        <v>21.6648</v>
      </c>
      <c r="Q1047" s="10">
        <v>22.138400000000001</v>
      </c>
      <c r="R1047" s="11">
        <v>22.027799999999999</v>
      </c>
      <c r="S1047" s="10">
        <v>21.6648</v>
      </c>
      <c r="T1047" s="10">
        <v>22.138400000000001</v>
      </c>
      <c r="U1047" s="11">
        <f t="shared" si="65"/>
        <v>-0.36299999999999955</v>
      </c>
      <c r="V1047" s="10">
        <f t="shared" si="66"/>
        <v>0.11060000000000159</v>
      </c>
      <c r="W1047" s="10">
        <f t="shared" si="67"/>
        <v>-0.12619999999999898</v>
      </c>
      <c r="X1047" s="12"/>
    </row>
    <row r="1048" spans="1:24" s="10" customFormat="1" x14ac:dyDescent="0.2">
      <c r="A1048" s="10" t="s">
        <v>5747</v>
      </c>
      <c r="B1048" s="10" t="s">
        <v>5748</v>
      </c>
      <c r="C1048" s="10" t="s">
        <v>5749</v>
      </c>
      <c r="D1048" s="10" t="s">
        <v>5750</v>
      </c>
      <c r="E1048" s="10">
        <v>543</v>
      </c>
      <c r="F1048" s="10" t="s">
        <v>9</v>
      </c>
      <c r="G1048" s="10" t="s">
        <v>14</v>
      </c>
      <c r="H1048" s="10" t="s">
        <v>5751</v>
      </c>
      <c r="I1048" s="10">
        <v>1</v>
      </c>
      <c r="J1048" s="10">
        <v>1828</v>
      </c>
      <c r="K1048" s="11">
        <v>2097121.1</v>
      </c>
      <c r="L1048" s="10">
        <v>1629759.6</v>
      </c>
      <c r="M1048" s="10">
        <v>1734657.5</v>
      </c>
      <c r="N1048" s="10">
        <f t="shared" si="64"/>
        <v>3</v>
      </c>
      <c r="O1048" s="11">
        <v>21</v>
      </c>
      <c r="P1048" s="10">
        <v>20.636199999999999</v>
      </c>
      <c r="Q1048" s="10">
        <v>20.726199999999999</v>
      </c>
      <c r="R1048" s="11">
        <v>21</v>
      </c>
      <c r="S1048" s="10">
        <v>20.636199999999999</v>
      </c>
      <c r="T1048" s="10">
        <v>20.726199999999999</v>
      </c>
      <c r="U1048" s="11">
        <f t="shared" si="65"/>
        <v>-0.36380000000000123</v>
      </c>
      <c r="V1048" s="10">
        <f t="shared" si="66"/>
        <v>-0.27380000000000138</v>
      </c>
      <c r="W1048" s="10">
        <f t="shared" si="67"/>
        <v>-0.3188000000000013</v>
      </c>
      <c r="X1048" s="12"/>
    </row>
    <row r="1049" spans="1:24" s="10" customFormat="1" x14ac:dyDescent="0.2">
      <c r="A1049" s="10" t="s">
        <v>2431</v>
      </c>
      <c r="B1049" s="10" t="s">
        <v>2432</v>
      </c>
      <c r="C1049" s="10" t="s">
        <v>2433</v>
      </c>
      <c r="D1049" s="10" t="s">
        <v>2434</v>
      </c>
      <c r="E1049" s="10">
        <v>1960</v>
      </c>
      <c r="F1049" s="10" t="s">
        <v>9</v>
      </c>
      <c r="G1049" s="10" t="s">
        <v>14</v>
      </c>
      <c r="H1049" s="10" t="s">
        <v>2435</v>
      </c>
      <c r="I1049" s="10">
        <v>1</v>
      </c>
      <c r="J1049" s="10">
        <v>759</v>
      </c>
      <c r="K1049" s="13">
        <v>22756338</v>
      </c>
      <c r="L1049" s="12">
        <v>17710924</v>
      </c>
      <c r="M1049" s="12">
        <v>18257578</v>
      </c>
      <c r="N1049" s="10">
        <f t="shared" si="64"/>
        <v>3</v>
      </c>
      <c r="O1049" s="11">
        <v>24.442499999999999</v>
      </c>
      <c r="P1049" s="10">
        <v>24.077200000000001</v>
      </c>
      <c r="Q1049" s="10">
        <v>24.125299999999999</v>
      </c>
      <c r="R1049" s="11">
        <v>24.442499999999999</v>
      </c>
      <c r="S1049" s="10">
        <v>24.077200000000001</v>
      </c>
      <c r="T1049" s="10">
        <v>24.125299999999999</v>
      </c>
      <c r="U1049" s="11">
        <f t="shared" si="65"/>
        <v>-0.36529999999999774</v>
      </c>
      <c r="V1049" s="10">
        <f t="shared" si="66"/>
        <v>-0.3171999999999997</v>
      </c>
      <c r="W1049" s="10">
        <f t="shared" si="67"/>
        <v>-0.34124999999999872</v>
      </c>
      <c r="X1049" s="12"/>
    </row>
    <row r="1050" spans="1:24" s="10" customFormat="1" x14ac:dyDescent="0.2">
      <c r="A1050" s="10" t="s">
        <v>5292</v>
      </c>
      <c r="B1050" s="10" t="s">
        <v>5293</v>
      </c>
      <c r="C1050" s="10" t="s">
        <v>5294</v>
      </c>
      <c r="D1050" s="10" t="s">
        <v>5295</v>
      </c>
      <c r="E1050" s="10">
        <v>432</v>
      </c>
      <c r="F1050" s="10" t="s">
        <v>9</v>
      </c>
      <c r="G1050" s="10" t="s">
        <v>14</v>
      </c>
      <c r="H1050" s="10" t="s">
        <v>5296</v>
      </c>
      <c r="I1050" s="10">
        <v>1</v>
      </c>
      <c r="J1050" s="10">
        <v>1649</v>
      </c>
      <c r="K1050" s="11">
        <v>443234.44</v>
      </c>
      <c r="L1050" s="10">
        <v>343428.53</v>
      </c>
      <c r="M1050" s="10">
        <v>390731.06</v>
      </c>
      <c r="N1050" s="10">
        <f t="shared" si="64"/>
        <v>3</v>
      </c>
      <c r="O1050" s="11">
        <v>18.7577</v>
      </c>
      <c r="P1050" s="10">
        <v>18.389700000000001</v>
      </c>
      <c r="Q1050" s="10">
        <v>18.575800000000001</v>
      </c>
      <c r="R1050" s="11">
        <v>18.7577</v>
      </c>
      <c r="S1050" s="10">
        <v>18.389700000000001</v>
      </c>
      <c r="T1050" s="10">
        <v>18.575800000000001</v>
      </c>
      <c r="U1050" s="11">
        <f t="shared" si="65"/>
        <v>-0.36799999999999855</v>
      </c>
      <c r="V1050" s="10">
        <f t="shared" si="66"/>
        <v>-0.18189999999999884</v>
      </c>
      <c r="W1050" s="10">
        <f t="shared" si="67"/>
        <v>-0.2749499999999987</v>
      </c>
    </row>
    <row r="1051" spans="1:24" s="10" customFormat="1" x14ac:dyDescent="0.2">
      <c r="A1051" s="10" t="s">
        <v>4896</v>
      </c>
      <c r="B1051" s="10" t="s">
        <v>4897</v>
      </c>
      <c r="C1051" s="10" t="s">
        <v>4898</v>
      </c>
      <c r="D1051" s="10" t="s">
        <v>4899</v>
      </c>
      <c r="E1051" s="10">
        <v>335</v>
      </c>
      <c r="F1051" s="10" t="s">
        <v>9</v>
      </c>
      <c r="G1051" s="10" t="s">
        <v>14</v>
      </c>
      <c r="H1051" s="10" t="s">
        <v>4900</v>
      </c>
      <c r="I1051" s="10">
        <v>1</v>
      </c>
      <c r="J1051" s="10">
        <v>1457</v>
      </c>
      <c r="K1051" s="11">
        <v>1008167.9</v>
      </c>
      <c r="L1051" s="10">
        <v>779236.75</v>
      </c>
      <c r="M1051" s="10">
        <v>795588.06</v>
      </c>
      <c r="N1051" s="10">
        <f t="shared" si="64"/>
        <v>3</v>
      </c>
      <c r="O1051" s="11">
        <v>19.943300000000001</v>
      </c>
      <c r="P1051" s="10">
        <v>19.5717</v>
      </c>
      <c r="Q1051" s="10">
        <v>19.601700000000001</v>
      </c>
      <c r="R1051" s="11">
        <v>19.943300000000001</v>
      </c>
      <c r="S1051" s="10">
        <v>19.5717</v>
      </c>
      <c r="T1051" s="10">
        <v>19.601700000000001</v>
      </c>
      <c r="U1051" s="11">
        <f t="shared" si="65"/>
        <v>-0.37160000000000082</v>
      </c>
      <c r="V1051" s="10">
        <f t="shared" si="66"/>
        <v>-0.34159999999999968</v>
      </c>
      <c r="W1051" s="10">
        <f t="shared" si="67"/>
        <v>-0.35660000000000025</v>
      </c>
    </row>
    <row r="1052" spans="1:24" s="10" customFormat="1" x14ac:dyDescent="0.2">
      <c r="A1052" s="10" t="s">
        <v>2441</v>
      </c>
      <c r="B1052" s="10" t="s">
        <v>2442</v>
      </c>
      <c r="C1052" s="10" t="s">
        <v>2443</v>
      </c>
      <c r="D1052" s="10" t="s">
        <v>2444</v>
      </c>
      <c r="E1052" s="10">
        <v>906</v>
      </c>
      <c r="F1052" s="10" t="s">
        <v>9</v>
      </c>
      <c r="G1052" s="10" t="s">
        <v>14</v>
      </c>
      <c r="H1052" s="10" t="s">
        <v>2445</v>
      </c>
      <c r="I1052" s="10">
        <v>1</v>
      </c>
      <c r="J1052" s="10">
        <v>761</v>
      </c>
      <c r="K1052" s="11">
        <v>1099088.5</v>
      </c>
      <c r="L1052" s="10">
        <v>848843.1</v>
      </c>
      <c r="M1052" s="10">
        <v>1213451.8999999999</v>
      </c>
      <c r="N1052" s="10">
        <f t="shared" si="64"/>
        <v>3</v>
      </c>
      <c r="O1052" s="11">
        <v>20.067900000000002</v>
      </c>
      <c r="P1052" s="10">
        <v>19.6951</v>
      </c>
      <c r="Q1052" s="10">
        <v>20.210699999999999</v>
      </c>
      <c r="R1052" s="11">
        <v>20.067900000000002</v>
      </c>
      <c r="S1052" s="10">
        <v>19.6951</v>
      </c>
      <c r="T1052" s="10">
        <v>20.210699999999999</v>
      </c>
      <c r="U1052" s="11">
        <f t="shared" si="65"/>
        <v>-0.37280000000000157</v>
      </c>
      <c r="V1052" s="10">
        <f t="shared" si="66"/>
        <v>0.1427999999999976</v>
      </c>
      <c r="W1052" s="10">
        <f t="shared" si="67"/>
        <v>-0.11500000000000199</v>
      </c>
    </row>
    <row r="1053" spans="1:24" s="10" customFormat="1" x14ac:dyDescent="0.2">
      <c r="A1053" s="10" t="s">
        <v>5597</v>
      </c>
      <c r="B1053" s="10" t="s">
        <v>5598</v>
      </c>
      <c r="C1053" s="10" t="s">
        <v>5599</v>
      </c>
      <c r="D1053" s="10" t="s">
        <v>5600</v>
      </c>
      <c r="E1053" s="10">
        <v>2140</v>
      </c>
      <c r="F1053" s="10" t="s">
        <v>9</v>
      </c>
      <c r="G1053" s="10" t="s">
        <v>14</v>
      </c>
      <c r="H1053" s="10" t="s">
        <v>5601</v>
      </c>
      <c r="I1053" s="10">
        <v>1</v>
      </c>
      <c r="J1053" s="10">
        <v>1784</v>
      </c>
      <c r="K1053" s="11">
        <v>90950.62</v>
      </c>
      <c r="L1053" s="10">
        <v>70223.25</v>
      </c>
      <c r="M1053" s="10">
        <v>76845.070000000007</v>
      </c>
      <c r="N1053" s="10">
        <f t="shared" si="64"/>
        <v>3</v>
      </c>
      <c r="O1053" s="11">
        <v>16.472799999999999</v>
      </c>
      <c r="P1053" s="10">
        <v>16.099699999999999</v>
      </c>
      <c r="Q1053" s="10">
        <v>16.229700000000001</v>
      </c>
      <c r="R1053" s="11">
        <v>16.472799999999999</v>
      </c>
      <c r="S1053" s="10">
        <v>16.099699999999999</v>
      </c>
      <c r="T1053" s="10">
        <v>16.229700000000001</v>
      </c>
      <c r="U1053" s="11">
        <f t="shared" si="65"/>
        <v>-0.37310000000000088</v>
      </c>
      <c r="V1053" s="10">
        <f t="shared" si="66"/>
        <v>-0.24309999999999832</v>
      </c>
      <c r="W1053" s="10">
        <f t="shared" si="67"/>
        <v>-0.3080999999999996</v>
      </c>
    </row>
    <row r="1054" spans="1:24" s="10" customFormat="1" x14ac:dyDescent="0.2">
      <c r="A1054" s="10" t="s">
        <v>4431</v>
      </c>
      <c r="B1054" s="10" t="s">
        <v>4432</v>
      </c>
      <c r="C1054" s="10" t="s">
        <v>4433</v>
      </c>
      <c r="D1054" s="10" t="s">
        <v>4434</v>
      </c>
      <c r="E1054" s="10">
        <v>1086</v>
      </c>
      <c r="F1054" s="10" t="s">
        <v>9</v>
      </c>
      <c r="G1054" s="10" t="s">
        <v>14</v>
      </c>
      <c r="H1054" s="10" t="s">
        <v>4435</v>
      </c>
      <c r="I1054" s="10">
        <v>1</v>
      </c>
      <c r="J1054" s="10">
        <v>1307</v>
      </c>
      <c r="K1054" s="11">
        <v>426629.1</v>
      </c>
      <c r="L1054" s="10">
        <v>328830.09999999998</v>
      </c>
      <c r="M1054" s="10">
        <v>410583.28</v>
      </c>
      <c r="N1054" s="10">
        <f t="shared" si="64"/>
        <v>3</v>
      </c>
      <c r="O1054" s="11">
        <v>18.7026</v>
      </c>
      <c r="P1054" s="10">
        <v>18.327000000000002</v>
      </c>
      <c r="Q1054" s="10">
        <v>18.647300000000001</v>
      </c>
      <c r="R1054" s="11">
        <v>18.7026</v>
      </c>
      <c r="S1054" s="10">
        <v>18.327000000000002</v>
      </c>
      <c r="T1054" s="10">
        <v>18.647300000000001</v>
      </c>
      <c r="U1054" s="11">
        <f t="shared" si="65"/>
        <v>-0.3755999999999986</v>
      </c>
      <c r="V1054" s="10">
        <f t="shared" si="66"/>
        <v>-5.5299999999999017E-2</v>
      </c>
      <c r="W1054" s="10">
        <f t="shared" si="67"/>
        <v>-0.21544999999999881</v>
      </c>
    </row>
    <row r="1055" spans="1:24" s="10" customFormat="1" x14ac:dyDescent="0.2">
      <c r="A1055" s="10" t="s">
        <v>6592</v>
      </c>
      <c r="B1055" s="10" t="s">
        <v>6593</v>
      </c>
      <c r="C1055" s="10" t="s">
        <v>6594</v>
      </c>
      <c r="D1055" s="10" t="s">
        <v>6595</v>
      </c>
      <c r="E1055" s="10">
        <v>505</v>
      </c>
      <c r="F1055" s="10" t="s">
        <v>9</v>
      </c>
      <c r="G1055" s="10" t="s">
        <v>14</v>
      </c>
      <c r="H1055" s="10" t="s">
        <v>6596</v>
      </c>
      <c r="I1055" s="10">
        <v>1</v>
      </c>
      <c r="J1055" s="10">
        <v>2178</v>
      </c>
      <c r="K1055" s="11">
        <v>500451.94</v>
      </c>
      <c r="L1055" s="10">
        <v>385262.12</v>
      </c>
      <c r="M1055" s="10">
        <v>606495.56000000006</v>
      </c>
      <c r="N1055" s="10">
        <f t="shared" si="64"/>
        <v>3</v>
      </c>
      <c r="O1055" s="11">
        <v>18.9329</v>
      </c>
      <c r="P1055" s="10">
        <v>18.555499999999999</v>
      </c>
      <c r="Q1055" s="10">
        <v>19.210100000000001</v>
      </c>
      <c r="R1055" s="11">
        <v>18.9329</v>
      </c>
      <c r="S1055" s="10">
        <v>18.555499999999999</v>
      </c>
      <c r="T1055" s="10">
        <v>19.210100000000001</v>
      </c>
      <c r="U1055" s="11">
        <f t="shared" si="65"/>
        <v>-0.37740000000000151</v>
      </c>
      <c r="V1055" s="10">
        <f t="shared" si="66"/>
        <v>0.27720000000000056</v>
      </c>
      <c r="W1055" s="10">
        <f t="shared" si="67"/>
        <v>-5.0100000000000477E-2</v>
      </c>
    </row>
    <row r="1056" spans="1:24" s="10" customFormat="1" x14ac:dyDescent="0.2">
      <c r="A1056" s="10" t="s">
        <v>3056</v>
      </c>
      <c r="B1056" s="10" t="s">
        <v>3057</v>
      </c>
      <c r="C1056" s="10" t="s">
        <v>3058</v>
      </c>
      <c r="D1056" s="10" t="s">
        <v>3059</v>
      </c>
      <c r="E1056" s="10">
        <v>216</v>
      </c>
      <c r="F1056" s="10" t="s">
        <v>9</v>
      </c>
      <c r="G1056" s="10" t="s">
        <v>14</v>
      </c>
      <c r="H1056" s="10" t="s">
        <v>3060</v>
      </c>
      <c r="I1056" s="10">
        <v>1</v>
      </c>
      <c r="J1056" s="10">
        <v>932</v>
      </c>
      <c r="K1056" s="11">
        <v>1174094.8999999999</v>
      </c>
      <c r="L1056" s="10">
        <v>903125.5</v>
      </c>
      <c r="M1056" s="10">
        <v>1239590.8</v>
      </c>
      <c r="N1056" s="10">
        <f t="shared" si="64"/>
        <v>3</v>
      </c>
      <c r="O1056" s="11">
        <v>20.1631</v>
      </c>
      <c r="P1056" s="10">
        <v>19.784600000000001</v>
      </c>
      <c r="Q1056" s="10">
        <v>20.241399999999999</v>
      </c>
      <c r="R1056" s="11">
        <v>20.1631</v>
      </c>
      <c r="S1056" s="10">
        <v>19.784600000000001</v>
      </c>
      <c r="T1056" s="10">
        <v>20.241399999999999</v>
      </c>
      <c r="U1056" s="11">
        <f t="shared" si="65"/>
        <v>-0.37849999999999895</v>
      </c>
      <c r="V1056" s="10">
        <f t="shared" si="66"/>
        <v>7.8299999999998704E-2</v>
      </c>
      <c r="W1056" s="10">
        <f t="shared" si="67"/>
        <v>-0.15010000000000012</v>
      </c>
    </row>
    <row r="1057" spans="1:24" s="10" customFormat="1" x14ac:dyDescent="0.2">
      <c r="A1057" s="10" t="s">
        <v>6787</v>
      </c>
      <c r="B1057" s="10" t="s">
        <v>6788</v>
      </c>
      <c r="C1057" s="10" t="s">
        <v>6789</v>
      </c>
      <c r="D1057" s="10" t="s">
        <v>6790</v>
      </c>
      <c r="E1057" s="10">
        <v>301</v>
      </c>
      <c r="F1057" s="10" t="s">
        <v>9</v>
      </c>
      <c r="G1057" s="10" t="s">
        <v>14</v>
      </c>
      <c r="H1057" s="10" t="s">
        <v>6791</v>
      </c>
      <c r="I1057" s="10">
        <v>1</v>
      </c>
      <c r="J1057" s="10">
        <v>256</v>
      </c>
      <c r="K1057" s="11">
        <v>204089.61</v>
      </c>
      <c r="L1057" s="10">
        <v>156750.1</v>
      </c>
      <c r="M1057" s="10">
        <v>178943.34</v>
      </c>
      <c r="N1057" s="10">
        <f t="shared" si="64"/>
        <v>3</v>
      </c>
      <c r="O1057" s="11">
        <v>17.6388</v>
      </c>
      <c r="P1057" s="10">
        <v>17.258099999999999</v>
      </c>
      <c r="Q1057" s="10">
        <v>17.449100000000001</v>
      </c>
      <c r="R1057" s="11">
        <v>17.6388</v>
      </c>
      <c r="S1057" s="10">
        <v>17.258099999999999</v>
      </c>
      <c r="T1057" s="10">
        <v>17.449100000000001</v>
      </c>
      <c r="U1057" s="11">
        <f t="shared" si="65"/>
        <v>-0.38070000000000093</v>
      </c>
      <c r="V1057" s="10">
        <f t="shared" si="66"/>
        <v>-0.18969999999999843</v>
      </c>
      <c r="W1057" s="10">
        <f t="shared" si="67"/>
        <v>-0.28519999999999968</v>
      </c>
    </row>
    <row r="1058" spans="1:24" s="10" customFormat="1" x14ac:dyDescent="0.2">
      <c r="A1058" s="10" t="s">
        <v>928</v>
      </c>
      <c r="B1058" s="10" t="s">
        <v>929</v>
      </c>
      <c r="C1058" s="10" t="s">
        <v>930</v>
      </c>
      <c r="D1058" s="10" t="s">
        <v>816</v>
      </c>
      <c r="E1058" s="10">
        <v>364</v>
      </c>
      <c r="F1058" s="10" t="s">
        <v>9</v>
      </c>
      <c r="G1058" s="10" t="s">
        <v>14</v>
      </c>
      <c r="H1058" s="10" t="s">
        <v>817</v>
      </c>
      <c r="I1058" s="10">
        <v>1</v>
      </c>
      <c r="J1058" s="10">
        <v>309</v>
      </c>
      <c r="K1058" s="13">
        <v>24505348</v>
      </c>
      <c r="L1058" s="12">
        <v>18845900</v>
      </c>
      <c r="M1058" s="12">
        <v>14246987</v>
      </c>
      <c r="N1058" s="10">
        <f t="shared" si="64"/>
        <v>3</v>
      </c>
      <c r="O1058" s="11">
        <v>24.546299999999999</v>
      </c>
      <c r="P1058" s="10">
        <v>24.164200000000001</v>
      </c>
      <c r="Q1058" s="10">
        <v>23.759399999999999</v>
      </c>
      <c r="R1058" s="11">
        <v>24.546299999999999</v>
      </c>
      <c r="S1058" s="10">
        <v>24.164200000000001</v>
      </c>
      <c r="T1058" s="10">
        <v>23.759399999999999</v>
      </c>
      <c r="U1058" s="11">
        <f t="shared" si="65"/>
        <v>-0.38209999999999766</v>
      </c>
      <c r="V1058" s="10">
        <f t="shared" si="66"/>
        <v>-0.78689999999999927</v>
      </c>
      <c r="W1058" s="10">
        <f t="shared" si="67"/>
        <v>-0.58449999999999847</v>
      </c>
      <c r="X1058" s="12"/>
    </row>
    <row r="1059" spans="1:24" s="10" customFormat="1" x14ac:dyDescent="0.2">
      <c r="A1059" s="10" t="s">
        <v>2746</v>
      </c>
      <c r="B1059" s="10" t="s">
        <v>2747</v>
      </c>
      <c r="C1059" s="10" t="s">
        <v>2748</v>
      </c>
      <c r="D1059" s="10" t="s">
        <v>2749</v>
      </c>
      <c r="E1059" s="10">
        <v>294</v>
      </c>
      <c r="F1059" s="10" t="s">
        <v>9</v>
      </c>
      <c r="G1059" s="10" t="s">
        <v>14</v>
      </c>
      <c r="H1059" s="10" t="s">
        <v>2750</v>
      </c>
      <c r="I1059" s="10">
        <v>1</v>
      </c>
      <c r="J1059" s="10">
        <v>842</v>
      </c>
      <c r="K1059" s="13">
        <v>18002514</v>
      </c>
      <c r="L1059" s="12">
        <v>13817577</v>
      </c>
      <c r="M1059" s="12">
        <v>14228038</v>
      </c>
      <c r="N1059" s="10">
        <f t="shared" si="64"/>
        <v>3</v>
      </c>
      <c r="O1059" s="11">
        <v>24.101500000000001</v>
      </c>
      <c r="P1059" s="10">
        <v>23.7182</v>
      </c>
      <c r="Q1059" s="10">
        <v>23.759399999999999</v>
      </c>
      <c r="R1059" s="11">
        <v>24.101500000000001</v>
      </c>
      <c r="S1059" s="10">
        <v>23.7182</v>
      </c>
      <c r="T1059" s="10">
        <v>23.759399999999999</v>
      </c>
      <c r="U1059" s="11">
        <f t="shared" si="65"/>
        <v>-0.38330000000000197</v>
      </c>
      <c r="V1059" s="10">
        <f t="shared" si="66"/>
        <v>-0.34210000000000207</v>
      </c>
      <c r="W1059" s="10">
        <f t="shared" si="67"/>
        <v>-0.36270000000000202</v>
      </c>
      <c r="X1059" s="12"/>
    </row>
    <row r="1060" spans="1:24" s="10" customFormat="1" x14ac:dyDescent="0.2">
      <c r="A1060" s="10" t="s">
        <v>2206</v>
      </c>
      <c r="B1060" s="10" t="s">
        <v>2207</v>
      </c>
      <c r="C1060" s="10" t="s">
        <v>2208</v>
      </c>
      <c r="D1060" s="10" t="s">
        <v>2209</v>
      </c>
      <c r="E1060" s="10">
        <v>187</v>
      </c>
      <c r="F1060" s="10" t="s">
        <v>9</v>
      </c>
      <c r="G1060" s="10" t="s">
        <v>14</v>
      </c>
      <c r="H1060" s="10" t="s">
        <v>2210</v>
      </c>
      <c r="I1060" s="10">
        <v>1</v>
      </c>
      <c r="J1060" s="10">
        <v>702</v>
      </c>
      <c r="K1060" s="11">
        <v>1180356</v>
      </c>
      <c r="L1060" s="10">
        <v>904848.7</v>
      </c>
      <c r="M1060" s="10">
        <v>1829444.9</v>
      </c>
      <c r="N1060" s="10">
        <f t="shared" si="64"/>
        <v>3</v>
      </c>
      <c r="O1060" s="11">
        <v>20.1708</v>
      </c>
      <c r="P1060" s="10">
        <v>19.787299999999998</v>
      </c>
      <c r="Q1060" s="10">
        <v>20.803000000000001</v>
      </c>
      <c r="R1060" s="11">
        <v>20.1708</v>
      </c>
      <c r="S1060" s="10">
        <v>19.787299999999998</v>
      </c>
      <c r="T1060" s="10">
        <v>20.803000000000001</v>
      </c>
      <c r="U1060" s="11">
        <f t="shared" si="65"/>
        <v>-0.38350000000000151</v>
      </c>
      <c r="V1060" s="10">
        <f t="shared" si="66"/>
        <v>0.63220000000000098</v>
      </c>
      <c r="W1060" s="10">
        <f t="shared" si="67"/>
        <v>0.12434999999999974</v>
      </c>
    </row>
    <row r="1061" spans="1:24" s="10" customFormat="1" x14ac:dyDescent="0.2">
      <c r="A1061" s="10" t="s">
        <v>5562</v>
      </c>
      <c r="B1061" s="10" t="s">
        <v>5563</v>
      </c>
      <c r="C1061" s="10" t="s">
        <v>5564</v>
      </c>
      <c r="D1061" s="10" t="s">
        <v>5565</v>
      </c>
      <c r="E1061" s="10">
        <v>468</v>
      </c>
      <c r="F1061" s="10" t="s">
        <v>9</v>
      </c>
      <c r="G1061" s="10" t="s">
        <v>14</v>
      </c>
      <c r="H1061" s="10" t="s">
        <v>5566</v>
      </c>
      <c r="I1061" s="10">
        <v>1</v>
      </c>
      <c r="J1061" s="10">
        <v>1766</v>
      </c>
      <c r="K1061" s="11">
        <v>335174.59999999998</v>
      </c>
      <c r="L1061" s="10">
        <v>256952</v>
      </c>
      <c r="M1061" s="10">
        <v>363563.62</v>
      </c>
      <c r="N1061" s="10">
        <f t="shared" si="64"/>
        <v>3</v>
      </c>
      <c r="O1061" s="11">
        <v>18.354600000000001</v>
      </c>
      <c r="P1061" s="10">
        <v>17.9711</v>
      </c>
      <c r="Q1061" s="10">
        <v>18.471800000000002</v>
      </c>
      <c r="R1061" s="11">
        <v>18.354600000000001</v>
      </c>
      <c r="S1061" s="10">
        <v>17.9711</v>
      </c>
      <c r="T1061" s="10">
        <v>18.471800000000002</v>
      </c>
      <c r="U1061" s="11">
        <f t="shared" si="65"/>
        <v>-0.38350000000000151</v>
      </c>
      <c r="V1061" s="10">
        <f t="shared" si="66"/>
        <v>0.11720000000000041</v>
      </c>
      <c r="W1061" s="10">
        <f t="shared" si="67"/>
        <v>-0.13315000000000055</v>
      </c>
    </row>
    <row r="1062" spans="1:24" s="10" customFormat="1" x14ac:dyDescent="0.2">
      <c r="A1062" s="10" t="s">
        <v>4256</v>
      </c>
      <c r="B1062" s="10" t="s">
        <v>4257</v>
      </c>
      <c r="C1062" s="10" t="s">
        <v>4258</v>
      </c>
      <c r="D1062" s="10" t="s">
        <v>4259</v>
      </c>
      <c r="E1062" s="10">
        <v>414</v>
      </c>
      <c r="F1062" s="10" t="s">
        <v>9</v>
      </c>
      <c r="G1062" s="10" t="s">
        <v>14</v>
      </c>
      <c r="H1062" s="10" t="s">
        <v>4260</v>
      </c>
      <c r="I1062" s="10">
        <v>1</v>
      </c>
      <c r="J1062" s="10">
        <v>1259</v>
      </c>
      <c r="K1062" s="11">
        <v>166100.78</v>
      </c>
      <c r="L1062" s="10">
        <v>127247.03999999999</v>
      </c>
      <c r="M1062" s="10">
        <v>145587.53</v>
      </c>
      <c r="N1062" s="10">
        <f t="shared" si="64"/>
        <v>3</v>
      </c>
      <c r="O1062" s="11">
        <v>17.341699999999999</v>
      </c>
      <c r="P1062" s="10">
        <v>16.9573</v>
      </c>
      <c r="Q1062" s="10">
        <v>17.151499999999999</v>
      </c>
      <c r="R1062" s="11">
        <v>17.341699999999999</v>
      </c>
      <c r="S1062" s="10">
        <v>16.9573</v>
      </c>
      <c r="T1062" s="10">
        <v>17.151499999999999</v>
      </c>
      <c r="U1062" s="11">
        <f t="shared" si="65"/>
        <v>-0.38439999999999941</v>
      </c>
      <c r="V1062" s="10">
        <f t="shared" si="66"/>
        <v>-0.19020000000000081</v>
      </c>
      <c r="W1062" s="10">
        <f t="shared" si="67"/>
        <v>-0.28730000000000011</v>
      </c>
    </row>
    <row r="1063" spans="1:24" s="10" customFormat="1" x14ac:dyDescent="0.2">
      <c r="A1063" s="10" t="s">
        <v>4626</v>
      </c>
      <c r="B1063" s="10" t="s">
        <v>4627</v>
      </c>
      <c r="C1063" s="10" t="s">
        <v>4628</v>
      </c>
      <c r="D1063" s="10" t="s">
        <v>4629</v>
      </c>
      <c r="E1063" s="10">
        <v>1233</v>
      </c>
      <c r="F1063" s="10" t="s">
        <v>9</v>
      </c>
      <c r="G1063" s="10" t="s">
        <v>14</v>
      </c>
      <c r="H1063" s="10" t="s">
        <v>4630</v>
      </c>
      <c r="I1063" s="10">
        <v>1</v>
      </c>
      <c r="J1063" s="10">
        <v>1368</v>
      </c>
      <c r="K1063" s="11">
        <v>150960.88</v>
      </c>
      <c r="L1063" s="10">
        <v>115540.44500000001</v>
      </c>
      <c r="M1063" s="10">
        <v>255345.67</v>
      </c>
      <c r="N1063" s="10">
        <f t="shared" si="64"/>
        <v>3</v>
      </c>
      <c r="O1063" s="11">
        <v>17.203800000000001</v>
      </c>
      <c r="P1063" s="10">
        <v>16.818000000000001</v>
      </c>
      <c r="Q1063" s="10">
        <v>17.9621</v>
      </c>
      <c r="R1063" s="11">
        <v>17.203800000000001</v>
      </c>
      <c r="S1063" s="10">
        <v>16.818000000000001</v>
      </c>
      <c r="T1063" s="10">
        <v>17.9621</v>
      </c>
      <c r="U1063" s="11">
        <f t="shared" si="65"/>
        <v>-0.3857999999999997</v>
      </c>
      <c r="V1063" s="10">
        <f t="shared" si="66"/>
        <v>0.75829999999999842</v>
      </c>
      <c r="W1063" s="10">
        <f t="shared" si="67"/>
        <v>0.18624999999999936</v>
      </c>
    </row>
    <row r="1064" spans="1:24" s="10" customFormat="1" x14ac:dyDescent="0.2">
      <c r="A1064" s="10" t="s">
        <v>5832</v>
      </c>
      <c r="B1064" s="10" t="s">
        <v>5833</v>
      </c>
      <c r="C1064" s="10" t="s">
        <v>5834</v>
      </c>
      <c r="D1064" s="10" t="s">
        <v>5835</v>
      </c>
      <c r="E1064" s="10">
        <v>412</v>
      </c>
      <c r="F1064" s="10" t="s">
        <v>9</v>
      </c>
      <c r="G1064" s="10" t="s">
        <v>14</v>
      </c>
      <c r="H1064" s="10" t="s">
        <v>5836</v>
      </c>
      <c r="I1064" s="10">
        <v>1</v>
      </c>
      <c r="J1064" s="10">
        <v>1855</v>
      </c>
      <c r="K1064" s="11">
        <v>2312768.7999999998</v>
      </c>
      <c r="L1064" s="10">
        <v>1769387.4</v>
      </c>
      <c r="M1064" s="10">
        <v>1893781.5</v>
      </c>
      <c r="N1064" s="10">
        <f t="shared" si="64"/>
        <v>3</v>
      </c>
      <c r="O1064" s="11">
        <v>21.141200000000001</v>
      </c>
      <c r="P1064" s="10">
        <v>20.754799999999999</v>
      </c>
      <c r="Q1064" s="10">
        <v>20.852799999999998</v>
      </c>
      <c r="R1064" s="11">
        <v>21.141200000000001</v>
      </c>
      <c r="S1064" s="10">
        <v>20.754799999999999</v>
      </c>
      <c r="T1064" s="10">
        <v>20.852799999999998</v>
      </c>
      <c r="U1064" s="11">
        <f t="shared" si="65"/>
        <v>-0.38640000000000185</v>
      </c>
      <c r="V1064" s="10">
        <f t="shared" si="66"/>
        <v>-0.28840000000000288</v>
      </c>
      <c r="W1064" s="10">
        <f t="shared" si="67"/>
        <v>-0.33740000000000236</v>
      </c>
    </row>
    <row r="1065" spans="1:24" s="10" customFormat="1" x14ac:dyDescent="0.2">
      <c r="A1065" s="10" t="s">
        <v>6841</v>
      </c>
      <c r="B1065" s="10" t="s">
        <v>6842</v>
      </c>
      <c r="C1065" s="10" t="s">
        <v>6843</v>
      </c>
      <c r="D1065" s="10" t="s">
        <v>6844</v>
      </c>
      <c r="E1065" s="10">
        <v>90</v>
      </c>
      <c r="F1065" s="10" t="s">
        <v>9</v>
      </c>
      <c r="G1065" s="10" t="s">
        <v>14</v>
      </c>
      <c r="H1065" s="10" t="s">
        <v>6845</v>
      </c>
      <c r="I1065" s="10">
        <v>1</v>
      </c>
      <c r="J1065" s="10">
        <v>352</v>
      </c>
      <c r="K1065" s="11">
        <v>6988647.5</v>
      </c>
      <c r="L1065" s="10">
        <v>5342285.5</v>
      </c>
      <c r="M1065" s="12">
        <v>19589638</v>
      </c>
      <c r="N1065" s="10">
        <f t="shared" si="64"/>
        <v>3</v>
      </c>
      <c r="O1065" s="11">
        <v>22.736599999999999</v>
      </c>
      <c r="P1065" s="10">
        <v>22.349</v>
      </c>
      <c r="Q1065" s="10">
        <v>24.224399999999999</v>
      </c>
      <c r="R1065" s="11">
        <v>22.736599999999999</v>
      </c>
      <c r="S1065" s="10">
        <v>22.349</v>
      </c>
      <c r="T1065" s="10">
        <v>24.224399999999999</v>
      </c>
      <c r="U1065" s="11">
        <f t="shared" si="65"/>
        <v>-0.38759999999999906</v>
      </c>
      <c r="V1065" s="10">
        <f t="shared" si="66"/>
        <v>1.4878</v>
      </c>
      <c r="W1065" s="10">
        <f t="shared" si="67"/>
        <v>0.55010000000000048</v>
      </c>
      <c r="X1065" s="12"/>
    </row>
    <row r="1066" spans="1:24" s="10" customFormat="1" x14ac:dyDescent="0.2">
      <c r="A1066" s="10" t="s">
        <v>1551</v>
      </c>
      <c r="B1066" s="10" t="s">
        <v>1552</v>
      </c>
      <c r="C1066" s="10" t="s">
        <v>1553</v>
      </c>
      <c r="D1066" s="10" t="s">
        <v>1554</v>
      </c>
      <c r="E1066" s="10">
        <v>737</v>
      </c>
      <c r="F1066" s="10" t="s">
        <v>9</v>
      </c>
      <c r="G1066" s="10" t="s">
        <v>14</v>
      </c>
      <c r="H1066" s="10" t="s">
        <v>1555</v>
      </c>
      <c r="I1066" s="10">
        <v>1</v>
      </c>
      <c r="J1066" s="10">
        <v>501</v>
      </c>
      <c r="K1066" s="11">
        <v>165103.20000000001</v>
      </c>
      <c r="L1066" s="10">
        <v>126152.55</v>
      </c>
      <c r="M1066" s="10">
        <v>141392.32999999999</v>
      </c>
      <c r="N1066" s="10">
        <f t="shared" si="64"/>
        <v>3</v>
      </c>
      <c r="O1066" s="11">
        <v>17.332999999999998</v>
      </c>
      <c r="P1066" s="10">
        <v>16.944800000000001</v>
      </c>
      <c r="Q1066" s="10">
        <v>17.109300000000001</v>
      </c>
      <c r="R1066" s="11">
        <v>17.332999999999998</v>
      </c>
      <c r="S1066" s="10">
        <v>16.944800000000001</v>
      </c>
      <c r="T1066" s="10">
        <v>17.109300000000001</v>
      </c>
      <c r="U1066" s="11">
        <f t="shared" si="65"/>
        <v>-0.38819999999999766</v>
      </c>
      <c r="V1066" s="10">
        <f t="shared" si="66"/>
        <v>-0.22369999999999735</v>
      </c>
      <c r="W1066" s="10">
        <f t="shared" si="67"/>
        <v>-0.3059499999999975</v>
      </c>
    </row>
    <row r="1067" spans="1:24" s="10" customFormat="1" x14ac:dyDescent="0.2">
      <c r="A1067" s="10" t="s">
        <v>3041</v>
      </c>
      <c r="B1067" s="10" t="s">
        <v>3042</v>
      </c>
      <c r="C1067" s="10" t="s">
        <v>3043</v>
      </c>
      <c r="D1067" s="10" t="s">
        <v>3044</v>
      </c>
      <c r="E1067" s="10">
        <v>539</v>
      </c>
      <c r="F1067" s="10" t="s">
        <v>9</v>
      </c>
      <c r="G1067" s="10" t="s">
        <v>14</v>
      </c>
      <c r="H1067" s="10" t="s">
        <v>3045</v>
      </c>
      <c r="I1067" s="10">
        <v>1</v>
      </c>
      <c r="J1067" s="10">
        <v>928</v>
      </c>
      <c r="K1067" s="11">
        <v>3141629</v>
      </c>
      <c r="L1067" s="10">
        <v>2398945.2000000002</v>
      </c>
      <c r="M1067" s="10">
        <v>2072937.9</v>
      </c>
      <c r="N1067" s="10">
        <f t="shared" si="64"/>
        <v>3</v>
      </c>
      <c r="O1067" s="11">
        <v>21.583100000000002</v>
      </c>
      <c r="P1067" s="10">
        <v>21.193999999999999</v>
      </c>
      <c r="Q1067" s="10">
        <v>20.9832</v>
      </c>
      <c r="R1067" s="11">
        <v>21.583100000000002</v>
      </c>
      <c r="S1067" s="10">
        <v>21.193999999999999</v>
      </c>
      <c r="T1067" s="10">
        <v>20.9832</v>
      </c>
      <c r="U1067" s="11">
        <f t="shared" si="65"/>
        <v>-0.38910000000000267</v>
      </c>
      <c r="V1067" s="10">
        <f t="shared" si="66"/>
        <v>-0.59990000000000165</v>
      </c>
      <c r="W1067" s="10">
        <f t="shared" si="67"/>
        <v>-0.49450000000000216</v>
      </c>
      <c r="X1067" s="12"/>
    </row>
    <row r="1068" spans="1:24" s="10" customFormat="1" x14ac:dyDescent="0.2">
      <c r="A1068" s="10" t="s">
        <v>1071</v>
      </c>
      <c r="B1068" s="10" t="s">
        <v>1072</v>
      </c>
      <c r="C1068" s="10" t="s">
        <v>1073</v>
      </c>
      <c r="D1068" s="10" t="s">
        <v>1074</v>
      </c>
      <c r="E1068" s="10">
        <v>114</v>
      </c>
      <c r="F1068" s="10" t="s">
        <v>9</v>
      </c>
      <c r="G1068" s="10" t="s">
        <v>14</v>
      </c>
      <c r="H1068" s="10" t="s">
        <v>1075</v>
      </c>
      <c r="I1068" s="10">
        <v>1</v>
      </c>
      <c r="J1068" s="10">
        <v>351</v>
      </c>
      <c r="K1068" s="11">
        <v>7593080.5</v>
      </c>
      <c r="L1068" s="10">
        <v>5791977</v>
      </c>
      <c r="M1068" s="12">
        <v>12209046</v>
      </c>
      <c r="N1068" s="10">
        <f t="shared" si="64"/>
        <v>3</v>
      </c>
      <c r="O1068" s="11">
        <v>22.856300000000001</v>
      </c>
      <c r="P1068" s="10">
        <v>22.465599999999998</v>
      </c>
      <c r="Q1068" s="10">
        <v>23.540400000000002</v>
      </c>
      <c r="R1068" s="11">
        <v>22.856300000000001</v>
      </c>
      <c r="S1068" s="10">
        <v>22.465599999999998</v>
      </c>
      <c r="T1068" s="10">
        <v>23.540400000000002</v>
      </c>
      <c r="U1068" s="11">
        <f t="shared" si="65"/>
        <v>-0.39070000000000249</v>
      </c>
      <c r="V1068" s="10">
        <f t="shared" si="66"/>
        <v>0.68410000000000082</v>
      </c>
      <c r="W1068" s="10">
        <f t="shared" si="67"/>
        <v>0.14669999999999916</v>
      </c>
      <c r="X1068" s="12"/>
    </row>
    <row r="1069" spans="1:24" s="10" customFormat="1" x14ac:dyDescent="0.2">
      <c r="A1069" s="10" t="s">
        <v>1156</v>
      </c>
      <c r="B1069" s="10" t="s">
        <v>1157</v>
      </c>
      <c r="C1069" s="10" t="s">
        <v>1158</v>
      </c>
      <c r="D1069" s="10" t="s">
        <v>1159</v>
      </c>
      <c r="E1069" s="10">
        <v>732</v>
      </c>
      <c r="F1069" s="10" t="s">
        <v>9</v>
      </c>
      <c r="G1069" s="10" t="s">
        <v>14</v>
      </c>
      <c r="H1069" s="10" t="s">
        <v>1160</v>
      </c>
      <c r="I1069" s="10">
        <v>1</v>
      </c>
      <c r="J1069" s="10">
        <v>374</v>
      </c>
      <c r="K1069" s="13">
        <v>13925294</v>
      </c>
      <c r="L1069" s="12">
        <v>10589876</v>
      </c>
      <c r="M1069" s="10">
        <v>8691725</v>
      </c>
      <c r="N1069" s="10">
        <f t="shared" si="64"/>
        <v>3</v>
      </c>
      <c r="O1069" s="11">
        <v>23.7286</v>
      </c>
      <c r="P1069" s="10">
        <v>23.337599999999998</v>
      </c>
      <c r="Q1069" s="10">
        <v>23.051200000000001</v>
      </c>
      <c r="R1069" s="11">
        <v>23.7286</v>
      </c>
      <c r="S1069" s="10">
        <v>23.337599999999998</v>
      </c>
      <c r="T1069" s="10">
        <v>23.051200000000001</v>
      </c>
      <c r="U1069" s="11">
        <f t="shared" si="65"/>
        <v>-0.39100000000000179</v>
      </c>
      <c r="V1069" s="10">
        <f t="shared" si="66"/>
        <v>-0.67739999999999867</v>
      </c>
      <c r="W1069" s="10">
        <f t="shared" si="67"/>
        <v>-0.53420000000000023</v>
      </c>
      <c r="X1069" s="12"/>
    </row>
    <row r="1070" spans="1:24" s="10" customFormat="1" x14ac:dyDescent="0.2">
      <c r="A1070" s="10" t="s">
        <v>918</v>
      </c>
      <c r="B1070" s="10" t="s">
        <v>919</v>
      </c>
      <c r="C1070" s="10" t="s">
        <v>920</v>
      </c>
      <c r="D1070" s="10" t="s">
        <v>921</v>
      </c>
      <c r="E1070" s="10">
        <v>183</v>
      </c>
      <c r="F1070" s="10" t="s">
        <v>9</v>
      </c>
      <c r="G1070" s="10" t="s">
        <v>14</v>
      </c>
      <c r="H1070" s="10" t="s">
        <v>922</v>
      </c>
      <c r="I1070" s="10">
        <v>1</v>
      </c>
      <c r="J1070" s="10">
        <v>303</v>
      </c>
      <c r="K1070" s="11">
        <v>1415321.4</v>
      </c>
      <c r="L1070" s="10">
        <v>1078494.6000000001</v>
      </c>
      <c r="M1070" s="10">
        <v>926407</v>
      </c>
      <c r="N1070" s="10">
        <f t="shared" si="64"/>
        <v>3</v>
      </c>
      <c r="O1070" s="11">
        <v>20.432700000000001</v>
      </c>
      <c r="P1070" s="10">
        <v>20.040600000000001</v>
      </c>
      <c r="Q1070" s="10">
        <v>19.821300000000001</v>
      </c>
      <c r="R1070" s="11">
        <v>20.432700000000001</v>
      </c>
      <c r="S1070" s="10">
        <v>20.040600000000001</v>
      </c>
      <c r="T1070" s="10">
        <v>19.821300000000001</v>
      </c>
      <c r="U1070" s="11">
        <f t="shared" si="65"/>
        <v>-0.39209999999999923</v>
      </c>
      <c r="V1070" s="10">
        <f t="shared" si="66"/>
        <v>-0.61139999999999972</v>
      </c>
      <c r="W1070" s="10">
        <f t="shared" si="67"/>
        <v>-0.50174999999999947</v>
      </c>
    </row>
    <row r="1071" spans="1:24" s="10" customFormat="1" x14ac:dyDescent="0.2">
      <c r="A1071" s="10" t="s">
        <v>771</v>
      </c>
      <c r="B1071" s="10" t="s">
        <v>772</v>
      </c>
      <c r="C1071" s="10" t="s">
        <v>773</v>
      </c>
      <c r="D1071" s="10" t="s">
        <v>774</v>
      </c>
      <c r="E1071" s="10">
        <v>558</v>
      </c>
      <c r="F1071" s="10" t="s">
        <v>9</v>
      </c>
      <c r="G1071" s="10" t="s">
        <v>14</v>
      </c>
      <c r="H1071" s="10" t="s">
        <v>775</v>
      </c>
      <c r="I1071" s="10">
        <v>1</v>
      </c>
      <c r="J1071" s="10">
        <v>254</v>
      </c>
      <c r="K1071" s="11">
        <v>1163436.5</v>
      </c>
      <c r="L1071" s="10">
        <v>884953.25</v>
      </c>
      <c r="M1071" s="10">
        <v>882123.7</v>
      </c>
      <c r="N1071" s="10">
        <f t="shared" si="64"/>
        <v>3</v>
      </c>
      <c r="O1071" s="11">
        <v>20.149999999999999</v>
      </c>
      <c r="P1071" s="10">
        <v>19.755199999999999</v>
      </c>
      <c r="Q1071" s="10">
        <v>19.750599999999999</v>
      </c>
      <c r="R1071" s="11">
        <v>20.149999999999999</v>
      </c>
      <c r="S1071" s="10">
        <v>19.755199999999999</v>
      </c>
      <c r="T1071" s="10">
        <v>19.750599999999999</v>
      </c>
      <c r="U1071" s="11">
        <f t="shared" si="65"/>
        <v>-0.39480000000000004</v>
      </c>
      <c r="V1071" s="10">
        <f t="shared" si="66"/>
        <v>-0.39939999999999998</v>
      </c>
      <c r="W1071" s="10">
        <f t="shared" si="67"/>
        <v>-0.39710000000000001</v>
      </c>
    </row>
    <row r="1072" spans="1:24" s="10" customFormat="1" x14ac:dyDescent="0.2">
      <c r="A1072" s="10" t="s">
        <v>976</v>
      </c>
      <c r="B1072" s="10" t="s">
        <v>977</v>
      </c>
      <c r="C1072" s="10" t="s">
        <v>978</v>
      </c>
      <c r="D1072" s="10" t="s">
        <v>979</v>
      </c>
      <c r="E1072" s="10">
        <v>607</v>
      </c>
      <c r="F1072" s="10" t="s">
        <v>9</v>
      </c>
      <c r="G1072" s="10" t="s">
        <v>14</v>
      </c>
      <c r="H1072" s="10" t="s">
        <v>980</v>
      </c>
      <c r="I1072" s="10">
        <v>1</v>
      </c>
      <c r="J1072" s="10">
        <v>323</v>
      </c>
      <c r="K1072" s="11">
        <v>1635519.9</v>
      </c>
      <c r="L1072" s="10">
        <v>1240483.6000000001</v>
      </c>
      <c r="M1072" s="10">
        <v>1381394.6</v>
      </c>
      <c r="N1072" s="10">
        <f t="shared" si="64"/>
        <v>3</v>
      </c>
      <c r="O1072" s="11">
        <v>20.641300000000001</v>
      </c>
      <c r="P1072" s="10">
        <v>20.2425</v>
      </c>
      <c r="Q1072" s="10">
        <v>20.3977</v>
      </c>
      <c r="R1072" s="11">
        <v>20.641300000000001</v>
      </c>
      <c r="S1072" s="10">
        <v>20.2425</v>
      </c>
      <c r="T1072" s="10">
        <v>20.3977</v>
      </c>
      <c r="U1072" s="11">
        <f t="shared" si="65"/>
        <v>-0.39880000000000138</v>
      </c>
      <c r="V1072" s="10">
        <f t="shared" si="66"/>
        <v>-0.2436000000000007</v>
      </c>
      <c r="W1072" s="10">
        <f t="shared" si="67"/>
        <v>-0.32120000000000104</v>
      </c>
    </row>
    <row r="1073" spans="1:23" s="10" customFormat="1" x14ac:dyDescent="0.2">
      <c r="A1073" s="10" t="s">
        <v>641</v>
      </c>
      <c r="B1073" s="10" t="s">
        <v>642</v>
      </c>
      <c r="C1073" s="10" t="s">
        <v>643</v>
      </c>
      <c r="D1073" s="10" t="s">
        <v>644</v>
      </c>
      <c r="E1073" s="10">
        <v>668</v>
      </c>
      <c r="F1073" s="10" t="s">
        <v>9</v>
      </c>
      <c r="G1073" s="10" t="s">
        <v>14</v>
      </c>
      <c r="H1073" s="10" t="s">
        <v>645</v>
      </c>
      <c r="I1073" s="10">
        <v>1</v>
      </c>
      <c r="J1073" s="10">
        <v>210</v>
      </c>
      <c r="K1073" s="11">
        <v>183909.72</v>
      </c>
      <c r="L1073" s="10">
        <v>139303.31</v>
      </c>
      <c r="M1073" s="10">
        <v>189053.12</v>
      </c>
      <c r="N1073" s="10">
        <f t="shared" si="64"/>
        <v>3</v>
      </c>
      <c r="O1073" s="11">
        <v>17.488600000000002</v>
      </c>
      <c r="P1073" s="10">
        <v>17.087900000000001</v>
      </c>
      <c r="Q1073" s="10">
        <v>17.528400000000001</v>
      </c>
      <c r="R1073" s="11">
        <v>17.488600000000002</v>
      </c>
      <c r="S1073" s="10">
        <v>17.087900000000001</v>
      </c>
      <c r="T1073" s="10">
        <v>17.528400000000001</v>
      </c>
      <c r="U1073" s="11">
        <f t="shared" si="65"/>
        <v>-0.4007000000000005</v>
      </c>
      <c r="V1073" s="10">
        <f t="shared" si="66"/>
        <v>3.9799999999999613E-2</v>
      </c>
      <c r="W1073" s="10">
        <f t="shared" si="67"/>
        <v>-0.18045000000000044</v>
      </c>
    </row>
    <row r="1074" spans="1:23" s="10" customFormat="1" x14ac:dyDescent="0.2">
      <c r="A1074" s="10" t="s">
        <v>4997</v>
      </c>
      <c r="B1074" s="10" t="s">
        <v>4998</v>
      </c>
      <c r="C1074" s="10" t="s">
        <v>4999</v>
      </c>
      <c r="D1074" s="10" t="s">
        <v>5000</v>
      </c>
      <c r="E1074" s="10">
        <v>1845</v>
      </c>
      <c r="F1074" s="10" t="s">
        <v>9</v>
      </c>
      <c r="G1074" s="10" t="s">
        <v>14</v>
      </c>
      <c r="H1074" s="10" t="s">
        <v>5001</v>
      </c>
      <c r="I1074" s="10">
        <v>1</v>
      </c>
      <c r="J1074" s="10">
        <v>1516</v>
      </c>
      <c r="K1074" s="11">
        <v>326908.90000000002</v>
      </c>
      <c r="L1074" s="10">
        <v>247569.14</v>
      </c>
      <c r="M1074" s="10">
        <v>266532.62</v>
      </c>
      <c r="N1074" s="10">
        <f t="shared" si="64"/>
        <v>3</v>
      </c>
      <c r="O1074" s="11">
        <v>18.3185</v>
      </c>
      <c r="P1074" s="10">
        <v>17.9175</v>
      </c>
      <c r="Q1074" s="10">
        <v>18.024000000000001</v>
      </c>
      <c r="R1074" s="11">
        <v>18.3185</v>
      </c>
      <c r="S1074" s="10">
        <v>17.9175</v>
      </c>
      <c r="T1074" s="10">
        <v>18.024000000000001</v>
      </c>
      <c r="U1074" s="11">
        <f t="shared" si="65"/>
        <v>-0.4009999999999998</v>
      </c>
      <c r="V1074" s="10">
        <f t="shared" si="66"/>
        <v>-0.29449999999999932</v>
      </c>
      <c r="W1074" s="10">
        <f t="shared" si="67"/>
        <v>-0.34774999999999956</v>
      </c>
    </row>
    <row r="1075" spans="1:23" s="10" customFormat="1" x14ac:dyDescent="0.2">
      <c r="A1075" s="10" t="s">
        <v>2861</v>
      </c>
      <c r="B1075" s="10" t="s">
        <v>2862</v>
      </c>
      <c r="C1075" s="10" t="s">
        <v>2863</v>
      </c>
      <c r="D1075" s="10" t="s">
        <v>2864</v>
      </c>
      <c r="E1075" s="10">
        <v>710</v>
      </c>
      <c r="F1075" s="10" t="s">
        <v>9</v>
      </c>
      <c r="G1075" s="10" t="s">
        <v>14</v>
      </c>
      <c r="H1075" s="10" t="s">
        <v>2865</v>
      </c>
      <c r="I1075" s="10">
        <v>1</v>
      </c>
      <c r="J1075" s="10">
        <v>872</v>
      </c>
      <c r="K1075" s="11">
        <v>360896.44</v>
      </c>
      <c r="L1075" s="10">
        <v>273143.09999999998</v>
      </c>
      <c r="M1075" s="10">
        <v>297966.96999999997</v>
      </c>
      <c r="N1075" s="10">
        <f t="shared" si="64"/>
        <v>3</v>
      </c>
      <c r="O1075" s="11">
        <v>18.461200000000002</v>
      </c>
      <c r="P1075" s="10">
        <v>18.0593</v>
      </c>
      <c r="Q1075" s="10">
        <v>18.184799999999999</v>
      </c>
      <c r="R1075" s="11">
        <v>18.461200000000002</v>
      </c>
      <c r="S1075" s="10">
        <v>18.0593</v>
      </c>
      <c r="T1075" s="10">
        <v>18.184799999999999</v>
      </c>
      <c r="U1075" s="11">
        <f t="shared" si="65"/>
        <v>-0.40190000000000126</v>
      </c>
      <c r="V1075" s="10">
        <f t="shared" si="66"/>
        <v>-0.27640000000000242</v>
      </c>
      <c r="W1075" s="10">
        <f t="shared" si="67"/>
        <v>-0.33915000000000184</v>
      </c>
    </row>
    <row r="1076" spans="1:23" s="10" customFormat="1" x14ac:dyDescent="0.2">
      <c r="A1076" s="10" t="s">
        <v>3496</v>
      </c>
      <c r="B1076" s="10" t="s">
        <v>3497</v>
      </c>
      <c r="C1076" s="10" t="s">
        <v>3498</v>
      </c>
      <c r="D1076" s="10" t="s">
        <v>3499</v>
      </c>
      <c r="E1076" s="10">
        <v>204</v>
      </c>
      <c r="F1076" s="10" t="s">
        <v>9</v>
      </c>
      <c r="G1076" s="10" t="s">
        <v>14</v>
      </c>
      <c r="H1076" s="10" t="s">
        <v>3500</v>
      </c>
      <c r="I1076" s="10">
        <v>1</v>
      </c>
      <c r="J1076" s="10">
        <v>1050</v>
      </c>
      <c r="K1076" s="11">
        <v>1343812.4</v>
      </c>
      <c r="L1076" s="10">
        <v>1015238.8</v>
      </c>
      <c r="M1076" s="10">
        <v>1162045.8999999999</v>
      </c>
      <c r="N1076" s="10">
        <f t="shared" si="64"/>
        <v>3</v>
      </c>
      <c r="O1076" s="11">
        <v>20.357900000000001</v>
      </c>
      <c r="P1076" s="10">
        <v>19.953399999999998</v>
      </c>
      <c r="Q1076" s="10">
        <v>20.148199999999999</v>
      </c>
      <c r="R1076" s="11">
        <v>20.357900000000001</v>
      </c>
      <c r="S1076" s="10">
        <v>19.953399999999998</v>
      </c>
      <c r="T1076" s="10">
        <v>20.148199999999999</v>
      </c>
      <c r="U1076" s="11">
        <f t="shared" si="65"/>
        <v>-0.4045000000000023</v>
      </c>
      <c r="V1076" s="10">
        <f t="shared" si="66"/>
        <v>-0.20970000000000155</v>
      </c>
      <c r="W1076" s="10">
        <f t="shared" si="67"/>
        <v>-0.30710000000000193</v>
      </c>
    </row>
    <row r="1077" spans="1:23" s="10" customFormat="1" x14ac:dyDescent="0.2">
      <c r="A1077" s="10" t="s">
        <v>46</v>
      </c>
      <c r="B1077" s="10" t="s">
        <v>47</v>
      </c>
      <c r="C1077" s="10" t="s">
        <v>48</v>
      </c>
      <c r="D1077" s="10" t="s">
        <v>49</v>
      </c>
      <c r="E1077" s="10">
        <v>329</v>
      </c>
      <c r="F1077" s="10" t="s">
        <v>9</v>
      </c>
      <c r="G1077" s="10" t="s">
        <v>14</v>
      </c>
      <c r="H1077" s="10" t="s">
        <v>50</v>
      </c>
      <c r="I1077" s="10">
        <v>1</v>
      </c>
      <c r="J1077" s="10">
        <v>19</v>
      </c>
      <c r="K1077" s="11">
        <v>826588.06</v>
      </c>
      <c r="L1077" s="10">
        <v>623902.19999999995</v>
      </c>
      <c r="M1077" s="10">
        <v>717323.06</v>
      </c>
      <c r="N1077" s="10">
        <f t="shared" si="64"/>
        <v>3</v>
      </c>
      <c r="O1077" s="11">
        <v>19.6568</v>
      </c>
      <c r="P1077" s="10">
        <v>19.251000000000001</v>
      </c>
      <c r="Q1077" s="10">
        <v>19.452300000000001</v>
      </c>
      <c r="R1077" s="11">
        <v>19.6568</v>
      </c>
      <c r="S1077" s="10">
        <v>19.251000000000001</v>
      </c>
      <c r="T1077" s="10">
        <v>19.452300000000001</v>
      </c>
      <c r="U1077" s="11">
        <f t="shared" si="65"/>
        <v>-0.40579999999999927</v>
      </c>
      <c r="V1077" s="10">
        <f t="shared" si="66"/>
        <v>-0.20449999999999946</v>
      </c>
      <c r="W1077" s="10">
        <f t="shared" si="67"/>
        <v>-0.30514999999999937</v>
      </c>
    </row>
    <row r="1078" spans="1:23" s="10" customFormat="1" x14ac:dyDescent="0.2">
      <c r="A1078" s="10" t="s">
        <v>6307</v>
      </c>
      <c r="B1078" s="10" t="s">
        <v>6308</v>
      </c>
      <c r="C1078" s="10" t="s">
        <v>6309</v>
      </c>
      <c r="D1078" s="10" t="s">
        <v>6310</v>
      </c>
      <c r="E1078" s="10">
        <v>328</v>
      </c>
      <c r="F1078" s="10" t="s">
        <v>9</v>
      </c>
      <c r="G1078" s="10" t="s">
        <v>14</v>
      </c>
      <c r="H1078" s="10" t="s">
        <v>6311</v>
      </c>
      <c r="I1078" s="10">
        <v>1</v>
      </c>
      <c r="J1078" s="10">
        <v>2071</v>
      </c>
      <c r="K1078" s="11">
        <v>719896.5</v>
      </c>
      <c r="L1078" s="10">
        <v>543347.75</v>
      </c>
      <c r="M1078" s="10">
        <v>611964.80000000005</v>
      </c>
      <c r="N1078" s="10">
        <f t="shared" si="64"/>
        <v>3</v>
      </c>
      <c r="O1078" s="11">
        <v>19.4574</v>
      </c>
      <c r="P1078" s="10">
        <v>19.051500000000001</v>
      </c>
      <c r="Q1078" s="10">
        <v>19.223099999999999</v>
      </c>
      <c r="R1078" s="11">
        <v>19.4574</v>
      </c>
      <c r="S1078" s="10">
        <v>19.051500000000001</v>
      </c>
      <c r="T1078" s="10">
        <v>19.223099999999999</v>
      </c>
      <c r="U1078" s="11">
        <f t="shared" si="65"/>
        <v>-0.40589999999999904</v>
      </c>
      <c r="V1078" s="10">
        <f t="shared" si="66"/>
        <v>-0.23430000000000106</v>
      </c>
      <c r="W1078" s="10">
        <f t="shared" si="67"/>
        <v>-0.32010000000000005</v>
      </c>
    </row>
    <row r="1079" spans="1:23" s="10" customFormat="1" x14ac:dyDescent="0.2">
      <c r="A1079" s="10" t="s">
        <v>6926</v>
      </c>
      <c r="B1079" s="10" t="s">
        <v>6927</v>
      </c>
      <c r="C1079" s="10" t="s">
        <v>6928</v>
      </c>
      <c r="D1079" s="10" t="s">
        <v>6929</v>
      </c>
      <c r="E1079" s="10">
        <v>274</v>
      </c>
      <c r="F1079" s="10" t="s">
        <v>9</v>
      </c>
      <c r="G1079" s="10" t="s">
        <v>14</v>
      </c>
      <c r="H1079" s="10" t="s">
        <v>6930</v>
      </c>
      <c r="I1079" s="10">
        <v>1</v>
      </c>
      <c r="J1079" s="10">
        <v>521</v>
      </c>
      <c r="K1079" s="11">
        <v>912630.1</v>
      </c>
      <c r="L1079" s="10">
        <v>688515.5</v>
      </c>
      <c r="M1079" s="10">
        <v>1294187.8999999999</v>
      </c>
      <c r="N1079" s="10">
        <f t="shared" si="64"/>
        <v>3</v>
      </c>
      <c r="O1079" s="11">
        <v>19.799700000000001</v>
      </c>
      <c r="P1079" s="10">
        <v>19.3931</v>
      </c>
      <c r="Q1079" s="10">
        <v>20.303599999999999</v>
      </c>
      <c r="R1079" s="11">
        <v>19.799700000000001</v>
      </c>
      <c r="S1079" s="10">
        <v>19.3931</v>
      </c>
      <c r="T1079" s="10">
        <v>20.303599999999999</v>
      </c>
      <c r="U1079" s="11">
        <f t="shared" si="65"/>
        <v>-0.40660000000000096</v>
      </c>
      <c r="V1079" s="10">
        <f t="shared" si="66"/>
        <v>0.50389999999999802</v>
      </c>
      <c r="W1079" s="10">
        <f t="shared" si="67"/>
        <v>4.8649999999998528E-2</v>
      </c>
    </row>
    <row r="1080" spans="1:23" s="10" customFormat="1" x14ac:dyDescent="0.2">
      <c r="A1080" s="10" t="s">
        <v>6297</v>
      </c>
      <c r="B1080" s="10" t="s">
        <v>6298</v>
      </c>
      <c r="C1080" s="10" t="s">
        <v>6299</v>
      </c>
      <c r="D1080" s="10" t="s">
        <v>6300</v>
      </c>
      <c r="E1080" s="10">
        <v>182</v>
      </c>
      <c r="F1080" s="10" t="s">
        <v>9</v>
      </c>
      <c r="G1080" s="10" t="s">
        <v>14</v>
      </c>
      <c r="H1080" s="10" t="s">
        <v>6301</v>
      </c>
      <c r="I1080" s="10">
        <v>1</v>
      </c>
      <c r="J1080" s="10">
        <v>2069</v>
      </c>
      <c r="K1080" s="11">
        <v>414466.62</v>
      </c>
      <c r="L1080" s="10">
        <v>312286.44</v>
      </c>
      <c r="M1080" s="10">
        <v>576373.69999999995</v>
      </c>
      <c r="N1080" s="10">
        <f t="shared" si="64"/>
        <v>3</v>
      </c>
      <c r="O1080" s="11">
        <v>18.660900000000002</v>
      </c>
      <c r="P1080" s="10">
        <v>18.252500000000001</v>
      </c>
      <c r="Q1080" s="10">
        <v>19.136600000000001</v>
      </c>
      <c r="R1080" s="11">
        <v>18.660900000000002</v>
      </c>
      <c r="S1080" s="10">
        <v>18.252500000000001</v>
      </c>
      <c r="T1080" s="10">
        <v>19.136600000000001</v>
      </c>
      <c r="U1080" s="11">
        <f t="shared" si="65"/>
        <v>-0.40840000000000032</v>
      </c>
      <c r="V1080" s="10">
        <f t="shared" si="66"/>
        <v>0.47569999999999979</v>
      </c>
      <c r="W1080" s="10">
        <f t="shared" si="67"/>
        <v>3.3649999999999736E-2</v>
      </c>
    </row>
    <row r="1081" spans="1:23" s="10" customFormat="1" x14ac:dyDescent="0.2">
      <c r="A1081" s="10" t="s">
        <v>4476</v>
      </c>
      <c r="B1081" s="10" t="s">
        <v>4477</v>
      </c>
      <c r="C1081" s="10" t="s">
        <v>4478</v>
      </c>
      <c r="D1081" s="10" t="s">
        <v>4479</v>
      </c>
      <c r="E1081" s="10">
        <v>776</v>
      </c>
      <c r="F1081" s="10" t="s">
        <v>9</v>
      </c>
      <c r="G1081" s="10" t="s">
        <v>14</v>
      </c>
      <c r="H1081" s="10" t="s">
        <v>4480</v>
      </c>
      <c r="I1081" s="10">
        <v>0.99970000000000003</v>
      </c>
      <c r="J1081" s="10">
        <v>1324</v>
      </c>
      <c r="K1081" s="11">
        <v>92453.42</v>
      </c>
      <c r="L1081" s="10" t="s">
        <v>6689</v>
      </c>
      <c r="M1081" s="10">
        <v>98567.98</v>
      </c>
      <c r="N1081" s="10">
        <f t="shared" si="64"/>
        <v>2</v>
      </c>
      <c r="O1081" s="11">
        <v>16.496400000000001</v>
      </c>
      <c r="P1081" s="10" t="s">
        <v>6689</v>
      </c>
      <c r="Q1081" s="10">
        <v>16.588799999999999</v>
      </c>
      <c r="R1081" s="11">
        <v>16.496400000000001</v>
      </c>
      <c r="S1081" s="10">
        <v>16.0871</v>
      </c>
      <c r="T1081" s="10">
        <v>16.588799999999999</v>
      </c>
      <c r="U1081" s="11">
        <f t="shared" si="65"/>
        <v>-0.40930000000000177</v>
      </c>
      <c r="V1081" s="10">
        <f t="shared" si="66"/>
        <v>9.2399999999997817E-2</v>
      </c>
      <c r="W1081" s="10">
        <f t="shared" si="67"/>
        <v>-0.15845000000000198</v>
      </c>
    </row>
    <row r="1082" spans="1:23" s="10" customFormat="1" x14ac:dyDescent="0.2">
      <c r="A1082" s="10" t="s">
        <v>885</v>
      </c>
      <c r="B1082" s="10" t="s">
        <v>886</v>
      </c>
      <c r="C1082" s="10" t="s">
        <v>887</v>
      </c>
      <c r="D1082" s="10" t="s">
        <v>888</v>
      </c>
      <c r="E1082" s="10">
        <v>224</v>
      </c>
      <c r="F1082" s="10" t="s">
        <v>883</v>
      </c>
      <c r="G1082" s="10" t="s">
        <v>14</v>
      </c>
      <c r="H1082" s="10" t="s">
        <v>889</v>
      </c>
      <c r="I1082" s="10">
        <v>1</v>
      </c>
      <c r="J1082" s="10">
        <v>292</v>
      </c>
      <c r="K1082" s="11">
        <v>1391485.8</v>
      </c>
      <c r="L1082" s="10">
        <v>1046139.3</v>
      </c>
      <c r="M1082" s="10">
        <v>1249840.8</v>
      </c>
      <c r="N1082" s="10">
        <f t="shared" si="64"/>
        <v>3</v>
      </c>
      <c r="O1082" s="11">
        <v>20.408200000000001</v>
      </c>
      <c r="P1082" s="10">
        <v>19.996600000000001</v>
      </c>
      <c r="Q1082" s="10">
        <v>20.253299999999999</v>
      </c>
      <c r="R1082" s="11">
        <v>20.408200000000001</v>
      </c>
      <c r="S1082" s="10">
        <v>19.996600000000001</v>
      </c>
      <c r="T1082" s="10">
        <v>20.253299999999999</v>
      </c>
      <c r="U1082" s="11">
        <f t="shared" si="65"/>
        <v>-0.41159999999999997</v>
      </c>
      <c r="V1082" s="10">
        <f t="shared" si="66"/>
        <v>-0.15490000000000137</v>
      </c>
      <c r="W1082" s="10">
        <f t="shared" si="67"/>
        <v>-0.28325000000000067</v>
      </c>
    </row>
    <row r="1083" spans="1:23" s="10" customFormat="1" x14ac:dyDescent="0.2">
      <c r="A1083" s="10" t="s">
        <v>1326</v>
      </c>
      <c r="B1083" s="10" t="s">
        <v>1327</v>
      </c>
      <c r="C1083" s="10" t="s">
        <v>1328</v>
      </c>
      <c r="D1083" s="10" t="s">
        <v>1329</v>
      </c>
      <c r="E1083" s="10">
        <v>641</v>
      </c>
      <c r="F1083" s="10" t="s">
        <v>9</v>
      </c>
      <c r="G1083" s="10" t="s">
        <v>14</v>
      </c>
      <c r="H1083" s="10" t="s">
        <v>1330</v>
      </c>
      <c r="I1083" s="10">
        <v>1</v>
      </c>
      <c r="J1083" s="10">
        <v>434</v>
      </c>
      <c r="K1083" s="11">
        <v>1828899.2</v>
      </c>
      <c r="L1083" s="10">
        <v>1374215</v>
      </c>
      <c r="M1083" s="10">
        <v>1122213.6000000001</v>
      </c>
      <c r="N1083" s="10">
        <f t="shared" si="64"/>
        <v>3</v>
      </c>
      <c r="O1083" s="11">
        <v>20.802499999999998</v>
      </c>
      <c r="P1083" s="10">
        <v>20.3902</v>
      </c>
      <c r="Q1083" s="10">
        <v>20.097899999999999</v>
      </c>
      <c r="R1083" s="11">
        <v>20.802499999999998</v>
      </c>
      <c r="S1083" s="10">
        <v>20.3902</v>
      </c>
      <c r="T1083" s="10">
        <v>20.097899999999999</v>
      </c>
      <c r="U1083" s="11">
        <f t="shared" si="65"/>
        <v>-0.41229999999999833</v>
      </c>
      <c r="V1083" s="10">
        <f t="shared" si="66"/>
        <v>-0.70459999999999923</v>
      </c>
      <c r="W1083" s="10">
        <f t="shared" si="67"/>
        <v>-0.55844999999999878</v>
      </c>
    </row>
    <row r="1084" spans="1:23" s="10" customFormat="1" x14ac:dyDescent="0.2">
      <c r="A1084" s="10" t="s">
        <v>4061</v>
      </c>
      <c r="B1084" s="10" t="s">
        <v>4062</v>
      </c>
      <c r="C1084" s="10" t="s">
        <v>4063</v>
      </c>
      <c r="D1084" s="10" t="s">
        <v>4064</v>
      </c>
      <c r="E1084" s="10">
        <v>1023</v>
      </c>
      <c r="F1084" s="10" t="s">
        <v>9</v>
      </c>
      <c r="G1084" s="10" t="s">
        <v>14</v>
      </c>
      <c r="H1084" s="10" t="s">
        <v>4065</v>
      </c>
      <c r="I1084" s="10">
        <v>1</v>
      </c>
      <c r="J1084" s="10">
        <v>1201</v>
      </c>
      <c r="K1084" s="11">
        <v>190844.67</v>
      </c>
      <c r="L1084" s="10">
        <v>143325.5</v>
      </c>
      <c r="M1084" s="10">
        <v>162105.48000000001</v>
      </c>
      <c r="N1084" s="10">
        <f t="shared" si="64"/>
        <v>3</v>
      </c>
      <c r="O1084" s="11">
        <v>17.542000000000002</v>
      </c>
      <c r="P1084" s="10">
        <v>17.128900000000002</v>
      </c>
      <c r="Q1084" s="10">
        <v>17.3066</v>
      </c>
      <c r="R1084" s="11">
        <v>17.542000000000002</v>
      </c>
      <c r="S1084" s="10">
        <v>17.128900000000002</v>
      </c>
      <c r="T1084" s="10">
        <v>17.3066</v>
      </c>
      <c r="U1084" s="11">
        <f t="shared" si="65"/>
        <v>-0.41310000000000002</v>
      </c>
      <c r="V1084" s="10">
        <f t="shared" si="66"/>
        <v>-0.23540000000000205</v>
      </c>
      <c r="W1084" s="10">
        <f t="shared" si="67"/>
        <v>-0.32425000000000104</v>
      </c>
    </row>
    <row r="1085" spans="1:23" s="10" customFormat="1" x14ac:dyDescent="0.2">
      <c r="A1085" s="10" t="s">
        <v>6772</v>
      </c>
      <c r="B1085" s="10" t="s">
        <v>6773</v>
      </c>
      <c r="C1085" s="10" t="s">
        <v>6774</v>
      </c>
      <c r="D1085" s="10" t="s">
        <v>6775</v>
      </c>
      <c r="E1085" s="10">
        <v>355</v>
      </c>
      <c r="F1085" s="10" t="s">
        <v>9</v>
      </c>
      <c r="G1085" s="10" t="s">
        <v>14</v>
      </c>
      <c r="H1085" s="10" t="s">
        <v>6776</v>
      </c>
      <c r="I1085" s="10">
        <v>1</v>
      </c>
      <c r="J1085" s="10">
        <v>225</v>
      </c>
      <c r="K1085" s="11">
        <v>103321.27</v>
      </c>
      <c r="L1085" s="10" t="s">
        <v>6689</v>
      </c>
      <c r="M1085" s="10">
        <v>165301.66</v>
      </c>
      <c r="N1085" s="10">
        <f t="shared" si="64"/>
        <v>2</v>
      </c>
      <c r="O1085" s="11">
        <v>16.6568</v>
      </c>
      <c r="P1085" s="10" t="s">
        <v>6689</v>
      </c>
      <c r="Q1085" s="10">
        <v>17.334700000000002</v>
      </c>
      <c r="R1085" s="11">
        <v>16.6568</v>
      </c>
      <c r="S1085" s="10">
        <v>16.243400000000001</v>
      </c>
      <c r="T1085" s="10">
        <v>17.334700000000002</v>
      </c>
      <c r="U1085" s="11">
        <f t="shared" si="65"/>
        <v>-0.41339999999999932</v>
      </c>
      <c r="V1085" s="10">
        <f t="shared" si="66"/>
        <v>0.67790000000000106</v>
      </c>
      <c r="W1085" s="10">
        <f t="shared" si="67"/>
        <v>0.13225000000000087</v>
      </c>
    </row>
    <row r="1086" spans="1:23" s="10" customFormat="1" x14ac:dyDescent="0.2">
      <c r="A1086" s="10" t="s">
        <v>2461</v>
      </c>
      <c r="B1086" s="10" t="s">
        <v>2462</v>
      </c>
      <c r="C1086" s="10" t="s">
        <v>2463</v>
      </c>
      <c r="D1086" s="10" t="s">
        <v>2464</v>
      </c>
      <c r="E1086" s="10">
        <v>526</v>
      </c>
      <c r="F1086" s="10" t="s">
        <v>9</v>
      </c>
      <c r="G1086" s="10" t="s">
        <v>14</v>
      </c>
      <c r="H1086" s="10" t="s">
        <v>2465</v>
      </c>
      <c r="I1086" s="10">
        <v>0.99560000000000004</v>
      </c>
      <c r="J1086" s="10">
        <v>765</v>
      </c>
      <c r="K1086" s="11">
        <v>515055.78</v>
      </c>
      <c r="L1086" s="10">
        <v>385936.38</v>
      </c>
      <c r="M1086" s="10">
        <v>822892.1</v>
      </c>
      <c r="N1086" s="10">
        <f t="shared" si="64"/>
        <v>3</v>
      </c>
      <c r="O1086" s="11">
        <v>18.974399999999999</v>
      </c>
      <c r="P1086" s="10">
        <v>18.558</v>
      </c>
      <c r="Q1086" s="10">
        <v>19.650300000000001</v>
      </c>
      <c r="R1086" s="11">
        <v>18.974399999999999</v>
      </c>
      <c r="S1086" s="10">
        <v>18.558</v>
      </c>
      <c r="T1086" s="10">
        <v>19.650300000000001</v>
      </c>
      <c r="U1086" s="11">
        <f t="shared" si="65"/>
        <v>-0.41639999999999944</v>
      </c>
      <c r="V1086" s="10">
        <f t="shared" si="66"/>
        <v>0.67590000000000217</v>
      </c>
      <c r="W1086" s="10">
        <f t="shared" si="67"/>
        <v>0.12975000000000136</v>
      </c>
    </row>
    <row r="1087" spans="1:23" s="10" customFormat="1" x14ac:dyDescent="0.2">
      <c r="A1087" s="10" t="s">
        <v>1346</v>
      </c>
      <c r="B1087" s="10" t="s">
        <v>1347</v>
      </c>
      <c r="C1087" s="10" t="s">
        <v>1348</v>
      </c>
      <c r="D1087" s="10" t="s">
        <v>1349</v>
      </c>
      <c r="E1087" s="10">
        <v>105</v>
      </c>
      <c r="F1087" s="10" t="s">
        <v>9</v>
      </c>
      <c r="G1087" s="10" t="s">
        <v>14</v>
      </c>
      <c r="H1087" s="10" t="s">
        <v>1350</v>
      </c>
      <c r="I1087" s="10">
        <v>1</v>
      </c>
      <c r="J1087" s="10">
        <v>442</v>
      </c>
      <c r="K1087" s="11">
        <v>2379374.7999999998</v>
      </c>
      <c r="L1087" s="10">
        <v>1782113.9</v>
      </c>
      <c r="M1087" s="10">
        <v>2301426.7999999998</v>
      </c>
      <c r="N1087" s="10">
        <f t="shared" si="64"/>
        <v>3</v>
      </c>
      <c r="O1087" s="11">
        <v>21.182200000000002</v>
      </c>
      <c r="P1087" s="10">
        <v>20.7652</v>
      </c>
      <c r="Q1087" s="10">
        <v>21.1341</v>
      </c>
      <c r="R1087" s="11">
        <v>21.182200000000002</v>
      </c>
      <c r="S1087" s="10">
        <v>20.7652</v>
      </c>
      <c r="T1087" s="10">
        <v>21.1341</v>
      </c>
      <c r="U1087" s="11">
        <f t="shared" si="65"/>
        <v>-0.41700000000000159</v>
      </c>
      <c r="V1087" s="10">
        <f t="shared" si="66"/>
        <v>-4.8100000000001586E-2</v>
      </c>
      <c r="W1087" s="10">
        <f t="shared" si="67"/>
        <v>-0.23255000000000159</v>
      </c>
    </row>
    <row r="1088" spans="1:23" s="10" customFormat="1" x14ac:dyDescent="0.2">
      <c r="A1088" s="10" t="s">
        <v>6587</v>
      </c>
      <c r="B1088" s="10" t="s">
        <v>6588</v>
      </c>
      <c r="C1088" s="10" t="s">
        <v>6589</v>
      </c>
      <c r="D1088" s="10" t="s">
        <v>6590</v>
      </c>
      <c r="E1088" s="10">
        <v>350</v>
      </c>
      <c r="F1088" s="10" t="s">
        <v>9</v>
      </c>
      <c r="G1088" s="10" t="s">
        <v>14</v>
      </c>
      <c r="H1088" s="10" t="s">
        <v>6591</v>
      </c>
      <c r="I1088" s="10">
        <v>1</v>
      </c>
      <c r="J1088" s="10">
        <v>2177</v>
      </c>
      <c r="K1088" s="11">
        <v>374381.9</v>
      </c>
      <c r="L1088" s="10">
        <v>280233.65999999997</v>
      </c>
      <c r="M1088" s="10">
        <v>355409.06</v>
      </c>
      <c r="N1088" s="10">
        <f t="shared" si="64"/>
        <v>3</v>
      </c>
      <c r="O1088" s="11">
        <v>18.514199999999999</v>
      </c>
      <c r="P1088" s="10">
        <v>18.096299999999999</v>
      </c>
      <c r="Q1088" s="10">
        <v>18.4391</v>
      </c>
      <c r="R1088" s="11">
        <v>18.514199999999999</v>
      </c>
      <c r="S1088" s="10">
        <v>18.096299999999999</v>
      </c>
      <c r="T1088" s="10">
        <v>18.4391</v>
      </c>
      <c r="U1088" s="11">
        <f t="shared" si="65"/>
        <v>-0.41789999999999949</v>
      </c>
      <c r="V1088" s="10">
        <f t="shared" si="66"/>
        <v>-7.5099999999999056E-2</v>
      </c>
      <c r="W1088" s="10">
        <f t="shared" si="67"/>
        <v>-0.24649999999999928</v>
      </c>
    </row>
    <row r="1089" spans="1:24" s="10" customFormat="1" x14ac:dyDescent="0.2">
      <c r="A1089" s="10" t="s">
        <v>4096</v>
      </c>
      <c r="B1089" s="10" t="s">
        <v>4097</v>
      </c>
      <c r="C1089" s="10" t="s">
        <v>4098</v>
      </c>
      <c r="D1089" s="10" t="s">
        <v>4099</v>
      </c>
      <c r="E1089" s="10">
        <v>288</v>
      </c>
      <c r="F1089" s="10" t="s">
        <v>9</v>
      </c>
      <c r="G1089" s="10" t="s">
        <v>14</v>
      </c>
      <c r="H1089" s="10" t="s">
        <v>4100</v>
      </c>
      <c r="I1089" s="10">
        <v>1</v>
      </c>
      <c r="J1089" s="10">
        <v>1208</v>
      </c>
      <c r="K1089" s="11">
        <v>573307.4</v>
      </c>
      <c r="L1089" s="10">
        <v>428403.16</v>
      </c>
      <c r="M1089" s="10">
        <v>602655</v>
      </c>
      <c r="N1089" s="10">
        <f t="shared" si="64"/>
        <v>3</v>
      </c>
      <c r="O1089" s="11">
        <v>19.128900000000002</v>
      </c>
      <c r="P1089" s="10">
        <v>18.708600000000001</v>
      </c>
      <c r="Q1089" s="10">
        <v>19.201000000000001</v>
      </c>
      <c r="R1089" s="11">
        <v>19.128900000000002</v>
      </c>
      <c r="S1089" s="10">
        <v>18.708600000000001</v>
      </c>
      <c r="T1089" s="10">
        <v>19.201000000000001</v>
      </c>
      <c r="U1089" s="11">
        <f t="shared" si="65"/>
        <v>-0.42030000000000101</v>
      </c>
      <c r="V1089" s="10">
        <f t="shared" si="66"/>
        <v>7.2099999999998943E-2</v>
      </c>
      <c r="W1089" s="10">
        <f t="shared" si="67"/>
        <v>-0.17410000000000103</v>
      </c>
    </row>
    <row r="1090" spans="1:24" s="10" customFormat="1" x14ac:dyDescent="0.2">
      <c r="A1090" s="10" t="s">
        <v>7426</v>
      </c>
      <c r="B1090" s="10" t="s">
        <v>7427</v>
      </c>
      <c r="C1090" s="10" t="s">
        <v>7428</v>
      </c>
      <c r="D1090" s="10" t="s">
        <v>7429</v>
      </c>
      <c r="E1090" s="10">
        <v>439</v>
      </c>
      <c r="F1090" s="10" t="s">
        <v>9</v>
      </c>
      <c r="G1090" s="10" t="s">
        <v>14</v>
      </c>
      <c r="H1090" s="10" t="s">
        <v>7430</v>
      </c>
      <c r="I1090" s="10">
        <v>1</v>
      </c>
      <c r="J1090" s="10">
        <v>2162</v>
      </c>
      <c r="K1090" s="11">
        <v>173524.69</v>
      </c>
      <c r="L1090" s="10">
        <v>129675.78</v>
      </c>
      <c r="M1090" s="10">
        <v>168813.08</v>
      </c>
      <c r="N1090" s="10">
        <f t="shared" si="64"/>
        <v>3</v>
      </c>
      <c r="O1090" s="11">
        <v>17.404800000000002</v>
      </c>
      <c r="P1090" s="10">
        <v>16.984500000000001</v>
      </c>
      <c r="Q1090" s="10">
        <v>17.365100000000002</v>
      </c>
      <c r="R1090" s="11">
        <v>17.404800000000002</v>
      </c>
      <c r="S1090" s="10">
        <v>16.984500000000001</v>
      </c>
      <c r="T1090" s="10">
        <v>17.365100000000002</v>
      </c>
      <c r="U1090" s="11">
        <f t="shared" si="65"/>
        <v>-0.42030000000000101</v>
      </c>
      <c r="V1090" s="10">
        <f t="shared" si="66"/>
        <v>-3.9699999999999847E-2</v>
      </c>
      <c r="W1090" s="10">
        <f t="shared" si="67"/>
        <v>-0.23000000000000043</v>
      </c>
    </row>
    <row r="1091" spans="1:24" s="10" customFormat="1" x14ac:dyDescent="0.2">
      <c r="A1091" s="10" t="s">
        <v>2011</v>
      </c>
      <c r="B1091" s="10" t="s">
        <v>2012</v>
      </c>
      <c r="C1091" s="10" t="s">
        <v>2013</v>
      </c>
      <c r="D1091" s="10" t="s">
        <v>2014</v>
      </c>
      <c r="E1091" s="10">
        <v>261</v>
      </c>
      <c r="F1091" s="10" t="s">
        <v>9</v>
      </c>
      <c r="G1091" s="10" t="s">
        <v>14</v>
      </c>
      <c r="H1091" s="10" t="s">
        <v>2015</v>
      </c>
      <c r="I1091" s="10">
        <v>1</v>
      </c>
      <c r="J1091" s="10">
        <v>645</v>
      </c>
      <c r="K1091" s="11">
        <v>2685309.8</v>
      </c>
      <c r="L1091" s="10">
        <v>1999877</v>
      </c>
      <c r="M1091" s="10">
        <v>2211621.5</v>
      </c>
      <c r="N1091" s="10">
        <f t="shared" ref="N1091:N1154" si="68">COUNT(K1091:M1091)</f>
        <v>3</v>
      </c>
      <c r="O1091" s="11">
        <v>21.3567</v>
      </c>
      <c r="P1091" s="10">
        <v>20.9315</v>
      </c>
      <c r="Q1091" s="10">
        <v>21.076699999999999</v>
      </c>
      <c r="R1091" s="11">
        <v>21.3567</v>
      </c>
      <c r="S1091" s="10">
        <v>20.9315</v>
      </c>
      <c r="T1091" s="10">
        <v>21.076699999999999</v>
      </c>
      <c r="U1091" s="11">
        <f t="shared" ref="U1091:U1154" si="69">S1091-R1091</f>
        <v>-0.42520000000000024</v>
      </c>
      <c r="V1091" s="10">
        <f t="shared" ref="V1091:V1154" si="70">T1091-R1091</f>
        <v>-0.28000000000000114</v>
      </c>
      <c r="W1091" s="10">
        <f t="shared" ref="W1091:W1154" si="71">AVERAGE(U1091:V1091)</f>
        <v>-0.35260000000000069</v>
      </c>
    </row>
    <row r="1092" spans="1:24" s="10" customFormat="1" x14ac:dyDescent="0.2">
      <c r="A1092" s="10" t="s">
        <v>1081</v>
      </c>
      <c r="B1092" s="10" t="s">
        <v>1082</v>
      </c>
      <c r="C1092" s="10" t="s">
        <v>1083</v>
      </c>
      <c r="D1092" s="10" t="s">
        <v>1084</v>
      </c>
      <c r="E1092" s="10">
        <v>434</v>
      </c>
      <c r="F1092" s="10" t="s">
        <v>9</v>
      </c>
      <c r="G1092" s="10" t="s">
        <v>14</v>
      </c>
      <c r="H1092" s="10" t="s">
        <v>1085</v>
      </c>
      <c r="I1092" s="10">
        <v>1</v>
      </c>
      <c r="J1092" s="10">
        <v>354</v>
      </c>
      <c r="K1092" s="13">
        <v>11764665</v>
      </c>
      <c r="L1092" s="10">
        <v>8786752</v>
      </c>
      <c r="M1092" s="10">
        <v>7488741</v>
      </c>
      <c r="N1092" s="10">
        <f t="shared" si="68"/>
        <v>3</v>
      </c>
      <c r="O1092" s="11">
        <v>23.4923</v>
      </c>
      <c r="P1092" s="10">
        <v>23.0669</v>
      </c>
      <c r="Q1092" s="10">
        <v>22.836300000000001</v>
      </c>
      <c r="R1092" s="11">
        <v>23.4923</v>
      </c>
      <c r="S1092" s="10">
        <v>23.0669</v>
      </c>
      <c r="T1092" s="10">
        <v>22.836300000000001</v>
      </c>
      <c r="U1092" s="11">
        <f t="shared" si="69"/>
        <v>-0.42539999999999978</v>
      </c>
      <c r="V1092" s="10">
        <f t="shared" si="70"/>
        <v>-0.65599999999999881</v>
      </c>
      <c r="W1092" s="10">
        <f t="shared" si="71"/>
        <v>-0.54069999999999929</v>
      </c>
      <c r="X1092" s="12"/>
    </row>
    <row r="1093" spans="1:24" s="10" customFormat="1" x14ac:dyDescent="0.2">
      <c r="A1093" s="10" t="s">
        <v>1671</v>
      </c>
      <c r="B1093" s="10" t="s">
        <v>1672</v>
      </c>
      <c r="C1093" s="10" t="s">
        <v>1673</v>
      </c>
      <c r="D1093" s="10" t="s">
        <v>1674</v>
      </c>
      <c r="E1093" s="10">
        <v>413</v>
      </c>
      <c r="F1093" s="10" t="s">
        <v>9</v>
      </c>
      <c r="G1093" s="10" t="s">
        <v>14</v>
      </c>
      <c r="H1093" s="10" t="s">
        <v>1675</v>
      </c>
      <c r="I1093" s="10">
        <v>1</v>
      </c>
      <c r="J1093" s="10">
        <v>539</v>
      </c>
      <c r="K1093" s="11">
        <v>274975.7</v>
      </c>
      <c r="L1093" s="10">
        <v>204749.05</v>
      </c>
      <c r="M1093" s="10" t="s">
        <v>6689</v>
      </c>
      <c r="N1093" s="10">
        <f t="shared" si="68"/>
        <v>2</v>
      </c>
      <c r="O1093" s="11">
        <v>18.068899999999999</v>
      </c>
      <c r="P1093" s="10">
        <v>17.6435</v>
      </c>
      <c r="Q1093" s="10" t="s">
        <v>6689</v>
      </c>
      <c r="R1093" s="11">
        <v>18.068899999999999</v>
      </c>
      <c r="S1093" s="10">
        <v>17.6435</v>
      </c>
      <c r="T1093" s="10">
        <v>16.078499999999998</v>
      </c>
      <c r="U1093" s="11">
        <f t="shared" si="69"/>
        <v>-0.42539999999999978</v>
      </c>
      <c r="V1093" s="10">
        <f t="shared" si="70"/>
        <v>-1.9904000000000011</v>
      </c>
      <c r="W1093" s="10">
        <f t="shared" si="71"/>
        <v>-1.2079000000000004</v>
      </c>
    </row>
    <row r="1094" spans="1:24" s="10" customFormat="1" x14ac:dyDescent="0.2">
      <c r="A1094" s="10" t="s">
        <v>6746</v>
      </c>
      <c r="B1094" s="10" t="s">
        <v>6747</v>
      </c>
      <c r="C1094" s="10" t="s">
        <v>6748</v>
      </c>
      <c r="D1094" s="10" t="s">
        <v>6749</v>
      </c>
      <c r="E1094" s="10">
        <v>334</v>
      </c>
      <c r="F1094" s="10" t="s">
        <v>9</v>
      </c>
      <c r="G1094" s="10" t="s">
        <v>14</v>
      </c>
      <c r="H1094" s="10" t="s">
        <v>6750</v>
      </c>
      <c r="I1094" s="10">
        <v>1</v>
      </c>
      <c r="J1094" s="10">
        <v>154</v>
      </c>
      <c r="K1094" s="11">
        <v>147097.28</v>
      </c>
      <c r="L1094" s="10" t="s">
        <v>6689</v>
      </c>
      <c r="M1094" s="10">
        <v>178288.88</v>
      </c>
      <c r="N1094" s="10">
        <f t="shared" si="68"/>
        <v>2</v>
      </c>
      <c r="O1094" s="11">
        <v>17.166399999999999</v>
      </c>
      <c r="P1094" s="10" t="s">
        <v>6689</v>
      </c>
      <c r="Q1094" s="10">
        <v>17.443899999999999</v>
      </c>
      <c r="R1094" s="11">
        <v>17.166399999999999</v>
      </c>
      <c r="S1094" s="10">
        <v>16.7394</v>
      </c>
      <c r="T1094" s="10">
        <v>17.443899999999999</v>
      </c>
      <c r="U1094" s="11">
        <f t="shared" si="69"/>
        <v>-0.4269999999999996</v>
      </c>
      <c r="V1094" s="10">
        <f t="shared" si="70"/>
        <v>0.27749999999999986</v>
      </c>
      <c r="W1094" s="10">
        <f t="shared" si="71"/>
        <v>-7.4749999999999872E-2</v>
      </c>
    </row>
    <row r="1095" spans="1:24" s="10" customFormat="1" x14ac:dyDescent="0.2">
      <c r="A1095" s="10" t="s">
        <v>5812</v>
      </c>
      <c r="B1095" s="10" t="s">
        <v>5813</v>
      </c>
      <c r="C1095" s="10" t="s">
        <v>5814</v>
      </c>
      <c r="D1095" s="10" t="s">
        <v>5815</v>
      </c>
      <c r="E1095" s="10">
        <v>190</v>
      </c>
      <c r="F1095" s="10" t="s">
        <v>9</v>
      </c>
      <c r="G1095" s="10" t="s">
        <v>14</v>
      </c>
      <c r="H1095" s="10" t="s">
        <v>5816</v>
      </c>
      <c r="I1095" s="10">
        <v>1</v>
      </c>
      <c r="J1095" s="10">
        <v>1849</v>
      </c>
      <c r="K1095" s="11">
        <v>99963.39</v>
      </c>
      <c r="L1095" s="10">
        <v>74251.554999999993</v>
      </c>
      <c r="M1095" s="10">
        <v>57570.546999999999</v>
      </c>
      <c r="N1095" s="10">
        <f t="shared" si="68"/>
        <v>3</v>
      </c>
      <c r="O1095" s="11">
        <v>16.609100000000002</v>
      </c>
      <c r="P1095" s="10">
        <v>16.180099999999999</v>
      </c>
      <c r="Q1095" s="10">
        <v>15.813000000000001</v>
      </c>
      <c r="R1095" s="11">
        <v>16.609100000000002</v>
      </c>
      <c r="S1095" s="10">
        <v>16.180099999999999</v>
      </c>
      <c r="T1095" s="10">
        <v>15.813000000000001</v>
      </c>
      <c r="U1095" s="11">
        <f t="shared" si="69"/>
        <v>-0.42900000000000205</v>
      </c>
      <c r="V1095" s="10">
        <f t="shared" si="70"/>
        <v>-0.79610000000000092</v>
      </c>
      <c r="W1095" s="10">
        <f t="shared" si="71"/>
        <v>-0.61255000000000148</v>
      </c>
    </row>
    <row r="1096" spans="1:24" s="10" customFormat="1" x14ac:dyDescent="0.2">
      <c r="A1096" s="10" t="s">
        <v>2526</v>
      </c>
      <c r="B1096" s="10" t="s">
        <v>2527</v>
      </c>
      <c r="C1096" s="10" t="s">
        <v>2528</v>
      </c>
      <c r="D1096" s="10" t="s">
        <v>2529</v>
      </c>
      <c r="E1096" s="10">
        <v>453</v>
      </c>
      <c r="F1096" s="10" t="s">
        <v>9</v>
      </c>
      <c r="G1096" s="10" t="s">
        <v>14</v>
      </c>
      <c r="H1096" s="10" t="s">
        <v>2530</v>
      </c>
      <c r="I1096" s="10">
        <v>1</v>
      </c>
      <c r="J1096" s="10">
        <v>782</v>
      </c>
      <c r="K1096" s="11">
        <v>2113924</v>
      </c>
      <c r="L1096" s="10">
        <v>1568078</v>
      </c>
      <c r="M1096" s="10">
        <v>1800894.6</v>
      </c>
      <c r="N1096" s="10">
        <f t="shared" si="68"/>
        <v>3</v>
      </c>
      <c r="O1096" s="11">
        <v>21.011500000000002</v>
      </c>
      <c r="P1096" s="10">
        <v>20.5806</v>
      </c>
      <c r="Q1096" s="10">
        <v>20.7803</v>
      </c>
      <c r="R1096" s="11">
        <v>21.011500000000002</v>
      </c>
      <c r="S1096" s="10">
        <v>20.5806</v>
      </c>
      <c r="T1096" s="10">
        <v>20.7803</v>
      </c>
      <c r="U1096" s="11">
        <f t="shared" si="69"/>
        <v>-0.43090000000000117</v>
      </c>
      <c r="V1096" s="10">
        <f t="shared" si="70"/>
        <v>-0.23120000000000118</v>
      </c>
      <c r="W1096" s="10">
        <f t="shared" si="71"/>
        <v>-0.33105000000000118</v>
      </c>
    </row>
    <row r="1097" spans="1:24" s="10" customFormat="1" x14ac:dyDescent="0.2">
      <c r="A1097" s="10" t="s">
        <v>6397</v>
      </c>
      <c r="B1097" s="10" t="s">
        <v>6398</v>
      </c>
      <c r="C1097" s="10" t="s">
        <v>6399</v>
      </c>
      <c r="D1097" s="10" t="s">
        <v>6400</v>
      </c>
      <c r="E1097" s="10">
        <v>356</v>
      </c>
      <c r="F1097" s="10" t="s">
        <v>9</v>
      </c>
      <c r="G1097" s="10" t="s">
        <v>14</v>
      </c>
      <c r="H1097" s="10" t="s">
        <v>6401</v>
      </c>
      <c r="I1097" s="10">
        <v>1</v>
      </c>
      <c r="J1097" s="10">
        <v>2106</v>
      </c>
      <c r="K1097" s="11">
        <v>905756.25</v>
      </c>
      <c r="L1097" s="10">
        <v>671818.9</v>
      </c>
      <c r="M1097" s="10">
        <v>373671.1</v>
      </c>
      <c r="N1097" s="10">
        <f t="shared" si="68"/>
        <v>3</v>
      </c>
      <c r="O1097" s="11">
        <v>19.788799999999998</v>
      </c>
      <c r="P1097" s="10">
        <v>19.357700000000001</v>
      </c>
      <c r="Q1097" s="10">
        <v>18.511399999999998</v>
      </c>
      <c r="R1097" s="11">
        <v>19.788799999999998</v>
      </c>
      <c r="S1097" s="10">
        <v>19.357700000000001</v>
      </c>
      <c r="T1097" s="10">
        <v>18.511399999999998</v>
      </c>
      <c r="U1097" s="11">
        <f t="shared" si="69"/>
        <v>-0.43109999999999715</v>
      </c>
      <c r="V1097" s="10">
        <f t="shared" si="70"/>
        <v>-1.2774000000000001</v>
      </c>
      <c r="W1097" s="10">
        <f t="shared" si="71"/>
        <v>-0.85424999999999862</v>
      </c>
    </row>
    <row r="1098" spans="1:24" s="10" customFormat="1" x14ac:dyDescent="0.2">
      <c r="A1098" s="10" t="s">
        <v>4711</v>
      </c>
      <c r="B1098" s="10" t="s">
        <v>4712</v>
      </c>
      <c r="C1098" s="10" t="s">
        <v>4713</v>
      </c>
      <c r="D1098" s="10" t="s">
        <v>4714</v>
      </c>
      <c r="E1098" s="10">
        <v>248</v>
      </c>
      <c r="F1098" s="10" t="s">
        <v>9</v>
      </c>
      <c r="G1098" s="10" t="s">
        <v>14</v>
      </c>
      <c r="H1098" s="10" t="s">
        <v>4715</v>
      </c>
      <c r="I1098" s="10">
        <v>1</v>
      </c>
      <c r="J1098" s="10">
        <v>1396</v>
      </c>
      <c r="K1098" s="11">
        <v>1081218.6000000001</v>
      </c>
      <c r="L1098" s="10">
        <v>800097.3</v>
      </c>
      <c r="M1098" s="10">
        <v>698572.4</v>
      </c>
      <c r="N1098" s="10">
        <f t="shared" si="68"/>
        <v>3</v>
      </c>
      <c r="O1098" s="11">
        <v>20.0442</v>
      </c>
      <c r="P1098" s="10">
        <v>19.6098</v>
      </c>
      <c r="Q1098" s="10">
        <v>19.414100000000001</v>
      </c>
      <c r="R1098" s="11">
        <v>20.0442</v>
      </c>
      <c r="S1098" s="10">
        <v>19.6098</v>
      </c>
      <c r="T1098" s="10">
        <v>19.414100000000001</v>
      </c>
      <c r="U1098" s="11">
        <f t="shared" si="69"/>
        <v>-0.43440000000000012</v>
      </c>
      <c r="V1098" s="10">
        <f t="shared" si="70"/>
        <v>-0.63009999999999877</v>
      </c>
      <c r="W1098" s="10">
        <f t="shared" si="71"/>
        <v>-0.53224999999999945</v>
      </c>
    </row>
    <row r="1099" spans="1:24" s="10" customFormat="1" x14ac:dyDescent="0.2">
      <c r="A1099" s="10" t="s">
        <v>3416</v>
      </c>
      <c r="B1099" s="10" t="s">
        <v>3417</v>
      </c>
      <c r="C1099" s="10" t="s">
        <v>3418</v>
      </c>
      <c r="D1099" s="10" t="s">
        <v>3419</v>
      </c>
      <c r="E1099" s="10">
        <v>212</v>
      </c>
      <c r="F1099" s="10" t="s">
        <v>9</v>
      </c>
      <c r="G1099" s="10" t="s">
        <v>14</v>
      </c>
      <c r="H1099" s="10" t="s">
        <v>3420</v>
      </c>
      <c r="I1099" s="10">
        <v>1</v>
      </c>
      <c r="J1099" s="10">
        <v>1033</v>
      </c>
      <c r="K1099" s="11">
        <v>523488.8</v>
      </c>
      <c r="L1099" s="10">
        <v>387146.53</v>
      </c>
      <c r="M1099" s="10">
        <v>440481.5</v>
      </c>
      <c r="N1099" s="10">
        <f t="shared" si="68"/>
        <v>3</v>
      </c>
      <c r="O1099" s="11">
        <v>18.997800000000002</v>
      </c>
      <c r="P1099" s="10">
        <v>18.5625</v>
      </c>
      <c r="Q1099" s="10">
        <v>18.748699999999999</v>
      </c>
      <c r="R1099" s="11">
        <v>18.997800000000002</v>
      </c>
      <c r="S1099" s="10">
        <v>18.5625</v>
      </c>
      <c r="T1099" s="10">
        <v>18.748699999999999</v>
      </c>
      <c r="U1099" s="11">
        <f t="shared" si="69"/>
        <v>-0.43530000000000157</v>
      </c>
      <c r="V1099" s="10">
        <f t="shared" si="70"/>
        <v>-0.2491000000000021</v>
      </c>
      <c r="W1099" s="10">
        <f t="shared" si="71"/>
        <v>-0.34220000000000184</v>
      </c>
    </row>
    <row r="1100" spans="1:24" s="10" customFormat="1" x14ac:dyDescent="0.2">
      <c r="A1100" s="10" t="s">
        <v>786</v>
      </c>
      <c r="B1100" s="10" t="s">
        <v>787</v>
      </c>
      <c r="C1100" s="10" t="s">
        <v>788</v>
      </c>
      <c r="D1100" s="10" t="s">
        <v>789</v>
      </c>
      <c r="E1100" s="10">
        <v>154</v>
      </c>
      <c r="F1100" s="10" t="s">
        <v>9</v>
      </c>
      <c r="G1100" s="10" t="s">
        <v>14</v>
      </c>
      <c r="H1100" s="10" t="s">
        <v>790</v>
      </c>
      <c r="I1100" s="10">
        <v>1</v>
      </c>
      <c r="J1100" s="10">
        <v>259</v>
      </c>
      <c r="K1100" s="11">
        <v>604061.6</v>
      </c>
      <c r="L1100" s="10">
        <v>446606.97</v>
      </c>
      <c r="M1100" s="10">
        <v>553115.4</v>
      </c>
      <c r="N1100" s="10">
        <f t="shared" si="68"/>
        <v>3</v>
      </c>
      <c r="O1100" s="11">
        <v>19.2043</v>
      </c>
      <c r="P1100" s="10">
        <v>18.768599999999999</v>
      </c>
      <c r="Q1100" s="10">
        <v>19.077200000000001</v>
      </c>
      <c r="R1100" s="11">
        <v>19.2043</v>
      </c>
      <c r="S1100" s="10">
        <v>18.768599999999999</v>
      </c>
      <c r="T1100" s="10">
        <v>19.077200000000001</v>
      </c>
      <c r="U1100" s="11">
        <f t="shared" si="69"/>
        <v>-0.43570000000000064</v>
      </c>
      <c r="V1100" s="10">
        <f t="shared" si="70"/>
        <v>-0.12709999999999866</v>
      </c>
      <c r="W1100" s="10">
        <f t="shared" si="71"/>
        <v>-0.28139999999999965</v>
      </c>
    </row>
    <row r="1101" spans="1:24" s="10" customFormat="1" x14ac:dyDescent="0.2">
      <c r="A1101" s="10" t="s">
        <v>7481</v>
      </c>
      <c r="B1101" s="10" t="s">
        <v>7482</v>
      </c>
      <c r="C1101" s="10" t="s">
        <v>7483</v>
      </c>
      <c r="D1101" s="10" t="s">
        <v>7484</v>
      </c>
      <c r="E1101" s="10">
        <v>511</v>
      </c>
      <c r="F1101" s="10" t="s">
        <v>9</v>
      </c>
      <c r="G1101" s="10" t="s">
        <v>14</v>
      </c>
      <c r="H1101" s="10" t="s">
        <v>7485</v>
      </c>
      <c r="I1101" s="10">
        <v>1</v>
      </c>
      <c r="J1101" s="10">
        <v>321</v>
      </c>
      <c r="K1101" s="11">
        <v>245289.60000000001</v>
      </c>
      <c r="L1101" s="10">
        <v>181078.66</v>
      </c>
      <c r="M1101" s="10">
        <v>155473.9</v>
      </c>
      <c r="N1101" s="10">
        <f t="shared" si="68"/>
        <v>3</v>
      </c>
      <c r="O1101" s="11">
        <v>17.9041</v>
      </c>
      <c r="P1101" s="10">
        <v>17.4663</v>
      </c>
      <c r="Q1101" s="10">
        <v>17.246300000000002</v>
      </c>
      <c r="R1101" s="11">
        <v>17.9041</v>
      </c>
      <c r="S1101" s="10">
        <v>17.4663</v>
      </c>
      <c r="T1101" s="10">
        <v>17.246300000000002</v>
      </c>
      <c r="U1101" s="11">
        <f t="shared" si="69"/>
        <v>-0.4377999999999993</v>
      </c>
      <c r="V1101" s="10">
        <f t="shared" si="70"/>
        <v>-0.65779999999999816</v>
      </c>
      <c r="W1101" s="10">
        <f t="shared" si="71"/>
        <v>-0.54779999999999873</v>
      </c>
    </row>
    <row r="1102" spans="1:24" s="10" customFormat="1" x14ac:dyDescent="0.2">
      <c r="A1102" s="10" t="s">
        <v>1361</v>
      </c>
      <c r="B1102" s="10" t="s">
        <v>1362</v>
      </c>
      <c r="C1102" s="10" t="s">
        <v>1363</v>
      </c>
      <c r="D1102" s="10" t="s">
        <v>1364</v>
      </c>
      <c r="E1102" s="10">
        <v>573</v>
      </c>
      <c r="F1102" s="10" t="s">
        <v>9</v>
      </c>
      <c r="G1102" s="10" t="s">
        <v>14</v>
      </c>
      <c r="H1102" s="10" t="s">
        <v>1365</v>
      </c>
      <c r="I1102" s="10">
        <v>1</v>
      </c>
      <c r="J1102" s="10">
        <v>448</v>
      </c>
      <c r="K1102" s="13">
        <v>15637360</v>
      </c>
      <c r="L1102" s="12">
        <v>11492329</v>
      </c>
      <c r="M1102" s="10">
        <v>9838360</v>
      </c>
      <c r="N1102" s="10">
        <f t="shared" si="68"/>
        <v>3</v>
      </c>
      <c r="O1102" s="11">
        <v>23.895</v>
      </c>
      <c r="P1102" s="10">
        <v>23.455100000000002</v>
      </c>
      <c r="Q1102" s="10">
        <v>23.23</v>
      </c>
      <c r="R1102" s="11">
        <v>23.895</v>
      </c>
      <c r="S1102" s="10">
        <v>23.455100000000002</v>
      </c>
      <c r="T1102" s="10">
        <v>23.23</v>
      </c>
      <c r="U1102" s="11">
        <f t="shared" si="69"/>
        <v>-0.43989999999999796</v>
      </c>
      <c r="V1102" s="10">
        <f t="shared" si="70"/>
        <v>-0.66499999999999915</v>
      </c>
      <c r="W1102" s="10">
        <f t="shared" si="71"/>
        <v>-0.55244999999999855</v>
      </c>
      <c r="X1102" s="12"/>
    </row>
    <row r="1103" spans="1:24" s="10" customFormat="1" x14ac:dyDescent="0.2">
      <c r="A1103" s="10" t="s">
        <v>4876</v>
      </c>
      <c r="B1103" s="10" t="s">
        <v>4877</v>
      </c>
      <c r="C1103" s="10" t="s">
        <v>4878</v>
      </c>
      <c r="D1103" s="10" t="s">
        <v>4879</v>
      </c>
      <c r="E1103" s="10">
        <v>572</v>
      </c>
      <c r="F1103" s="10" t="s">
        <v>9</v>
      </c>
      <c r="G1103" s="10" t="s">
        <v>14</v>
      </c>
      <c r="H1103" s="10" t="s">
        <v>4880</v>
      </c>
      <c r="I1103" s="10">
        <v>1</v>
      </c>
      <c r="J1103" s="10">
        <v>1449</v>
      </c>
      <c r="K1103" s="11">
        <v>3697495</v>
      </c>
      <c r="L1103" s="10">
        <v>2724124.5</v>
      </c>
      <c r="M1103" s="10">
        <v>2420616</v>
      </c>
      <c r="N1103" s="10">
        <f t="shared" si="68"/>
        <v>3</v>
      </c>
      <c r="O1103" s="11">
        <v>21.818100000000001</v>
      </c>
      <c r="P1103" s="10">
        <v>21.377400000000002</v>
      </c>
      <c r="Q1103" s="10">
        <v>21.206900000000001</v>
      </c>
      <c r="R1103" s="11">
        <v>21.818100000000001</v>
      </c>
      <c r="S1103" s="10">
        <v>21.377400000000002</v>
      </c>
      <c r="T1103" s="10">
        <v>21.206900000000001</v>
      </c>
      <c r="U1103" s="11">
        <f t="shared" si="69"/>
        <v>-0.44069999999999965</v>
      </c>
      <c r="V1103" s="10">
        <f t="shared" si="70"/>
        <v>-0.61120000000000019</v>
      </c>
      <c r="W1103" s="10">
        <f t="shared" si="71"/>
        <v>-0.52594999999999992</v>
      </c>
      <c r="X1103" s="12"/>
    </row>
    <row r="1104" spans="1:24" s="10" customFormat="1" x14ac:dyDescent="0.2">
      <c r="A1104" s="10" t="s">
        <v>1496</v>
      </c>
      <c r="B1104" s="10" t="s">
        <v>1497</v>
      </c>
      <c r="C1104" s="10" t="s">
        <v>1498</v>
      </c>
      <c r="D1104" s="10" t="s">
        <v>1499</v>
      </c>
      <c r="E1104" s="10">
        <v>461</v>
      </c>
      <c r="F1104" s="10" t="s">
        <v>9</v>
      </c>
      <c r="G1104" s="10" t="s">
        <v>14</v>
      </c>
      <c r="H1104" s="10" t="s">
        <v>1500</v>
      </c>
      <c r="I1104" s="10">
        <v>1</v>
      </c>
      <c r="J1104" s="10">
        <v>488</v>
      </c>
      <c r="K1104" s="11">
        <v>4950635.5</v>
      </c>
      <c r="L1104" s="10">
        <v>3640654</v>
      </c>
      <c r="M1104" s="10">
        <v>4821687</v>
      </c>
      <c r="N1104" s="10">
        <f t="shared" si="68"/>
        <v>3</v>
      </c>
      <c r="O1104" s="11">
        <v>22.2392</v>
      </c>
      <c r="P1104" s="10">
        <v>21.7958</v>
      </c>
      <c r="Q1104" s="10">
        <v>22.2011</v>
      </c>
      <c r="R1104" s="11">
        <v>22.2392</v>
      </c>
      <c r="S1104" s="10">
        <v>21.7958</v>
      </c>
      <c r="T1104" s="10">
        <v>22.2011</v>
      </c>
      <c r="U1104" s="11">
        <f t="shared" si="69"/>
        <v>-0.44340000000000046</v>
      </c>
      <c r="V1104" s="10">
        <f t="shared" si="70"/>
        <v>-3.8100000000000023E-2</v>
      </c>
      <c r="W1104" s="10">
        <f t="shared" si="71"/>
        <v>-0.24075000000000024</v>
      </c>
      <c r="X1104" s="12"/>
    </row>
    <row r="1105" spans="1:24" s="10" customFormat="1" x14ac:dyDescent="0.2">
      <c r="A1105" s="10" t="s">
        <v>2926</v>
      </c>
      <c r="B1105" s="10" t="s">
        <v>2927</v>
      </c>
      <c r="C1105" s="10" t="s">
        <v>2928</v>
      </c>
      <c r="D1105" s="10" t="s">
        <v>2929</v>
      </c>
      <c r="E1105" s="10">
        <v>545</v>
      </c>
      <c r="F1105" s="10" t="s">
        <v>9</v>
      </c>
      <c r="G1105" s="10" t="s">
        <v>14</v>
      </c>
      <c r="H1105" s="10" t="s">
        <v>2930</v>
      </c>
      <c r="I1105" s="10">
        <v>1</v>
      </c>
      <c r="J1105" s="10">
        <v>891</v>
      </c>
      <c r="K1105" s="11">
        <v>3229468.5</v>
      </c>
      <c r="L1105" s="10">
        <v>2374039.2000000002</v>
      </c>
      <c r="M1105" s="10">
        <v>2867630.2</v>
      </c>
      <c r="N1105" s="10">
        <f t="shared" si="68"/>
        <v>3</v>
      </c>
      <c r="O1105" s="11">
        <v>21.622900000000001</v>
      </c>
      <c r="P1105" s="10">
        <v>21.178899999999999</v>
      </c>
      <c r="Q1105" s="10">
        <v>21.4514</v>
      </c>
      <c r="R1105" s="11">
        <v>21.622900000000001</v>
      </c>
      <c r="S1105" s="10">
        <v>21.178899999999999</v>
      </c>
      <c r="T1105" s="10">
        <v>21.4514</v>
      </c>
      <c r="U1105" s="11">
        <f t="shared" si="69"/>
        <v>-0.44400000000000261</v>
      </c>
      <c r="V1105" s="10">
        <f t="shared" si="70"/>
        <v>-0.17150000000000176</v>
      </c>
      <c r="W1105" s="10">
        <f t="shared" si="71"/>
        <v>-0.30775000000000219</v>
      </c>
      <c r="X1105" s="12"/>
    </row>
    <row r="1106" spans="1:24" s="10" customFormat="1" x14ac:dyDescent="0.2">
      <c r="A1106" s="10" t="s">
        <v>5282</v>
      </c>
      <c r="B1106" s="10" t="s">
        <v>5283</v>
      </c>
      <c r="C1106" s="10" t="s">
        <v>5284</v>
      </c>
      <c r="D1106" s="10" t="s">
        <v>5285</v>
      </c>
      <c r="E1106" s="10">
        <v>726</v>
      </c>
      <c r="F1106" s="10" t="s">
        <v>9</v>
      </c>
      <c r="G1106" s="10" t="s">
        <v>14</v>
      </c>
      <c r="H1106" s="10" t="s">
        <v>5286</v>
      </c>
      <c r="I1106" s="10">
        <v>1</v>
      </c>
      <c r="J1106" s="10">
        <v>1647</v>
      </c>
      <c r="K1106" s="11">
        <v>316022.7</v>
      </c>
      <c r="L1106" s="10">
        <v>232097.06</v>
      </c>
      <c r="M1106" s="10">
        <v>285669.62</v>
      </c>
      <c r="N1106" s="10">
        <f t="shared" si="68"/>
        <v>3</v>
      </c>
      <c r="O1106" s="11">
        <v>18.2697</v>
      </c>
      <c r="P1106" s="10">
        <v>17.824400000000001</v>
      </c>
      <c r="Q1106" s="10">
        <v>18.123999999999999</v>
      </c>
      <c r="R1106" s="11">
        <v>18.2697</v>
      </c>
      <c r="S1106" s="10">
        <v>17.824400000000001</v>
      </c>
      <c r="T1106" s="10">
        <v>18.123999999999999</v>
      </c>
      <c r="U1106" s="11">
        <f t="shared" si="69"/>
        <v>-0.44529999999999959</v>
      </c>
      <c r="V1106" s="10">
        <f t="shared" si="70"/>
        <v>-0.14570000000000149</v>
      </c>
      <c r="W1106" s="10">
        <f t="shared" si="71"/>
        <v>-0.29550000000000054</v>
      </c>
    </row>
    <row r="1107" spans="1:24" s="10" customFormat="1" x14ac:dyDescent="0.2">
      <c r="A1107" s="10" t="s">
        <v>221</v>
      </c>
      <c r="B1107" s="10" t="s">
        <v>222</v>
      </c>
      <c r="C1107" s="10" t="s">
        <v>223</v>
      </c>
      <c r="D1107" s="10" t="s">
        <v>224</v>
      </c>
      <c r="E1107" s="10">
        <v>300</v>
      </c>
      <c r="F1107" s="10" t="s">
        <v>9</v>
      </c>
      <c r="G1107" s="10" t="s">
        <v>14</v>
      </c>
      <c r="H1107" s="10" t="s">
        <v>225</v>
      </c>
      <c r="I1107" s="10">
        <v>1</v>
      </c>
      <c r="J1107" s="10">
        <v>74</v>
      </c>
      <c r="K1107" s="11">
        <v>516644.88</v>
      </c>
      <c r="L1107" s="10">
        <v>379336.3</v>
      </c>
      <c r="M1107" s="10">
        <v>497614.84</v>
      </c>
      <c r="N1107" s="10">
        <f t="shared" si="68"/>
        <v>3</v>
      </c>
      <c r="O1107" s="11">
        <v>18.9788</v>
      </c>
      <c r="P1107" s="10">
        <v>18.533100000000001</v>
      </c>
      <c r="Q1107" s="10">
        <v>18.924700000000001</v>
      </c>
      <c r="R1107" s="11">
        <v>18.9788</v>
      </c>
      <c r="S1107" s="10">
        <v>18.533100000000001</v>
      </c>
      <c r="T1107" s="10">
        <v>18.924700000000001</v>
      </c>
      <c r="U1107" s="11">
        <f t="shared" si="69"/>
        <v>-0.44569999999999865</v>
      </c>
      <c r="V1107" s="10">
        <f t="shared" si="70"/>
        <v>-5.4099999999998261E-2</v>
      </c>
      <c r="W1107" s="10">
        <f t="shared" si="71"/>
        <v>-0.24989999999999846</v>
      </c>
    </row>
    <row r="1108" spans="1:24" s="10" customFormat="1" x14ac:dyDescent="0.2">
      <c r="A1108" s="10" t="s">
        <v>6981</v>
      </c>
      <c r="B1108" s="10" t="s">
        <v>6982</v>
      </c>
      <c r="C1108" s="10" t="s">
        <v>6983</v>
      </c>
      <c r="D1108" s="10" t="s">
        <v>6984</v>
      </c>
      <c r="E1108" s="10">
        <v>280</v>
      </c>
      <c r="F1108" s="10" t="s">
        <v>9</v>
      </c>
      <c r="G1108" s="10" t="s">
        <v>14</v>
      </c>
      <c r="H1108" s="10" t="s">
        <v>6985</v>
      </c>
      <c r="I1108" s="10">
        <v>1</v>
      </c>
      <c r="J1108" s="10">
        <v>594</v>
      </c>
      <c r="K1108" s="11">
        <v>129566.98</v>
      </c>
      <c r="L1108" s="10">
        <v>94737.85</v>
      </c>
      <c r="M1108" s="10">
        <v>116517.81</v>
      </c>
      <c r="N1108" s="10">
        <f t="shared" si="68"/>
        <v>3</v>
      </c>
      <c r="O1108" s="11">
        <v>16.9833</v>
      </c>
      <c r="P1108" s="10">
        <v>16.531700000000001</v>
      </c>
      <c r="Q1108" s="10">
        <v>16.830200000000001</v>
      </c>
      <c r="R1108" s="11">
        <v>16.9833</v>
      </c>
      <c r="S1108" s="10">
        <v>16.531700000000001</v>
      </c>
      <c r="T1108" s="10">
        <v>16.830200000000001</v>
      </c>
      <c r="U1108" s="11">
        <f t="shared" si="69"/>
        <v>-0.45159999999999911</v>
      </c>
      <c r="V1108" s="10">
        <f t="shared" si="70"/>
        <v>-0.15309999999999846</v>
      </c>
      <c r="W1108" s="10">
        <f t="shared" si="71"/>
        <v>-0.30234999999999879</v>
      </c>
    </row>
    <row r="1109" spans="1:24" s="10" customFormat="1" x14ac:dyDescent="0.2">
      <c r="A1109" s="10" t="s">
        <v>3206</v>
      </c>
      <c r="B1109" s="10" t="s">
        <v>3207</v>
      </c>
      <c r="C1109" s="10" t="s">
        <v>3208</v>
      </c>
      <c r="D1109" s="10" t="s">
        <v>3209</v>
      </c>
      <c r="E1109" s="10">
        <v>346</v>
      </c>
      <c r="F1109" s="10" t="s">
        <v>9</v>
      </c>
      <c r="G1109" s="10" t="s">
        <v>14</v>
      </c>
      <c r="H1109" s="10" t="s">
        <v>3210</v>
      </c>
      <c r="I1109" s="10">
        <v>1</v>
      </c>
      <c r="J1109" s="10">
        <v>970</v>
      </c>
      <c r="K1109" s="11">
        <v>198898.2</v>
      </c>
      <c r="L1109" s="10">
        <v>145384.82999999999</v>
      </c>
      <c r="M1109" s="10">
        <v>180773.38</v>
      </c>
      <c r="N1109" s="10">
        <f t="shared" si="68"/>
        <v>3</v>
      </c>
      <c r="O1109" s="11">
        <v>17.601700000000001</v>
      </c>
      <c r="P1109" s="10">
        <v>17.1495</v>
      </c>
      <c r="Q1109" s="10">
        <v>17.463799999999999</v>
      </c>
      <c r="R1109" s="11">
        <v>17.601700000000001</v>
      </c>
      <c r="S1109" s="10">
        <v>17.1495</v>
      </c>
      <c r="T1109" s="10">
        <v>17.463799999999999</v>
      </c>
      <c r="U1109" s="11">
        <f t="shared" si="69"/>
        <v>-0.45220000000000127</v>
      </c>
      <c r="V1109" s="10">
        <f t="shared" si="70"/>
        <v>-0.13790000000000191</v>
      </c>
      <c r="W1109" s="10">
        <f t="shared" si="71"/>
        <v>-0.29505000000000159</v>
      </c>
    </row>
    <row r="1110" spans="1:24" s="10" customFormat="1" x14ac:dyDescent="0.2">
      <c r="A1110" s="10" t="s">
        <v>5497</v>
      </c>
      <c r="B1110" s="10" t="s">
        <v>5498</v>
      </c>
      <c r="C1110" s="10" t="s">
        <v>5499</v>
      </c>
      <c r="D1110" s="10" t="s">
        <v>5500</v>
      </c>
      <c r="E1110" s="10">
        <v>974</v>
      </c>
      <c r="F1110" s="10" t="s">
        <v>9</v>
      </c>
      <c r="G1110" s="10" t="s">
        <v>14</v>
      </c>
      <c r="H1110" s="10" t="s">
        <v>5501</v>
      </c>
      <c r="I1110" s="10">
        <v>1</v>
      </c>
      <c r="J1110" s="10">
        <v>1738</v>
      </c>
      <c r="K1110" s="11">
        <v>80517.039999999994</v>
      </c>
      <c r="L1110" s="10" t="s">
        <v>6689</v>
      </c>
      <c r="M1110" s="10">
        <v>88395.83</v>
      </c>
      <c r="N1110" s="10">
        <f t="shared" si="68"/>
        <v>2</v>
      </c>
      <c r="O1110" s="11">
        <v>16.297000000000001</v>
      </c>
      <c r="P1110" s="10" t="s">
        <v>6689</v>
      </c>
      <c r="Q1110" s="10">
        <v>16.431699999999999</v>
      </c>
      <c r="R1110" s="11">
        <v>16.297000000000001</v>
      </c>
      <c r="S1110" s="10">
        <v>15.844099999999999</v>
      </c>
      <c r="T1110" s="10">
        <v>16.431699999999999</v>
      </c>
      <c r="U1110" s="11">
        <f t="shared" si="69"/>
        <v>-0.45290000000000141</v>
      </c>
      <c r="V1110" s="10">
        <f t="shared" si="70"/>
        <v>0.13469999999999871</v>
      </c>
      <c r="W1110" s="10">
        <f t="shared" si="71"/>
        <v>-0.15910000000000135</v>
      </c>
    </row>
    <row r="1111" spans="1:24" s="10" customFormat="1" x14ac:dyDescent="0.2">
      <c r="A1111" s="10" t="s">
        <v>4921</v>
      </c>
      <c r="B1111" s="10" t="s">
        <v>4922</v>
      </c>
      <c r="C1111" s="10" t="s">
        <v>4923</v>
      </c>
      <c r="D1111" s="10" t="s">
        <v>4924</v>
      </c>
      <c r="E1111" s="10">
        <v>747</v>
      </c>
      <c r="F1111" s="10" t="s">
        <v>9</v>
      </c>
      <c r="G1111" s="10" t="s">
        <v>14</v>
      </c>
      <c r="H1111" s="10" t="s">
        <v>4925</v>
      </c>
      <c r="I1111" s="10">
        <v>1</v>
      </c>
      <c r="J1111" s="10">
        <v>1466</v>
      </c>
      <c r="K1111" s="11">
        <v>943126</v>
      </c>
      <c r="L1111" s="10">
        <v>688981.8</v>
      </c>
      <c r="M1111" s="10">
        <v>1071359.2</v>
      </c>
      <c r="N1111" s="10">
        <f t="shared" si="68"/>
        <v>3</v>
      </c>
      <c r="O1111" s="11">
        <v>19.847100000000001</v>
      </c>
      <c r="P1111" s="10">
        <v>19.394100000000002</v>
      </c>
      <c r="Q1111" s="10">
        <v>20.030999999999999</v>
      </c>
      <c r="R1111" s="11">
        <v>19.847100000000001</v>
      </c>
      <c r="S1111" s="10">
        <v>19.394100000000002</v>
      </c>
      <c r="T1111" s="10">
        <v>20.030999999999999</v>
      </c>
      <c r="U1111" s="11">
        <f t="shared" si="69"/>
        <v>-0.4529999999999994</v>
      </c>
      <c r="V1111" s="10">
        <f t="shared" si="70"/>
        <v>0.18389999999999773</v>
      </c>
      <c r="W1111" s="10">
        <f t="shared" si="71"/>
        <v>-0.13455000000000084</v>
      </c>
    </row>
    <row r="1112" spans="1:24" s="10" customFormat="1" x14ac:dyDescent="0.2">
      <c r="A1112" s="10" t="s">
        <v>5872</v>
      </c>
      <c r="B1112" s="10" t="s">
        <v>5873</v>
      </c>
      <c r="C1112" s="10" t="s">
        <v>5874</v>
      </c>
      <c r="D1112" s="10" t="s">
        <v>5875</v>
      </c>
      <c r="E1112" s="10">
        <v>820</v>
      </c>
      <c r="F1112" s="10" t="s">
        <v>9</v>
      </c>
      <c r="G1112" s="10" t="s">
        <v>14</v>
      </c>
      <c r="H1112" s="10" t="s">
        <v>5876</v>
      </c>
      <c r="I1112" s="10">
        <v>1</v>
      </c>
      <c r="J1112" s="10">
        <v>1865</v>
      </c>
      <c r="K1112" s="11">
        <v>105805.43</v>
      </c>
      <c r="L1112" s="10" t="s">
        <v>6689</v>
      </c>
      <c r="M1112" s="10">
        <v>107978.37</v>
      </c>
      <c r="N1112" s="10">
        <f t="shared" si="68"/>
        <v>2</v>
      </c>
      <c r="O1112" s="11">
        <v>16.691099999999999</v>
      </c>
      <c r="P1112" s="10" t="s">
        <v>6689</v>
      </c>
      <c r="Q1112" s="10">
        <v>16.720400000000001</v>
      </c>
      <c r="R1112" s="11">
        <v>16.691099999999999</v>
      </c>
      <c r="S1112" s="10">
        <v>16.2331</v>
      </c>
      <c r="T1112" s="10">
        <v>16.720400000000001</v>
      </c>
      <c r="U1112" s="11">
        <f t="shared" si="69"/>
        <v>-0.45799999999999841</v>
      </c>
      <c r="V1112" s="10">
        <f t="shared" si="70"/>
        <v>2.9300000000002768E-2</v>
      </c>
      <c r="W1112" s="10">
        <f t="shared" si="71"/>
        <v>-0.21434999999999782</v>
      </c>
    </row>
    <row r="1113" spans="1:24" s="10" customFormat="1" x14ac:dyDescent="0.2">
      <c r="A1113" s="10" t="s">
        <v>7096</v>
      </c>
      <c r="B1113" s="10" t="s">
        <v>7097</v>
      </c>
      <c r="C1113" s="10" t="s">
        <v>7098</v>
      </c>
      <c r="D1113" s="10" t="s">
        <v>7099</v>
      </c>
      <c r="E1113" s="10">
        <v>851</v>
      </c>
      <c r="F1113" s="10" t="s">
        <v>9</v>
      </c>
      <c r="G1113" s="10" t="s">
        <v>14</v>
      </c>
      <c r="H1113" s="10" t="s">
        <v>7100</v>
      </c>
      <c r="I1113" s="10">
        <v>1</v>
      </c>
      <c r="J1113" s="10">
        <v>958</v>
      </c>
      <c r="K1113" s="11">
        <v>190234.8</v>
      </c>
      <c r="L1113" s="10">
        <v>137996.07999999999</v>
      </c>
      <c r="M1113" s="10">
        <v>204429.31</v>
      </c>
      <c r="N1113" s="10">
        <f t="shared" si="68"/>
        <v>3</v>
      </c>
      <c r="O1113" s="11">
        <v>17.537400000000002</v>
      </c>
      <c r="P1113" s="10">
        <v>17.074300000000001</v>
      </c>
      <c r="Q1113" s="10">
        <v>17.641200000000001</v>
      </c>
      <c r="R1113" s="11">
        <v>17.537400000000002</v>
      </c>
      <c r="S1113" s="10">
        <v>17.074300000000001</v>
      </c>
      <c r="T1113" s="10">
        <v>17.641200000000001</v>
      </c>
      <c r="U1113" s="11">
        <f t="shared" si="69"/>
        <v>-0.46310000000000073</v>
      </c>
      <c r="V1113" s="10">
        <f t="shared" si="70"/>
        <v>0.10379999999999967</v>
      </c>
      <c r="W1113" s="10">
        <f t="shared" si="71"/>
        <v>-0.17965000000000053</v>
      </c>
    </row>
    <row r="1114" spans="1:24" s="10" customFormat="1" x14ac:dyDescent="0.2">
      <c r="A1114" s="10" t="s">
        <v>166</v>
      </c>
      <c r="B1114" s="10" t="s">
        <v>167</v>
      </c>
      <c r="C1114" s="10" t="s">
        <v>168</v>
      </c>
      <c r="D1114" s="10" t="s">
        <v>169</v>
      </c>
      <c r="E1114" s="10">
        <v>248</v>
      </c>
      <c r="F1114" s="10" t="s">
        <v>9</v>
      </c>
      <c r="G1114" s="10" t="s">
        <v>14</v>
      </c>
      <c r="H1114" s="10" t="s">
        <v>170</v>
      </c>
      <c r="I1114" s="10">
        <v>1</v>
      </c>
      <c r="J1114" s="10">
        <v>58</v>
      </c>
      <c r="K1114" s="11">
        <v>1535416.8</v>
      </c>
      <c r="L1114" s="10">
        <v>1112979.2</v>
      </c>
      <c r="M1114" s="10">
        <v>1047295.4</v>
      </c>
      <c r="N1114" s="10">
        <f t="shared" si="68"/>
        <v>3</v>
      </c>
      <c r="O1114" s="11">
        <v>20.5502</v>
      </c>
      <c r="P1114" s="10">
        <v>20.085999999999999</v>
      </c>
      <c r="Q1114" s="10">
        <v>19.998200000000001</v>
      </c>
      <c r="R1114" s="11">
        <v>20.5502</v>
      </c>
      <c r="S1114" s="10">
        <v>20.085999999999999</v>
      </c>
      <c r="T1114" s="10">
        <v>19.998200000000001</v>
      </c>
      <c r="U1114" s="11">
        <f t="shared" si="69"/>
        <v>-0.46420000000000172</v>
      </c>
      <c r="V1114" s="10">
        <f t="shared" si="70"/>
        <v>-0.5519999999999996</v>
      </c>
      <c r="W1114" s="10">
        <f t="shared" si="71"/>
        <v>-0.50810000000000066</v>
      </c>
    </row>
    <row r="1115" spans="1:24" s="10" customFormat="1" x14ac:dyDescent="0.2">
      <c r="A1115" s="10" t="s">
        <v>651</v>
      </c>
      <c r="B1115" s="10" t="s">
        <v>652</v>
      </c>
      <c r="C1115" s="10" t="s">
        <v>653</v>
      </c>
      <c r="D1115" s="10" t="s">
        <v>654</v>
      </c>
      <c r="E1115" s="10">
        <v>339</v>
      </c>
      <c r="F1115" s="10" t="s">
        <v>9</v>
      </c>
      <c r="G1115" s="10" t="s">
        <v>14</v>
      </c>
      <c r="H1115" s="10" t="s">
        <v>655</v>
      </c>
      <c r="I1115" s="10">
        <v>1</v>
      </c>
      <c r="J1115" s="10">
        <v>214</v>
      </c>
      <c r="K1115" s="11">
        <v>137993.97</v>
      </c>
      <c r="L1115" s="10">
        <v>99672.375</v>
      </c>
      <c r="M1115" s="10">
        <v>93029.26</v>
      </c>
      <c r="N1115" s="10">
        <f t="shared" si="68"/>
        <v>3</v>
      </c>
      <c r="O1115" s="11">
        <v>17.074200000000001</v>
      </c>
      <c r="P1115" s="10">
        <v>16.604900000000001</v>
      </c>
      <c r="Q1115" s="10">
        <v>16.505400000000002</v>
      </c>
      <c r="R1115" s="11">
        <v>17.074200000000001</v>
      </c>
      <c r="S1115" s="10">
        <v>16.604900000000001</v>
      </c>
      <c r="T1115" s="10">
        <v>16.505400000000002</v>
      </c>
      <c r="U1115" s="11">
        <f t="shared" si="69"/>
        <v>-0.46930000000000049</v>
      </c>
      <c r="V1115" s="10">
        <f t="shared" si="70"/>
        <v>-0.56879999999999953</v>
      </c>
      <c r="W1115" s="10">
        <f t="shared" si="71"/>
        <v>-0.51905000000000001</v>
      </c>
    </row>
    <row r="1116" spans="1:24" s="10" customFormat="1" x14ac:dyDescent="0.2">
      <c r="A1116" s="10" t="s">
        <v>391</v>
      </c>
      <c r="B1116" s="10" t="s">
        <v>392</v>
      </c>
      <c r="C1116" s="10" t="s">
        <v>393</v>
      </c>
      <c r="D1116" s="10" t="s">
        <v>394</v>
      </c>
      <c r="E1116" s="10">
        <v>1052</v>
      </c>
      <c r="F1116" s="10" t="s">
        <v>9</v>
      </c>
      <c r="G1116" s="10" t="s">
        <v>14</v>
      </c>
      <c r="H1116" s="10" t="s">
        <v>395</v>
      </c>
      <c r="I1116" s="10">
        <v>1</v>
      </c>
      <c r="J1116" s="10">
        <v>126</v>
      </c>
      <c r="K1116" s="11">
        <v>168922.75</v>
      </c>
      <c r="L1116" s="10">
        <v>121890.19500000001</v>
      </c>
      <c r="M1116" s="10">
        <v>192914.98</v>
      </c>
      <c r="N1116" s="10">
        <f t="shared" si="68"/>
        <v>3</v>
      </c>
      <c r="O1116" s="11">
        <v>17.366</v>
      </c>
      <c r="P1116" s="10">
        <v>16.895199999999999</v>
      </c>
      <c r="Q1116" s="10">
        <v>17.557600000000001</v>
      </c>
      <c r="R1116" s="11">
        <v>17.366</v>
      </c>
      <c r="S1116" s="10">
        <v>16.895199999999999</v>
      </c>
      <c r="T1116" s="10">
        <v>17.557600000000001</v>
      </c>
      <c r="U1116" s="11">
        <f t="shared" si="69"/>
        <v>-0.47080000000000055</v>
      </c>
      <c r="V1116" s="10">
        <f t="shared" si="70"/>
        <v>0.1916000000000011</v>
      </c>
      <c r="W1116" s="10">
        <f t="shared" si="71"/>
        <v>-0.13959999999999972</v>
      </c>
    </row>
    <row r="1117" spans="1:24" s="10" customFormat="1" x14ac:dyDescent="0.2">
      <c r="A1117" s="10" t="s">
        <v>7056</v>
      </c>
      <c r="B1117" s="10" t="s">
        <v>7057</v>
      </c>
      <c r="C1117" s="10" t="s">
        <v>7058</v>
      </c>
      <c r="D1117" s="10" t="s">
        <v>7059</v>
      </c>
      <c r="E1117" s="10">
        <v>847</v>
      </c>
      <c r="F1117" s="10" t="s">
        <v>9</v>
      </c>
      <c r="G1117" s="10" t="s">
        <v>14</v>
      </c>
      <c r="H1117" s="10" t="s">
        <v>7060</v>
      </c>
      <c r="I1117" s="10">
        <v>1</v>
      </c>
      <c r="J1117" s="10">
        <v>819</v>
      </c>
      <c r="K1117" s="11">
        <v>142373.1</v>
      </c>
      <c r="L1117" s="10">
        <v>102430.93</v>
      </c>
      <c r="M1117" s="10">
        <v>143966.70000000001</v>
      </c>
      <c r="N1117" s="10">
        <f t="shared" si="68"/>
        <v>3</v>
      </c>
      <c r="O1117" s="11">
        <v>17.119299999999999</v>
      </c>
      <c r="P1117" s="10">
        <v>16.644300000000001</v>
      </c>
      <c r="Q1117" s="10">
        <v>17.135400000000001</v>
      </c>
      <c r="R1117" s="11">
        <v>17.119299999999999</v>
      </c>
      <c r="S1117" s="10">
        <v>16.644300000000001</v>
      </c>
      <c r="T1117" s="10">
        <v>17.135400000000001</v>
      </c>
      <c r="U1117" s="11">
        <f t="shared" si="69"/>
        <v>-0.47499999999999787</v>
      </c>
      <c r="V1117" s="10">
        <f t="shared" si="70"/>
        <v>1.6100000000001558E-2</v>
      </c>
      <c r="W1117" s="10">
        <f t="shared" si="71"/>
        <v>-0.22944999999999816</v>
      </c>
    </row>
    <row r="1118" spans="1:24" s="10" customFormat="1" x14ac:dyDescent="0.2">
      <c r="A1118" s="10" t="s">
        <v>5062</v>
      </c>
      <c r="B1118" s="10" t="s">
        <v>5063</v>
      </c>
      <c r="C1118" s="10" t="s">
        <v>5064</v>
      </c>
      <c r="D1118" s="10" t="s">
        <v>5065</v>
      </c>
      <c r="E1118" s="10">
        <v>590</v>
      </c>
      <c r="F1118" s="10" t="s">
        <v>9</v>
      </c>
      <c r="G1118" s="10" t="s">
        <v>14</v>
      </c>
      <c r="H1118" s="10" t="s">
        <v>5066</v>
      </c>
      <c r="I1118" s="10">
        <v>1</v>
      </c>
      <c r="J1118" s="10">
        <v>1549</v>
      </c>
      <c r="K1118" s="11">
        <v>738629.25</v>
      </c>
      <c r="L1118" s="10">
        <v>531128.6</v>
      </c>
      <c r="M1118" s="10">
        <v>674946.9</v>
      </c>
      <c r="N1118" s="10">
        <f t="shared" si="68"/>
        <v>3</v>
      </c>
      <c r="O1118" s="11">
        <v>19.494499999999999</v>
      </c>
      <c r="P1118" s="10">
        <v>19.018699999999999</v>
      </c>
      <c r="Q1118" s="10">
        <v>19.3644</v>
      </c>
      <c r="R1118" s="11">
        <v>19.494499999999999</v>
      </c>
      <c r="S1118" s="10">
        <v>19.018699999999999</v>
      </c>
      <c r="T1118" s="10">
        <v>19.3644</v>
      </c>
      <c r="U1118" s="11">
        <f t="shared" si="69"/>
        <v>-0.47579999999999956</v>
      </c>
      <c r="V1118" s="10">
        <f t="shared" si="70"/>
        <v>-0.13009999999999877</v>
      </c>
      <c r="W1118" s="10">
        <f t="shared" si="71"/>
        <v>-0.30294999999999916</v>
      </c>
    </row>
    <row r="1119" spans="1:24" s="10" customFormat="1" x14ac:dyDescent="0.2">
      <c r="A1119" s="10" t="s">
        <v>6971</v>
      </c>
      <c r="B1119" s="10" t="s">
        <v>6972</v>
      </c>
      <c r="C1119" s="10" t="s">
        <v>6973</v>
      </c>
      <c r="D1119" s="10" t="s">
        <v>6974</v>
      </c>
      <c r="E1119" s="10">
        <v>208</v>
      </c>
      <c r="F1119" s="10" t="s">
        <v>9</v>
      </c>
      <c r="G1119" s="10" t="s">
        <v>14</v>
      </c>
      <c r="H1119" s="10" t="s">
        <v>6975</v>
      </c>
      <c r="I1119" s="10">
        <v>1</v>
      </c>
      <c r="J1119" s="10">
        <v>576</v>
      </c>
      <c r="K1119" s="11">
        <v>147094.69</v>
      </c>
      <c r="L1119" s="10">
        <v>105730.65</v>
      </c>
      <c r="M1119" s="10">
        <v>88123.516000000003</v>
      </c>
      <c r="N1119" s="10">
        <f t="shared" si="68"/>
        <v>3</v>
      </c>
      <c r="O1119" s="11">
        <v>17.166399999999999</v>
      </c>
      <c r="P1119" s="10">
        <v>16.690000000000001</v>
      </c>
      <c r="Q1119" s="10">
        <v>16.427199999999999</v>
      </c>
      <c r="R1119" s="11">
        <v>17.166399999999999</v>
      </c>
      <c r="S1119" s="10">
        <v>16.690000000000001</v>
      </c>
      <c r="T1119" s="10">
        <v>16.427199999999999</v>
      </c>
      <c r="U1119" s="11">
        <f t="shared" si="69"/>
        <v>-0.47639999999999816</v>
      </c>
      <c r="V1119" s="10">
        <f t="shared" si="70"/>
        <v>-0.7392000000000003</v>
      </c>
      <c r="W1119" s="10">
        <f t="shared" si="71"/>
        <v>-0.60779999999999923</v>
      </c>
    </row>
    <row r="1120" spans="1:24" s="10" customFormat="1" x14ac:dyDescent="0.2">
      <c r="A1120" s="10" t="s">
        <v>1381</v>
      </c>
      <c r="B1120" s="10" t="s">
        <v>1382</v>
      </c>
      <c r="C1120" s="10" t="s">
        <v>1383</v>
      </c>
      <c r="D1120" s="10" t="s">
        <v>1384</v>
      </c>
      <c r="E1120" s="10">
        <v>646</v>
      </c>
      <c r="F1120" s="10" t="s">
        <v>9</v>
      </c>
      <c r="G1120" s="10" t="s">
        <v>14</v>
      </c>
      <c r="H1120" s="10" t="s">
        <v>1385</v>
      </c>
      <c r="I1120" s="10">
        <v>1</v>
      </c>
      <c r="J1120" s="10">
        <v>453</v>
      </c>
      <c r="K1120" s="13">
        <v>19166156</v>
      </c>
      <c r="L1120" s="12">
        <v>13813619</v>
      </c>
      <c r="M1120" s="12">
        <v>12615989</v>
      </c>
      <c r="N1120" s="10">
        <f t="shared" si="68"/>
        <v>3</v>
      </c>
      <c r="O1120" s="11">
        <v>24.194600000000001</v>
      </c>
      <c r="P1120" s="10">
        <v>23.7182</v>
      </c>
      <c r="Q1120" s="10">
        <v>23.5869</v>
      </c>
      <c r="R1120" s="11">
        <v>24.194600000000001</v>
      </c>
      <c r="S1120" s="10">
        <v>23.7182</v>
      </c>
      <c r="T1120" s="10">
        <v>23.5869</v>
      </c>
      <c r="U1120" s="11">
        <f t="shared" si="69"/>
        <v>-0.47640000000000171</v>
      </c>
      <c r="V1120" s="10">
        <f t="shared" si="70"/>
        <v>-0.60770000000000124</v>
      </c>
      <c r="W1120" s="10">
        <f t="shared" si="71"/>
        <v>-0.54205000000000148</v>
      </c>
      <c r="X1120" s="12"/>
    </row>
    <row r="1121" spans="1:24" s="10" customFormat="1" x14ac:dyDescent="0.2">
      <c r="A1121" s="10" t="s">
        <v>2271</v>
      </c>
      <c r="B1121" s="10" t="s">
        <v>2272</v>
      </c>
      <c r="C1121" s="10" t="s">
        <v>2273</v>
      </c>
      <c r="D1121" s="10" t="s">
        <v>2274</v>
      </c>
      <c r="E1121" s="10">
        <v>395</v>
      </c>
      <c r="F1121" s="10" t="s">
        <v>9</v>
      </c>
      <c r="G1121" s="10" t="s">
        <v>14</v>
      </c>
      <c r="H1121" s="10" t="s">
        <v>2275</v>
      </c>
      <c r="I1121" s="10">
        <v>1</v>
      </c>
      <c r="J1121" s="10">
        <v>719</v>
      </c>
      <c r="K1121" s="11">
        <v>581258</v>
      </c>
      <c r="L1121" s="10">
        <v>417533.03</v>
      </c>
      <c r="M1121" s="10">
        <v>513695.06</v>
      </c>
      <c r="N1121" s="10">
        <f t="shared" si="68"/>
        <v>3</v>
      </c>
      <c r="O1121" s="11">
        <v>19.148800000000001</v>
      </c>
      <c r="P1121" s="10">
        <v>18.671500000000002</v>
      </c>
      <c r="Q1121" s="10">
        <v>18.970600000000001</v>
      </c>
      <c r="R1121" s="11">
        <v>19.148800000000001</v>
      </c>
      <c r="S1121" s="10">
        <v>18.671500000000002</v>
      </c>
      <c r="T1121" s="10">
        <v>18.970600000000001</v>
      </c>
      <c r="U1121" s="11">
        <f t="shared" si="69"/>
        <v>-0.47729999999999961</v>
      </c>
      <c r="V1121" s="10">
        <f t="shared" si="70"/>
        <v>-0.17820000000000036</v>
      </c>
      <c r="W1121" s="10">
        <f t="shared" si="71"/>
        <v>-0.32774999999999999</v>
      </c>
    </row>
    <row r="1122" spans="1:24" s="10" customFormat="1" x14ac:dyDescent="0.2">
      <c r="A1122" s="10" t="s">
        <v>1911</v>
      </c>
      <c r="B1122" s="10" t="s">
        <v>1912</v>
      </c>
      <c r="C1122" s="10" t="s">
        <v>1913</v>
      </c>
      <c r="D1122" s="10" t="s">
        <v>1914</v>
      </c>
      <c r="E1122" s="10">
        <v>216</v>
      </c>
      <c r="F1122" s="10" t="s">
        <v>9</v>
      </c>
      <c r="G1122" s="10" t="s">
        <v>14</v>
      </c>
      <c r="H1122" s="10" t="s">
        <v>1915</v>
      </c>
      <c r="I1122" s="10">
        <v>1</v>
      </c>
      <c r="J1122" s="10">
        <v>616</v>
      </c>
      <c r="K1122" s="11">
        <v>3726867.5</v>
      </c>
      <c r="L1122" s="10">
        <v>2676548.2000000002</v>
      </c>
      <c r="M1122" s="10">
        <v>3257911.8</v>
      </c>
      <c r="N1122" s="10">
        <f t="shared" si="68"/>
        <v>3</v>
      </c>
      <c r="O1122" s="11">
        <v>21.829499999999999</v>
      </c>
      <c r="P1122" s="10">
        <v>21.351900000000001</v>
      </c>
      <c r="Q1122" s="10">
        <v>21.6355</v>
      </c>
      <c r="R1122" s="11">
        <v>21.829499999999999</v>
      </c>
      <c r="S1122" s="10">
        <v>21.351900000000001</v>
      </c>
      <c r="T1122" s="10">
        <v>21.6355</v>
      </c>
      <c r="U1122" s="11">
        <f t="shared" si="69"/>
        <v>-0.47759999999999891</v>
      </c>
      <c r="V1122" s="10">
        <f t="shared" si="70"/>
        <v>-0.19399999999999906</v>
      </c>
      <c r="W1122" s="10">
        <f t="shared" si="71"/>
        <v>-0.33579999999999899</v>
      </c>
      <c r="X1122" s="12"/>
    </row>
    <row r="1123" spans="1:24" s="10" customFormat="1" x14ac:dyDescent="0.2">
      <c r="A1123" s="10" t="s">
        <v>6272</v>
      </c>
      <c r="B1123" s="10" t="s">
        <v>6273</v>
      </c>
      <c r="C1123" s="10" t="s">
        <v>6274</v>
      </c>
      <c r="D1123" s="10" t="s">
        <v>6275</v>
      </c>
      <c r="E1123" s="10">
        <v>475</v>
      </c>
      <c r="F1123" s="10" t="s">
        <v>9</v>
      </c>
      <c r="G1123" s="10" t="s">
        <v>14</v>
      </c>
      <c r="H1123" s="10" t="s">
        <v>6276</v>
      </c>
      <c r="I1123" s="10">
        <v>1</v>
      </c>
      <c r="J1123" s="10">
        <v>2061</v>
      </c>
      <c r="K1123" s="11">
        <v>434695.84</v>
      </c>
      <c r="L1123" s="10">
        <v>311982.40000000002</v>
      </c>
      <c r="M1123" s="10">
        <v>360135.97</v>
      </c>
      <c r="N1123" s="10">
        <f t="shared" si="68"/>
        <v>3</v>
      </c>
      <c r="O1123" s="11">
        <v>18.729600000000001</v>
      </c>
      <c r="P1123" s="10">
        <v>18.251100000000001</v>
      </c>
      <c r="Q1123" s="10">
        <v>18.458200000000001</v>
      </c>
      <c r="R1123" s="11">
        <v>18.729600000000001</v>
      </c>
      <c r="S1123" s="10">
        <v>18.251100000000001</v>
      </c>
      <c r="T1123" s="10">
        <v>18.458200000000001</v>
      </c>
      <c r="U1123" s="11">
        <f t="shared" si="69"/>
        <v>-0.47850000000000037</v>
      </c>
      <c r="V1123" s="10">
        <f t="shared" si="70"/>
        <v>-0.27139999999999986</v>
      </c>
      <c r="W1123" s="10">
        <f t="shared" si="71"/>
        <v>-0.37495000000000012</v>
      </c>
    </row>
    <row r="1124" spans="1:24" s="10" customFormat="1" x14ac:dyDescent="0.2">
      <c r="A1124" s="10" t="s">
        <v>5702</v>
      </c>
      <c r="B1124" s="10" t="s">
        <v>5703</v>
      </c>
      <c r="C1124" s="10" t="s">
        <v>5704</v>
      </c>
      <c r="D1124" s="10" t="s">
        <v>5705</v>
      </c>
      <c r="E1124" s="10">
        <v>299</v>
      </c>
      <c r="F1124" s="10" t="s">
        <v>9</v>
      </c>
      <c r="G1124" s="10" t="s">
        <v>14</v>
      </c>
      <c r="H1124" s="10" t="s">
        <v>5706</v>
      </c>
      <c r="I1124" s="10">
        <v>1</v>
      </c>
      <c r="J1124" s="10">
        <v>1815</v>
      </c>
      <c r="K1124" s="11">
        <v>953484.56</v>
      </c>
      <c r="L1124" s="10">
        <v>684242.3</v>
      </c>
      <c r="M1124" s="10">
        <v>868629.7</v>
      </c>
      <c r="N1124" s="10">
        <f t="shared" si="68"/>
        <v>3</v>
      </c>
      <c r="O1124" s="11">
        <v>19.8629</v>
      </c>
      <c r="P1124" s="10">
        <v>19.3841</v>
      </c>
      <c r="Q1124" s="10">
        <v>19.728400000000001</v>
      </c>
      <c r="R1124" s="11">
        <v>19.8629</v>
      </c>
      <c r="S1124" s="10">
        <v>19.3841</v>
      </c>
      <c r="T1124" s="10">
        <v>19.728400000000001</v>
      </c>
      <c r="U1124" s="11">
        <f t="shared" si="69"/>
        <v>-0.47879999999999967</v>
      </c>
      <c r="V1124" s="10">
        <f t="shared" si="70"/>
        <v>-0.13449999999999918</v>
      </c>
      <c r="W1124" s="10">
        <f t="shared" si="71"/>
        <v>-0.30664999999999942</v>
      </c>
    </row>
    <row r="1125" spans="1:24" s="10" customFormat="1" x14ac:dyDescent="0.2">
      <c r="A1125" s="10" t="s">
        <v>6257</v>
      </c>
      <c r="B1125" s="10" t="s">
        <v>6258</v>
      </c>
      <c r="C1125" s="10" t="s">
        <v>6259</v>
      </c>
      <c r="D1125" s="10" t="s">
        <v>6260</v>
      </c>
      <c r="E1125" s="10">
        <v>1176</v>
      </c>
      <c r="F1125" s="10" t="s">
        <v>9</v>
      </c>
      <c r="G1125" s="10" t="s">
        <v>14</v>
      </c>
      <c r="H1125" s="10" t="s">
        <v>6261</v>
      </c>
      <c r="I1125" s="10">
        <v>1</v>
      </c>
      <c r="J1125" s="10">
        <v>2056</v>
      </c>
      <c r="K1125" s="11">
        <v>530722.9</v>
      </c>
      <c r="L1125" s="10">
        <v>379042.75</v>
      </c>
      <c r="M1125" s="10">
        <v>397282.97</v>
      </c>
      <c r="N1125" s="10">
        <f t="shared" si="68"/>
        <v>3</v>
      </c>
      <c r="O1125" s="11">
        <v>19.017600000000002</v>
      </c>
      <c r="P1125" s="10">
        <v>18.532</v>
      </c>
      <c r="Q1125" s="10">
        <v>18.599799999999998</v>
      </c>
      <c r="R1125" s="11">
        <v>19.017600000000002</v>
      </c>
      <c r="S1125" s="10">
        <v>18.532</v>
      </c>
      <c r="T1125" s="10">
        <v>18.599799999999998</v>
      </c>
      <c r="U1125" s="11">
        <f t="shared" si="69"/>
        <v>-0.48560000000000159</v>
      </c>
      <c r="V1125" s="10">
        <f t="shared" si="70"/>
        <v>-0.41780000000000328</v>
      </c>
      <c r="W1125" s="10">
        <f t="shared" si="71"/>
        <v>-0.45170000000000243</v>
      </c>
    </row>
    <row r="1126" spans="1:24" s="10" customFormat="1" x14ac:dyDescent="0.2">
      <c r="A1126" s="10" t="s">
        <v>1921</v>
      </c>
      <c r="B1126" s="10" t="s">
        <v>1922</v>
      </c>
      <c r="C1126" s="10" t="s">
        <v>1923</v>
      </c>
      <c r="D1126" s="10" t="s">
        <v>1924</v>
      </c>
      <c r="E1126" s="10">
        <v>471</v>
      </c>
      <c r="F1126" s="10" t="s">
        <v>9</v>
      </c>
      <c r="G1126" s="10" t="s">
        <v>14</v>
      </c>
      <c r="H1126" s="10" t="s">
        <v>1925</v>
      </c>
      <c r="I1126" s="10">
        <v>1</v>
      </c>
      <c r="J1126" s="10">
        <v>618</v>
      </c>
      <c r="K1126" s="11">
        <v>458181.75</v>
      </c>
      <c r="L1126" s="10">
        <v>327098.15999999997</v>
      </c>
      <c r="M1126" s="10">
        <v>379184.34</v>
      </c>
      <c r="N1126" s="10">
        <f t="shared" si="68"/>
        <v>3</v>
      </c>
      <c r="O1126" s="11">
        <v>18.805599999999998</v>
      </c>
      <c r="P1126" s="10">
        <v>18.319400000000002</v>
      </c>
      <c r="Q1126" s="10">
        <v>18.532499999999999</v>
      </c>
      <c r="R1126" s="11">
        <v>18.805599999999998</v>
      </c>
      <c r="S1126" s="10">
        <v>18.319400000000002</v>
      </c>
      <c r="T1126" s="10">
        <v>18.532499999999999</v>
      </c>
      <c r="U1126" s="11">
        <f t="shared" si="69"/>
        <v>-0.48619999999999663</v>
      </c>
      <c r="V1126" s="10">
        <f t="shared" si="70"/>
        <v>-0.27309999999999945</v>
      </c>
      <c r="W1126" s="10">
        <f t="shared" si="71"/>
        <v>-0.37964999999999804</v>
      </c>
    </row>
    <row r="1127" spans="1:24" s="10" customFormat="1" x14ac:dyDescent="0.2">
      <c r="A1127" s="10" t="s">
        <v>6172</v>
      </c>
      <c r="B1127" s="10" t="s">
        <v>6173</v>
      </c>
      <c r="C1127" s="10" t="s">
        <v>6174</v>
      </c>
      <c r="D1127" s="10" t="s">
        <v>6175</v>
      </c>
      <c r="E1127" s="10">
        <v>263</v>
      </c>
      <c r="F1127" s="10" t="s">
        <v>9</v>
      </c>
      <c r="G1127" s="10" t="s">
        <v>14</v>
      </c>
      <c r="H1127" s="10" t="s">
        <v>6176</v>
      </c>
      <c r="I1127" s="10">
        <v>0.99950000000000006</v>
      </c>
      <c r="J1127" s="10">
        <v>2016</v>
      </c>
      <c r="K1127" s="11">
        <v>63915.953000000001</v>
      </c>
      <c r="L1127" s="10" t="s">
        <v>6689</v>
      </c>
      <c r="M1127" s="10">
        <v>145725.62</v>
      </c>
      <c r="N1127" s="10">
        <f t="shared" si="68"/>
        <v>2</v>
      </c>
      <c r="O1127" s="11">
        <v>15.963900000000001</v>
      </c>
      <c r="P1127" s="10" t="s">
        <v>6689</v>
      </c>
      <c r="Q1127" s="10">
        <v>17.152899999999999</v>
      </c>
      <c r="R1127" s="11">
        <v>15.963900000000001</v>
      </c>
      <c r="S1127" s="10">
        <v>15.4777</v>
      </c>
      <c r="T1127" s="10">
        <v>17.152899999999999</v>
      </c>
      <c r="U1127" s="11">
        <f t="shared" si="69"/>
        <v>-0.48620000000000019</v>
      </c>
      <c r="V1127" s="10">
        <f t="shared" si="70"/>
        <v>1.1889999999999983</v>
      </c>
      <c r="W1127" s="10">
        <f t="shared" si="71"/>
        <v>0.35139999999999905</v>
      </c>
    </row>
    <row r="1128" spans="1:24" s="10" customFormat="1" x14ac:dyDescent="0.2">
      <c r="A1128" s="10" t="s">
        <v>2656</v>
      </c>
      <c r="B1128" s="10" t="s">
        <v>2657</v>
      </c>
      <c r="C1128" s="10" t="s">
        <v>2658</v>
      </c>
      <c r="D1128" s="10" t="s">
        <v>2659</v>
      </c>
      <c r="E1128" s="10">
        <v>739</v>
      </c>
      <c r="F1128" s="10" t="s">
        <v>9</v>
      </c>
      <c r="G1128" s="10" t="s">
        <v>14</v>
      </c>
      <c r="H1128" s="10" t="s">
        <v>2660</v>
      </c>
      <c r="I1128" s="10">
        <v>1</v>
      </c>
      <c r="J1128" s="10">
        <v>814</v>
      </c>
      <c r="K1128" s="11">
        <v>706980.1</v>
      </c>
      <c r="L1128" s="10">
        <v>504557.22</v>
      </c>
      <c r="M1128" s="10">
        <v>738382.75</v>
      </c>
      <c r="N1128" s="10">
        <f t="shared" si="68"/>
        <v>3</v>
      </c>
      <c r="O1128" s="11">
        <v>19.4313</v>
      </c>
      <c r="P1128" s="10">
        <v>18.944700000000001</v>
      </c>
      <c r="Q1128" s="10">
        <v>19.494</v>
      </c>
      <c r="R1128" s="11">
        <v>19.4313</v>
      </c>
      <c r="S1128" s="10">
        <v>18.944700000000001</v>
      </c>
      <c r="T1128" s="10">
        <v>19.494</v>
      </c>
      <c r="U1128" s="11">
        <f t="shared" si="69"/>
        <v>-0.48659999999999926</v>
      </c>
      <c r="V1128" s="10">
        <f t="shared" si="70"/>
        <v>6.2699999999999534E-2</v>
      </c>
      <c r="W1128" s="10">
        <f t="shared" si="71"/>
        <v>-0.21194999999999986</v>
      </c>
    </row>
    <row r="1129" spans="1:24" s="10" customFormat="1" x14ac:dyDescent="0.2">
      <c r="A1129" s="10" t="s">
        <v>1201</v>
      </c>
      <c r="B1129" s="10" t="s">
        <v>1202</v>
      </c>
      <c r="C1129" s="10" t="s">
        <v>1203</v>
      </c>
      <c r="D1129" s="10" t="s">
        <v>1204</v>
      </c>
      <c r="E1129" s="10">
        <v>638</v>
      </c>
      <c r="F1129" s="10" t="s">
        <v>9</v>
      </c>
      <c r="G1129" s="10" t="s">
        <v>14</v>
      </c>
      <c r="H1129" s="10" t="s">
        <v>1205</v>
      </c>
      <c r="I1129" s="10">
        <v>1</v>
      </c>
      <c r="J1129" s="10">
        <v>386</v>
      </c>
      <c r="K1129" s="11">
        <v>349633.06</v>
      </c>
      <c r="L1129" s="10">
        <v>249067.25</v>
      </c>
      <c r="M1129" s="10">
        <v>372494.9</v>
      </c>
      <c r="N1129" s="10">
        <f t="shared" si="68"/>
        <v>3</v>
      </c>
      <c r="O1129" s="11">
        <v>18.415500000000002</v>
      </c>
      <c r="P1129" s="10">
        <v>17.926200000000001</v>
      </c>
      <c r="Q1129" s="10">
        <v>18.506900000000002</v>
      </c>
      <c r="R1129" s="11">
        <v>18.415500000000002</v>
      </c>
      <c r="S1129" s="10">
        <v>17.926200000000001</v>
      </c>
      <c r="T1129" s="10">
        <v>18.506900000000002</v>
      </c>
      <c r="U1129" s="11">
        <f t="shared" si="69"/>
        <v>-0.48930000000000007</v>
      </c>
      <c r="V1129" s="10">
        <f t="shared" si="70"/>
        <v>9.1400000000000148E-2</v>
      </c>
      <c r="W1129" s="10">
        <f t="shared" si="71"/>
        <v>-0.19894999999999996</v>
      </c>
    </row>
    <row r="1130" spans="1:24" s="10" customFormat="1" x14ac:dyDescent="0.2">
      <c r="A1130" s="10" t="s">
        <v>2976</v>
      </c>
      <c r="B1130" s="10" t="s">
        <v>2977</v>
      </c>
      <c r="C1130" s="10" t="s">
        <v>2978</v>
      </c>
      <c r="D1130" s="10" t="s">
        <v>2979</v>
      </c>
      <c r="E1130" s="10">
        <v>655</v>
      </c>
      <c r="F1130" s="10" t="s">
        <v>9</v>
      </c>
      <c r="G1130" s="10" t="s">
        <v>14</v>
      </c>
      <c r="H1130" s="10" t="s">
        <v>2980</v>
      </c>
      <c r="I1130" s="10">
        <v>1</v>
      </c>
      <c r="J1130" s="10">
        <v>902</v>
      </c>
      <c r="K1130" s="11">
        <v>1167738.3999999999</v>
      </c>
      <c r="L1130" s="10">
        <v>829761.8</v>
      </c>
      <c r="M1130" s="10">
        <v>724897.25</v>
      </c>
      <c r="N1130" s="10">
        <f t="shared" si="68"/>
        <v>3</v>
      </c>
      <c r="O1130" s="11">
        <v>20.1553</v>
      </c>
      <c r="P1130" s="10">
        <v>19.662299999999998</v>
      </c>
      <c r="Q1130" s="10">
        <v>19.467400000000001</v>
      </c>
      <c r="R1130" s="11">
        <v>20.1553</v>
      </c>
      <c r="S1130" s="10">
        <v>19.662299999999998</v>
      </c>
      <c r="T1130" s="10">
        <v>19.467400000000001</v>
      </c>
      <c r="U1130" s="11">
        <f t="shared" si="69"/>
        <v>-0.4930000000000021</v>
      </c>
      <c r="V1130" s="10">
        <f t="shared" si="70"/>
        <v>-0.68789999999999907</v>
      </c>
      <c r="W1130" s="10">
        <f t="shared" si="71"/>
        <v>-0.59045000000000059</v>
      </c>
    </row>
    <row r="1131" spans="1:24" s="10" customFormat="1" x14ac:dyDescent="0.2">
      <c r="A1131" s="10" t="s">
        <v>2541</v>
      </c>
      <c r="B1131" s="10" t="s">
        <v>2542</v>
      </c>
      <c r="C1131" s="10" t="s">
        <v>2543</v>
      </c>
      <c r="D1131" s="10" t="s">
        <v>2544</v>
      </c>
      <c r="E1131" s="10">
        <v>199</v>
      </c>
      <c r="F1131" s="10" t="s">
        <v>9</v>
      </c>
      <c r="G1131" s="10" t="s">
        <v>14</v>
      </c>
      <c r="H1131" s="10" t="s">
        <v>2545</v>
      </c>
      <c r="I1131" s="10">
        <v>1</v>
      </c>
      <c r="J1131" s="10">
        <v>786</v>
      </c>
      <c r="K1131" s="11">
        <v>4132164.5</v>
      </c>
      <c r="L1131" s="10">
        <v>2932879</v>
      </c>
      <c r="M1131" s="10">
        <v>2887556.8</v>
      </c>
      <c r="N1131" s="10">
        <f t="shared" si="68"/>
        <v>3</v>
      </c>
      <c r="O1131" s="11">
        <v>21.9785</v>
      </c>
      <c r="P1131" s="10">
        <v>21.483899999999998</v>
      </c>
      <c r="Q1131" s="10">
        <v>21.461400000000001</v>
      </c>
      <c r="R1131" s="11">
        <v>21.9785</v>
      </c>
      <c r="S1131" s="10">
        <v>21.483899999999998</v>
      </c>
      <c r="T1131" s="10">
        <v>21.461400000000001</v>
      </c>
      <c r="U1131" s="11">
        <f t="shared" si="69"/>
        <v>-0.49460000000000193</v>
      </c>
      <c r="V1131" s="10">
        <f t="shared" si="70"/>
        <v>-0.51709999999999923</v>
      </c>
      <c r="W1131" s="10">
        <f t="shared" si="71"/>
        <v>-0.50585000000000058</v>
      </c>
      <c r="X1131" s="12"/>
    </row>
    <row r="1132" spans="1:24" s="10" customFormat="1" x14ac:dyDescent="0.2">
      <c r="A1132" s="10" t="s">
        <v>6886</v>
      </c>
      <c r="B1132" s="10" t="s">
        <v>6887</v>
      </c>
      <c r="C1132" s="10" t="s">
        <v>6888</v>
      </c>
      <c r="D1132" s="10" t="s">
        <v>6889</v>
      </c>
      <c r="E1132" s="10">
        <v>129</v>
      </c>
      <c r="F1132" s="10" t="s">
        <v>9</v>
      </c>
      <c r="G1132" s="10" t="s">
        <v>14</v>
      </c>
      <c r="H1132" s="10" t="s">
        <v>6890</v>
      </c>
      <c r="I1132" s="10">
        <v>1</v>
      </c>
      <c r="J1132" s="10">
        <v>443</v>
      </c>
      <c r="K1132" s="11">
        <v>219681.3</v>
      </c>
      <c r="L1132" s="10">
        <v>155895.25</v>
      </c>
      <c r="M1132" s="10">
        <v>168261.69</v>
      </c>
      <c r="N1132" s="10">
        <f t="shared" si="68"/>
        <v>3</v>
      </c>
      <c r="O1132" s="11">
        <v>17.745100000000001</v>
      </c>
      <c r="P1132" s="10">
        <v>17.2502</v>
      </c>
      <c r="Q1132" s="10">
        <v>17.360299999999999</v>
      </c>
      <c r="R1132" s="11">
        <v>17.745100000000001</v>
      </c>
      <c r="S1132" s="10">
        <v>17.2502</v>
      </c>
      <c r="T1132" s="10">
        <v>17.360299999999999</v>
      </c>
      <c r="U1132" s="11">
        <f t="shared" si="69"/>
        <v>-0.49490000000000123</v>
      </c>
      <c r="V1132" s="10">
        <f t="shared" si="70"/>
        <v>-0.38480000000000203</v>
      </c>
      <c r="W1132" s="10">
        <f t="shared" si="71"/>
        <v>-0.43985000000000163</v>
      </c>
    </row>
    <row r="1133" spans="1:24" s="10" customFormat="1" x14ac:dyDescent="0.2">
      <c r="A1133" s="10" t="s">
        <v>5407</v>
      </c>
      <c r="B1133" s="10" t="s">
        <v>5408</v>
      </c>
      <c r="C1133" s="10" t="s">
        <v>5409</v>
      </c>
      <c r="D1133" s="10" t="s">
        <v>5410</v>
      </c>
      <c r="E1133" s="10">
        <v>2671</v>
      </c>
      <c r="F1133" s="10" t="s">
        <v>9</v>
      </c>
      <c r="G1133" s="10" t="s">
        <v>14</v>
      </c>
      <c r="H1133" s="10" t="s">
        <v>5411</v>
      </c>
      <c r="I1133" s="10">
        <v>1</v>
      </c>
      <c r="J1133" s="10">
        <v>1709</v>
      </c>
      <c r="K1133" s="11">
        <v>708278</v>
      </c>
      <c r="L1133" s="10">
        <v>501032.75</v>
      </c>
      <c r="M1133" s="10">
        <v>816728.56</v>
      </c>
      <c r="N1133" s="10">
        <f t="shared" si="68"/>
        <v>3</v>
      </c>
      <c r="O1133" s="11">
        <v>19.434000000000001</v>
      </c>
      <c r="P1133" s="10">
        <v>18.9345</v>
      </c>
      <c r="Q1133" s="10">
        <v>19.639500000000002</v>
      </c>
      <c r="R1133" s="11">
        <v>19.434000000000001</v>
      </c>
      <c r="S1133" s="10">
        <v>18.9345</v>
      </c>
      <c r="T1133" s="10">
        <v>19.639500000000002</v>
      </c>
      <c r="U1133" s="11">
        <f t="shared" si="69"/>
        <v>-0.49950000000000117</v>
      </c>
      <c r="V1133" s="10">
        <f t="shared" si="70"/>
        <v>0.20550000000000068</v>
      </c>
      <c r="W1133" s="10">
        <f t="shared" si="71"/>
        <v>-0.14700000000000024</v>
      </c>
    </row>
    <row r="1134" spans="1:24" s="10" customFormat="1" x14ac:dyDescent="0.2">
      <c r="A1134" s="10" t="s">
        <v>2881</v>
      </c>
      <c r="B1134" s="10" t="s">
        <v>2882</v>
      </c>
      <c r="C1134" s="10" t="s">
        <v>2883</v>
      </c>
      <c r="D1134" s="10" t="s">
        <v>2884</v>
      </c>
      <c r="E1134" s="10">
        <v>541</v>
      </c>
      <c r="F1134" s="10" t="s">
        <v>9</v>
      </c>
      <c r="G1134" s="10" t="s">
        <v>14</v>
      </c>
      <c r="H1134" s="10" t="s">
        <v>2885</v>
      </c>
      <c r="I1134" s="10">
        <v>1</v>
      </c>
      <c r="J1134" s="10">
        <v>879</v>
      </c>
      <c r="K1134" s="11">
        <v>2119923.2000000002</v>
      </c>
      <c r="L1134" s="10">
        <v>1498714.9</v>
      </c>
      <c r="M1134" s="10">
        <v>1869079.9</v>
      </c>
      <c r="N1134" s="10">
        <f t="shared" si="68"/>
        <v>3</v>
      </c>
      <c r="O1134" s="11">
        <v>21.015599999999999</v>
      </c>
      <c r="P1134" s="10">
        <v>20.5153</v>
      </c>
      <c r="Q1134" s="10">
        <v>20.8339</v>
      </c>
      <c r="R1134" s="11">
        <v>21.015599999999999</v>
      </c>
      <c r="S1134" s="10">
        <v>20.5153</v>
      </c>
      <c r="T1134" s="10">
        <v>20.8339</v>
      </c>
      <c r="U1134" s="11">
        <f t="shared" si="69"/>
        <v>-0.5002999999999993</v>
      </c>
      <c r="V1134" s="10">
        <f t="shared" si="70"/>
        <v>-0.18169999999999931</v>
      </c>
      <c r="W1134" s="10">
        <f t="shared" si="71"/>
        <v>-0.3409999999999993</v>
      </c>
    </row>
    <row r="1135" spans="1:24" s="10" customFormat="1" x14ac:dyDescent="0.2">
      <c r="A1135" s="10" t="s">
        <v>5462</v>
      </c>
      <c r="B1135" s="10" t="s">
        <v>5463</v>
      </c>
      <c r="C1135" s="10" t="s">
        <v>5464</v>
      </c>
      <c r="D1135" s="10" t="s">
        <v>5465</v>
      </c>
      <c r="E1135" s="10">
        <v>898</v>
      </c>
      <c r="F1135" s="10" t="s">
        <v>9</v>
      </c>
      <c r="G1135" s="10" t="s">
        <v>14</v>
      </c>
      <c r="H1135" s="10" t="s">
        <v>5466</v>
      </c>
      <c r="I1135" s="10">
        <v>1</v>
      </c>
      <c r="J1135" s="10">
        <v>1725</v>
      </c>
      <c r="K1135" s="11">
        <v>783648.25</v>
      </c>
      <c r="L1135" s="10">
        <v>553895.4</v>
      </c>
      <c r="M1135" s="10">
        <v>578972.06000000006</v>
      </c>
      <c r="N1135" s="10">
        <f t="shared" si="68"/>
        <v>3</v>
      </c>
      <c r="O1135" s="11">
        <v>19.579799999999999</v>
      </c>
      <c r="P1135" s="10">
        <v>19.0793</v>
      </c>
      <c r="Q1135" s="10">
        <v>19.1431</v>
      </c>
      <c r="R1135" s="11">
        <v>19.579799999999999</v>
      </c>
      <c r="S1135" s="10">
        <v>19.0793</v>
      </c>
      <c r="T1135" s="10">
        <v>19.1431</v>
      </c>
      <c r="U1135" s="11">
        <f t="shared" si="69"/>
        <v>-0.50049999999999883</v>
      </c>
      <c r="V1135" s="10">
        <f t="shared" si="70"/>
        <v>-0.43669999999999831</v>
      </c>
      <c r="W1135" s="10">
        <f t="shared" si="71"/>
        <v>-0.46859999999999857</v>
      </c>
    </row>
    <row r="1136" spans="1:24" s="10" customFormat="1" x14ac:dyDescent="0.2">
      <c r="A1136" s="10" t="s">
        <v>1111</v>
      </c>
      <c r="B1136" s="10" t="s">
        <v>1112</v>
      </c>
      <c r="C1136" s="10" t="s">
        <v>1113</v>
      </c>
      <c r="D1136" s="10" t="s">
        <v>1114</v>
      </c>
      <c r="E1136" s="10">
        <v>508</v>
      </c>
      <c r="F1136" s="10" t="s">
        <v>9</v>
      </c>
      <c r="G1136" s="10" t="s">
        <v>14</v>
      </c>
      <c r="H1136" s="10" t="s">
        <v>1115</v>
      </c>
      <c r="I1136" s="10">
        <v>1</v>
      </c>
      <c r="J1136" s="10">
        <v>362</v>
      </c>
      <c r="K1136" s="11">
        <v>1311855.8999999999</v>
      </c>
      <c r="L1136" s="10">
        <v>926520.1</v>
      </c>
      <c r="M1136" s="10">
        <v>1086262.3999999999</v>
      </c>
      <c r="N1136" s="10">
        <f t="shared" si="68"/>
        <v>3</v>
      </c>
      <c r="O1136" s="11">
        <v>20.3232</v>
      </c>
      <c r="P1136" s="10">
        <v>19.8215</v>
      </c>
      <c r="Q1136" s="10">
        <v>20.050899999999999</v>
      </c>
      <c r="R1136" s="11">
        <v>20.3232</v>
      </c>
      <c r="S1136" s="10">
        <v>19.8215</v>
      </c>
      <c r="T1136" s="10">
        <v>20.050899999999999</v>
      </c>
      <c r="U1136" s="11">
        <f t="shared" si="69"/>
        <v>-0.50169999999999959</v>
      </c>
      <c r="V1136" s="10">
        <f t="shared" si="70"/>
        <v>-0.27230000000000132</v>
      </c>
      <c r="W1136" s="10">
        <f t="shared" si="71"/>
        <v>-0.38700000000000045</v>
      </c>
    </row>
    <row r="1137" spans="1:24" s="10" customFormat="1" x14ac:dyDescent="0.2">
      <c r="A1137" s="10" t="s">
        <v>986</v>
      </c>
      <c r="B1137" s="10" t="s">
        <v>987</v>
      </c>
      <c r="C1137" s="10" t="s">
        <v>988</v>
      </c>
      <c r="D1137" s="10" t="s">
        <v>989</v>
      </c>
      <c r="E1137" s="10">
        <v>355</v>
      </c>
      <c r="F1137" s="10" t="s">
        <v>9</v>
      </c>
      <c r="G1137" s="10" t="s">
        <v>14</v>
      </c>
      <c r="H1137" s="10" t="s">
        <v>990</v>
      </c>
      <c r="I1137" s="10">
        <v>1</v>
      </c>
      <c r="J1137" s="10">
        <v>325</v>
      </c>
      <c r="K1137" s="11">
        <v>1583789.2</v>
      </c>
      <c r="L1137" s="10">
        <v>1117068.8999999999</v>
      </c>
      <c r="M1137" s="10">
        <v>1752558.6</v>
      </c>
      <c r="N1137" s="10">
        <f t="shared" si="68"/>
        <v>3</v>
      </c>
      <c r="O1137" s="11">
        <v>20.594899999999999</v>
      </c>
      <c r="P1137" s="10">
        <v>20.0913</v>
      </c>
      <c r="Q1137" s="10">
        <v>20.741</v>
      </c>
      <c r="R1137" s="11">
        <v>20.594899999999999</v>
      </c>
      <c r="S1137" s="10">
        <v>20.0913</v>
      </c>
      <c r="T1137" s="10">
        <v>20.741</v>
      </c>
      <c r="U1137" s="11">
        <f t="shared" si="69"/>
        <v>-0.50359999999999872</v>
      </c>
      <c r="V1137" s="10">
        <f t="shared" si="70"/>
        <v>0.14610000000000056</v>
      </c>
      <c r="W1137" s="10">
        <f t="shared" si="71"/>
        <v>-0.17874999999999908</v>
      </c>
    </row>
    <row r="1138" spans="1:24" s="10" customFormat="1" x14ac:dyDescent="0.2">
      <c r="A1138" s="10" t="s">
        <v>6302</v>
      </c>
      <c r="B1138" s="10" t="s">
        <v>6303</v>
      </c>
      <c r="C1138" s="10" t="s">
        <v>6304</v>
      </c>
      <c r="D1138" s="10" t="s">
        <v>6305</v>
      </c>
      <c r="E1138" s="10">
        <v>218</v>
      </c>
      <c r="F1138" s="10" t="s">
        <v>9</v>
      </c>
      <c r="G1138" s="10" t="s">
        <v>14</v>
      </c>
      <c r="H1138" s="10" t="s">
        <v>6306</v>
      </c>
      <c r="I1138" s="10">
        <v>1</v>
      </c>
      <c r="J1138" s="10">
        <v>2070</v>
      </c>
      <c r="K1138" s="11">
        <v>580329.30000000005</v>
      </c>
      <c r="L1138" s="10">
        <v>409340.2</v>
      </c>
      <c r="M1138" s="10">
        <v>657593.30000000005</v>
      </c>
      <c r="N1138" s="10">
        <f t="shared" si="68"/>
        <v>3</v>
      </c>
      <c r="O1138" s="11">
        <v>19.1465</v>
      </c>
      <c r="P1138" s="10">
        <v>18.642900000000001</v>
      </c>
      <c r="Q1138" s="10">
        <v>19.326799999999999</v>
      </c>
      <c r="R1138" s="11">
        <v>19.1465</v>
      </c>
      <c r="S1138" s="10">
        <v>18.642900000000001</v>
      </c>
      <c r="T1138" s="10">
        <v>19.326799999999999</v>
      </c>
      <c r="U1138" s="11">
        <f t="shared" si="69"/>
        <v>-0.50359999999999872</v>
      </c>
      <c r="V1138" s="10">
        <f t="shared" si="70"/>
        <v>0.18029999999999902</v>
      </c>
      <c r="W1138" s="10">
        <f t="shared" si="71"/>
        <v>-0.16164999999999985</v>
      </c>
    </row>
    <row r="1139" spans="1:24" s="10" customFormat="1" x14ac:dyDescent="0.2">
      <c r="A1139" s="10" t="s">
        <v>3501</v>
      </c>
      <c r="B1139" s="10" t="s">
        <v>3502</v>
      </c>
      <c r="C1139" s="10" t="s">
        <v>3503</v>
      </c>
      <c r="D1139" s="10" t="s">
        <v>3504</v>
      </c>
      <c r="E1139" s="10">
        <v>136</v>
      </c>
      <c r="F1139" s="10" t="s">
        <v>9</v>
      </c>
      <c r="G1139" s="10" t="s">
        <v>14</v>
      </c>
      <c r="H1139" s="10" t="s">
        <v>3505</v>
      </c>
      <c r="I1139" s="10">
        <v>1</v>
      </c>
      <c r="J1139" s="10">
        <v>1052</v>
      </c>
      <c r="K1139" s="11">
        <v>732493.75</v>
      </c>
      <c r="L1139" s="10">
        <v>516145.6</v>
      </c>
      <c r="M1139" s="10">
        <v>717672.3</v>
      </c>
      <c r="N1139" s="10">
        <f t="shared" si="68"/>
        <v>3</v>
      </c>
      <c r="O1139" s="11">
        <v>19.482500000000002</v>
      </c>
      <c r="P1139" s="10">
        <v>18.977399999999999</v>
      </c>
      <c r="Q1139" s="10">
        <v>19.452999999999999</v>
      </c>
      <c r="R1139" s="11">
        <v>19.482500000000002</v>
      </c>
      <c r="S1139" s="10">
        <v>18.977399999999999</v>
      </c>
      <c r="T1139" s="10">
        <v>19.452999999999999</v>
      </c>
      <c r="U1139" s="11">
        <f t="shared" si="69"/>
        <v>-0.50510000000000232</v>
      </c>
      <c r="V1139" s="10">
        <f t="shared" si="70"/>
        <v>-2.9500000000002302E-2</v>
      </c>
      <c r="W1139" s="10">
        <f t="shared" si="71"/>
        <v>-0.26730000000000231</v>
      </c>
    </row>
    <row r="1140" spans="1:24" s="10" customFormat="1" x14ac:dyDescent="0.2">
      <c r="A1140" s="10" t="s">
        <v>1991</v>
      </c>
      <c r="B1140" s="10" t="s">
        <v>1992</v>
      </c>
      <c r="C1140" s="10" t="s">
        <v>1993</v>
      </c>
      <c r="D1140" s="10" t="s">
        <v>1994</v>
      </c>
      <c r="E1140" s="10">
        <v>553</v>
      </c>
      <c r="F1140" s="10" t="s">
        <v>9</v>
      </c>
      <c r="G1140" s="10" t="s">
        <v>14</v>
      </c>
      <c r="H1140" s="10" t="s">
        <v>1995</v>
      </c>
      <c r="I1140" s="10">
        <v>1</v>
      </c>
      <c r="J1140" s="10">
        <v>641</v>
      </c>
      <c r="K1140" s="11">
        <v>3494957.8</v>
      </c>
      <c r="L1140" s="10">
        <v>2455217.5</v>
      </c>
      <c r="M1140" s="10">
        <v>2425827.5</v>
      </c>
      <c r="N1140" s="10">
        <f t="shared" si="68"/>
        <v>3</v>
      </c>
      <c r="O1140" s="11">
        <v>21.736799999999999</v>
      </c>
      <c r="P1140" s="10">
        <v>21.227399999999999</v>
      </c>
      <c r="Q1140" s="10">
        <v>21.21</v>
      </c>
      <c r="R1140" s="11">
        <v>21.736799999999999</v>
      </c>
      <c r="S1140" s="10">
        <v>21.227399999999999</v>
      </c>
      <c r="T1140" s="10">
        <v>21.21</v>
      </c>
      <c r="U1140" s="11">
        <f t="shared" si="69"/>
        <v>-0.50939999999999941</v>
      </c>
      <c r="V1140" s="10">
        <f t="shared" si="70"/>
        <v>-0.52679999999999794</v>
      </c>
      <c r="W1140" s="10">
        <f t="shared" si="71"/>
        <v>-0.51809999999999867</v>
      </c>
      <c r="X1140" s="12"/>
    </row>
    <row r="1141" spans="1:24" s="10" customFormat="1" x14ac:dyDescent="0.2">
      <c r="A1141" s="10" t="s">
        <v>6741</v>
      </c>
      <c r="B1141" s="10" t="s">
        <v>6742</v>
      </c>
      <c r="C1141" s="10" t="s">
        <v>6743</v>
      </c>
      <c r="D1141" s="10" t="s">
        <v>6744</v>
      </c>
      <c r="E1141" s="10">
        <v>711</v>
      </c>
      <c r="F1141" s="10" t="s">
        <v>9</v>
      </c>
      <c r="G1141" s="10" t="s">
        <v>14</v>
      </c>
      <c r="H1141" s="10" t="s">
        <v>6745</v>
      </c>
      <c r="I1141" s="10">
        <v>1</v>
      </c>
      <c r="J1141" s="10">
        <v>132</v>
      </c>
      <c r="K1141" s="11">
        <v>322423.03000000003</v>
      </c>
      <c r="L1141" s="10">
        <v>226234.83</v>
      </c>
      <c r="M1141" s="10">
        <v>209950.92</v>
      </c>
      <c r="N1141" s="10">
        <f t="shared" si="68"/>
        <v>3</v>
      </c>
      <c r="O1141" s="11">
        <v>18.2986</v>
      </c>
      <c r="P1141" s="10">
        <v>17.787500000000001</v>
      </c>
      <c r="Q1141" s="10">
        <v>17.6797</v>
      </c>
      <c r="R1141" s="11">
        <v>18.2986</v>
      </c>
      <c r="S1141" s="10">
        <v>17.787500000000001</v>
      </c>
      <c r="T1141" s="10">
        <v>17.6797</v>
      </c>
      <c r="U1141" s="11">
        <f t="shared" si="69"/>
        <v>-0.511099999999999</v>
      </c>
      <c r="V1141" s="10">
        <f t="shared" si="70"/>
        <v>-0.61890000000000001</v>
      </c>
      <c r="W1141" s="10">
        <f t="shared" si="71"/>
        <v>-0.5649999999999995</v>
      </c>
    </row>
    <row r="1142" spans="1:24" s="10" customFormat="1" x14ac:dyDescent="0.2">
      <c r="A1142" s="10" t="s">
        <v>1176</v>
      </c>
      <c r="B1142" s="10" t="s">
        <v>1177</v>
      </c>
      <c r="C1142" s="10" t="s">
        <v>1178</v>
      </c>
      <c r="D1142" s="10" t="s">
        <v>1179</v>
      </c>
      <c r="E1142" s="10">
        <v>1170</v>
      </c>
      <c r="F1142" s="10" t="s">
        <v>9</v>
      </c>
      <c r="G1142" s="10" t="s">
        <v>14</v>
      </c>
      <c r="H1142" s="10" t="s">
        <v>1180</v>
      </c>
      <c r="I1142" s="10">
        <v>1</v>
      </c>
      <c r="J1142" s="10">
        <v>380</v>
      </c>
      <c r="K1142" s="11">
        <v>3290208.8</v>
      </c>
      <c r="L1142" s="10">
        <v>2304010.5</v>
      </c>
      <c r="M1142" s="10">
        <v>5049650.5</v>
      </c>
      <c r="N1142" s="10">
        <f t="shared" si="68"/>
        <v>3</v>
      </c>
      <c r="O1142" s="11">
        <v>21.649699999999999</v>
      </c>
      <c r="P1142" s="10">
        <v>21.1357</v>
      </c>
      <c r="Q1142" s="10">
        <v>22.267800000000001</v>
      </c>
      <c r="R1142" s="11">
        <v>21.649699999999999</v>
      </c>
      <c r="S1142" s="10">
        <v>21.1357</v>
      </c>
      <c r="T1142" s="10">
        <v>22.267800000000001</v>
      </c>
      <c r="U1142" s="11">
        <f t="shared" si="69"/>
        <v>-0.51399999999999935</v>
      </c>
      <c r="V1142" s="10">
        <f t="shared" si="70"/>
        <v>0.61810000000000187</v>
      </c>
      <c r="W1142" s="10">
        <f t="shared" si="71"/>
        <v>5.2050000000001262E-2</v>
      </c>
      <c r="X1142" s="12"/>
    </row>
    <row r="1143" spans="1:24" s="10" customFormat="1" x14ac:dyDescent="0.2">
      <c r="A1143" s="10" t="s">
        <v>3601</v>
      </c>
      <c r="B1143" s="10" t="s">
        <v>3602</v>
      </c>
      <c r="C1143" s="10" t="s">
        <v>3603</v>
      </c>
      <c r="D1143" s="10" t="s">
        <v>3604</v>
      </c>
      <c r="E1143" s="10">
        <v>255</v>
      </c>
      <c r="F1143" s="10" t="s">
        <v>9</v>
      </c>
      <c r="G1143" s="10" t="s">
        <v>14</v>
      </c>
      <c r="H1143" s="10" t="s">
        <v>3605</v>
      </c>
      <c r="I1143" s="10">
        <v>1</v>
      </c>
      <c r="J1143" s="10">
        <v>1077</v>
      </c>
      <c r="K1143" s="11">
        <v>7240777</v>
      </c>
      <c r="L1143" s="10">
        <v>5048988.5</v>
      </c>
      <c r="M1143" s="10">
        <v>5218835</v>
      </c>
      <c r="N1143" s="10">
        <f t="shared" si="68"/>
        <v>3</v>
      </c>
      <c r="O1143" s="11">
        <v>22.787700000000001</v>
      </c>
      <c r="P1143" s="10">
        <v>22.267600000000002</v>
      </c>
      <c r="Q1143" s="10">
        <v>22.315300000000001</v>
      </c>
      <c r="R1143" s="11">
        <v>22.787700000000001</v>
      </c>
      <c r="S1143" s="10">
        <v>22.267600000000002</v>
      </c>
      <c r="T1143" s="10">
        <v>22.315300000000001</v>
      </c>
      <c r="U1143" s="11">
        <f t="shared" si="69"/>
        <v>-0.52009999999999934</v>
      </c>
      <c r="V1143" s="10">
        <f t="shared" si="70"/>
        <v>-0.47240000000000038</v>
      </c>
      <c r="W1143" s="10">
        <f t="shared" si="71"/>
        <v>-0.49624999999999986</v>
      </c>
      <c r="X1143" s="12"/>
    </row>
    <row r="1144" spans="1:24" s="10" customFormat="1" x14ac:dyDescent="0.2">
      <c r="A1144" s="10" t="s">
        <v>3346</v>
      </c>
      <c r="B1144" s="10" t="s">
        <v>3347</v>
      </c>
      <c r="C1144" s="10" t="s">
        <v>3348</v>
      </c>
      <c r="D1144" s="10" t="s">
        <v>3349</v>
      </c>
      <c r="E1144" s="10">
        <v>168</v>
      </c>
      <c r="F1144" s="10" t="s">
        <v>9</v>
      </c>
      <c r="G1144" s="10" t="s">
        <v>14</v>
      </c>
      <c r="H1144" s="10" t="s">
        <v>3350</v>
      </c>
      <c r="I1144" s="10">
        <v>1</v>
      </c>
      <c r="J1144" s="10">
        <v>1014</v>
      </c>
      <c r="K1144" s="11">
        <v>3132374.8</v>
      </c>
      <c r="L1144" s="10">
        <v>2183623</v>
      </c>
      <c r="M1144" s="10">
        <v>3204619.8</v>
      </c>
      <c r="N1144" s="10">
        <f t="shared" si="68"/>
        <v>3</v>
      </c>
      <c r="O1144" s="11">
        <v>21.578800000000001</v>
      </c>
      <c r="P1144" s="10">
        <v>21.058299999999999</v>
      </c>
      <c r="Q1144" s="10">
        <v>21.611699999999999</v>
      </c>
      <c r="R1144" s="11">
        <v>21.578800000000001</v>
      </c>
      <c r="S1144" s="10">
        <v>21.058299999999999</v>
      </c>
      <c r="T1144" s="10">
        <v>21.611699999999999</v>
      </c>
      <c r="U1144" s="11">
        <f t="shared" si="69"/>
        <v>-0.52050000000000196</v>
      </c>
      <c r="V1144" s="10">
        <f t="shared" si="70"/>
        <v>3.2899999999997931E-2</v>
      </c>
      <c r="W1144" s="10">
        <f t="shared" si="71"/>
        <v>-0.24380000000000202</v>
      </c>
      <c r="X1144" s="12"/>
    </row>
    <row r="1145" spans="1:24" s="10" customFormat="1" x14ac:dyDescent="0.2">
      <c r="A1145" s="10" t="s">
        <v>5637</v>
      </c>
      <c r="B1145" s="10" t="s">
        <v>5638</v>
      </c>
      <c r="C1145" s="10" t="s">
        <v>5639</v>
      </c>
      <c r="D1145" s="10" t="s">
        <v>5640</v>
      </c>
      <c r="E1145" s="10">
        <v>1030</v>
      </c>
      <c r="F1145" s="10" t="s">
        <v>9</v>
      </c>
      <c r="G1145" s="10" t="s">
        <v>14</v>
      </c>
      <c r="H1145" s="10" t="s">
        <v>5641</v>
      </c>
      <c r="I1145" s="10">
        <v>1</v>
      </c>
      <c r="J1145" s="10">
        <v>1799</v>
      </c>
      <c r="K1145" s="11">
        <v>434621.22</v>
      </c>
      <c r="L1145" s="10">
        <v>302703.21999999997</v>
      </c>
      <c r="M1145" s="10">
        <v>463453.28</v>
      </c>
      <c r="N1145" s="10">
        <f t="shared" si="68"/>
        <v>3</v>
      </c>
      <c r="O1145" s="11">
        <v>18.729399999999998</v>
      </c>
      <c r="P1145" s="10">
        <v>18.2075</v>
      </c>
      <c r="Q1145" s="10">
        <v>18.822099999999999</v>
      </c>
      <c r="R1145" s="11">
        <v>18.729399999999998</v>
      </c>
      <c r="S1145" s="10">
        <v>18.2075</v>
      </c>
      <c r="T1145" s="10">
        <v>18.822099999999999</v>
      </c>
      <c r="U1145" s="11">
        <f t="shared" si="69"/>
        <v>-0.5218999999999987</v>
      </c>
      <c r="V1145" s="10">
        <f t="shared" si="70"/>
        <v>9.2700000000000671E-2</v>
      </c>
      <c r="W1145" s="10">
        <f t="shared" si="71"/>
        <v>-0.21459999999999901</v>
      </c>
    </row>
    <row r="1146" spans="1:24" s="10" customFormat="1" x14ac:dyDescent="0.2">
      <c r="A1146" s="10" t="s">
        <v>7266</v>
      </c>
      <c r="B1146" s="10" t="s">
        <v>7267</v>
      </c>
      <c r="C1146" s="10" t="s">
        <v>7268</v>
      </c>
      <c r="D1146" s="10" t="s">
        <v>7269</v>
      </c>
      <c r="E1146" s="10">
        <v>135</v>
      </c>
      <c r="F1146" s="10" t="s">
        <v>9</v>
      </c>
      <c r="G1146" s="10" t="s">
        <v>14</v>
      </c>
      <c r="H1146" s="10" t="s">
        <v>7270</v>
      </c>
      <c r="I1146" s="10">
        <v>1</v>
      </c>
      <c r="J1146" s="10">
        <v>1641</v>
      </c>
      <c r="K1146" s="11">
        <v>193327.89</v>
      </c>
      <c r="L1146" s="10">
        <v>134480.10999999999</v>
      </c>
      <c r="M1146" s="10">
        <v>130711.21</v>
      </c>
      <c r="N1146" s="10">
        <f t="shared" si="68"/>
        <v>3</v>
      </c>
      <c r="O1146" s="11">
        <v>17.560700000000001</v>
      </c>
      <c r="P1146" s="10">
        <v>17.036999999999999</v>
      </c>
      <c r="Q1146" s="10">
        <v>16.995999999999999</v>
      </c>
      <c r="R1146" s="11">
        <v>17.560700000000001</v>
      </c>
      <c r="S1146" s="10">
        <v>17.036999999999999</v>
      </c>
      <c r="T1146" s="10">
        <v>16.995999999999999</v>
      </c>
      <c r="U1146" s="11">
        <f t="shared" si="69"/>
        <v>-0.52370000000000161</v>
      </c>
      <c r="V1146" s="10">
        <f t="shared" si="70"/>
        <v>-0.56470000000000198</v>
      </c>
      <c r="W1146" s="10">
        <f t="shared" si="71"/>
        <v>-0.54420000000000179</v>
      </c>
    </row>
    <row r="1147" spans="1:24" s="10" customFormat="1" x14ac:dyDescent="0.2">
      <c r="A1147" s="10" t="s">
        <v>6217</v>
      </c>
      <c r="B1147" s="10" t="s">
        <v>6218</v>
      </c>
      <c r="C1147" s="10" t="s">
        <v>6219</v>
      </c>
      <c r="D1147" s="10" t="s">
        <v>6220</v>
      </c>
      <c r="E1147" s="10">
        <v>540</v>
      </c>
      <c r="F1147" s="10" t="s">
        <v>9</v>
      </c>
      <c r="G1147" s="10" t="s">
        <v>14</v>
      </c>
      <c r="H1147" s="10" t="s">
        <v>6221</v>
      </c>
      <c r="I1147" s="10">
        <v>0.99960000000000004</v>
      </c>
      <c r="J1147" s="10">
        <v>2043</v>
      </c>
      <c r="K1147" s="11">
        <v>50499.03</v>
      </c>
      <c r="L1147" s="10" t="s">
        <v>6689</v>
      </c>
      <c r="M1147" s="10">
        <v>87146.81</v>
      </c>
      <c r="N1147" s="10">
        <f t="shared" si="68"/>
        <v>2</v>
      </c>
      <c r="O1147" s="11">
        <v>15.624000000000001</v>
      </c>
      <c r="P1147" s="10" t="s">
        <v>6689</v>
      </c>
      <c r="Q1147" s="10">
        <v>16.411200000000001</v>
      </c>
      <c r="R1147" s="11">
        <v>15.624000000000001</v>
      </c>
      <c r="S1147" s="10">
        <v>15.0997</v>
      </c>
      <c r="T1147" s="10">
        <v>16.411200000000001</v>
      </c>
      <c r="U1147" s="11">
        <f t="shared" si="69"/>
        <v>-0.52430000000000021</v>
      </c>
      <c r="V1147" s="10">
        <f t="shared" si="70"/>
        <v>0.78720000000000034</v>
      </c>
      <c r="W1147" s="10">
        <f t="shared" si="71"/>
        <v>0.13145000000000007</v>
      </c>
    </row>
    <row r="1148" spans="1:24" s="10" customFormat="1" x14ac:dyDescent="0.2">
      <c r="A1148" s="10" t="s">
        <v>1051</v>
      </c>
      <c r="B1148" s="10" t="s">
        <v>1052</v>
      </c>
      <c r="C1148" s="10" t="s">
        <v>1053</v>
      </c>
      <c r="D1148" s="10" t="s">
        <v>1054</v>
      </c>
      <c r="E1148" s="10">
        <v>798</v>
      </c>
      <c r="F1148" s="10" t="s">
        <v>9</v>
      </c>
      <c r="G1148" s="10" t="s">
        <v>14</v>
      </c>
      <c r="H1148" s="10" t="s">
        <v>1055</v>
      </c>
      <c r="I1148" s="10">
        <v>1</v>
      </c>
      <c r="J1148" s="10">
        <v>343</v>
      </c>
      <c r="K1148" s="11">
        <v>2547585.7999999998</v>
      </c>
      <c r="L1148" s="10">
        <v>1765878.8</v>
      </c>
      <c r="M1148" s="10">
        <v>1636558.4</v>
      </c>
      <c r="N1148" s="10">
        <f t="shared" si="68"/>
        <v>3</v>
      </c>
      <c r="O1148" s="11">
        <v>21.2807</v>
      </c>
      <c r="P1148" s="10">
        <v>20.751999999999999</v>
      </c>
      <c r="Q1148" s="10">
        <v>20.642199999999999</v>
      </c>
      <c r="R1148" s="11">
        <v>21.2807</v>
      </c>
      <c r="S1148" s="10">
        <v>20.751999999999999</v>
      </c>
      <c r="T1148" s="10">
        <v>20.642199999999999</v>
      </c>
      <c r="U1148" s="11">
        <f t="shared" si="69"/>
        <v>-0.52870000000000061</v>
      </c>
      <c r="V1148" s="10">
        <f t="shared" si="70"/>
        <v>-0.63850000000000051</v>
      </c>
      <c r="W1148" s="10">
        <f t="shared" si="71"/>
        <v>-0.58360000000000056</v>
      </c>
    </row>
    <row r="1149" spans="1:24" s="10" customFormat="1" x14ac:dyDescent="0.2">
      <c r="A1149" s="10" t="s">
        <v>7501</v>
      </c>
      <c r="B1149" s="10" t="s">
        <v>7502</v>
      </c>
      <c r="C1149" s="10" t="s">
        <v>7503</v>
      </c>
      <c r="D1149" s="10" t="s">
        <v>7504</v>
      </c>
      <c r="E1149" s="10">
        <v>229</v>
      </c>
      <c r="F1149" s="10" t="s">
        <v>9</v>
      </c>
      <c r="G1149" s="10" t="s">
        <v>14</v>
      </c>
      <c r="H1149" s="10" t="s">
        <v>7505</v>
      </c>
      <c r="I1149" s="10">
        <v>1</v>
      </c>
      <c r="J1149" s="10">
        <v>431</v>
      </c>
      <c r="K1149" s="13">
        <v>21771048</v>
      </c>
      <c r="L1149" s="12">
        <v>15124584</v>
      </c>
      <c r="M1149" s="12">
        <v>19348400</v>
      </c>
      <c r="N1149" s="10">
        <f t="shared" si="68"/>
        <v>3</v>
      </c>
      <c r="O1149" s="11">
        <v>24.377800000000001</v>
      </c>
      <c r="P1149" s="10">
        <v>23.847999999999999</v>
      </c>
      <c r="Q1149" s="10">
        <v>24.202100000000002</v>
      </c>
      <c r="R1149" s="11">
        <v>24.377800000000001</v>
      </c>
      <c r="S1149" s="10">
        <v>23.847999999999999</v>
      </c>
      <c r="T1149" s="10">
        <v>24.202100000000002</v>
      </c>
      <c r="U1149" s="11">
        <f t="shared" si="69"/>
        <v>-0.5298000000000016</v>
      </c>
      <c r="V1149" s="10">
        <f t="shared" si="70"/>
        <v>-0.17569999999999908</v>
      </c>
      <c r="W1149" s="10">
        <f t="shared" si="71"/>
        <v>-0.35275000000000034</v>
      </c>
      <c r="X1149" s="12"/>
    </row>
    <row r="1150" spans="1:24" s="10" customFormat="1" x14ac:dyDescent="0.2">
      <c r="A1150" s="10" t="s">
        <v>306</v>
      </c>
      <c r="B1150" s="10" t="s">
        <v>307</v>
      </c>
      <c r="C1150" s="10" t="s">
        <v>308</v>
      </c>
      <c r="D1150" s="10" t="s">
        <v>309</v>
      </c>
      <c r="E1150" s="10">
        <v>1005</v>
      </c>
      <c r="F1150" s="10" t="s">
        <v>9</v>
      </c>
      <c r="G1150" s="10" t="s">
        <v>14</v>
      </c>
      <c r="H1150" s="10" t="s">
        <v>310</v>
      </c>
      <c r="I1150" s="10">
        <v>1</v>
      </c>
      <c r="J1150" s="10">
        <v>106</v>
      </c>
      <c r="K1150" s="11">
        <v>90024.625</v>
      </c>
      <c r="L1150" s="10" t="s">
        <v>6689</v>
      </c>
      <c r="M1150" s="10">
        <v>123519.28</v>
      </c>
      <c r="N1150" s="10">
        <f t="shared" si="68"/>
        <v>2</v>
      </c>
      <c r="O1150" s="11">
        <v>16.457999999999998</v>
      </c>
      <c r="P1150" s="10" t="s">
        <v>6689</v>
      </c>
      <c r="Q1150" s="10">
        <v>16.914400000000001</v>
      </c>
      <c r="R1150" s="11">
        <v>16.457999999999998</v>
      </c>
      <c r="S1150" s="10">
        <v>15.928000000000001</v>
      </c>
      <c r="T1150" s="10">
        <v>16.914400000000001</v>
      </c>
      <c r="U1150" s="11">
        <f t="shared" si="69"/>
        <v>-0.52999999999999758</v>
      </c>
      <c r="V1150" s="10">
        <f t="shared" si="70"/>
        <v>0.45640000000000214</v>
      </c>
      <c r="W1150" s="10">
        <f t="shared" si="71"/>
        <v>-3.6799999999997723E-2</v>
      </c>
    </row>
    <row r="1151" spans="1:24" s="10" customFormat="1" x14ac:dyDescent="0.2">
      <c r="A1151" s="10" t="s">
        <v>3011</v>
      </c>
      <c r="B1151" s="10" t="s">
        <v>3012</v>
      </c>
      <c r="C1151" s="10" t="s">
        <v>3013</v>
      </c>
      <c r="D1151" s="10" t="s">
        <v>3014</v>
      </c>
      <c r="E1151" s="10">
        <v>369</v>
      </c>
      <c r="F1151" s="10" t="s">
        <v>9</v>
      </c>
      <c r="G1151" s="10" t="s">
        <v>14</v>
      </c>
      <c r="H1151" s="10" t="s">
        <v>3015</v>
      </c>
      <c r="I1151" s="10">
        <v>1</v>
      </c>
      <c r="J1151" s="10">
        <v>920</v>
      </c>
      <c r="K1151" s="11">
        <v>756697.2</v>
      </c>
      <c r="L1151" s="10">
        <v>524075.3</v>
      </c>
      <c r="M1151" s="10">
        <v>655093.5</v>
      </c>
      <c r="N1151" s="10">
        <f t="shared" si="68"/>
        <v>3</v>
      </c>
      <c r="O1151" s="11">
        <v>19.529399999999999</v>
      </c>
      <c r="P1151" s="10">
        <v>18.999400000000001</v>
      </c>
      <c r="Q1151" s="10">
        <v>19.321300000000001</v>
      </c>
      <c r="R1151" s="11">
        <v>19.529399999999999</v>
      </c>
      <c r="S1151" s="10">
        <v>18.999400000000001</v>
      </c>
      <c r="T1151" s="10">
        <v>19.321300000000001</v>
      </c>
      <c r="U1151" s="11">
        <f t="shared" si="69"/>
        <v>-0.52999999999999758</v>
      </c>
      <c r="V1151" s="10">
        <f t="shared" si="70"/>
        <v>-0.20809999999999818</v>
      </c>
      <c r="W1151" s="10">
        <f t="shared" si="71"/>
        <v>-0.36904999999999788</v>
      </c>
    </row>
    <row r="1152" spans="1:24" s="10" customFormat="1" x14ac:dyDescent="0.2">
      <c r="A1152" s="10" t="s">
        <v>4481</v>
      </c>
      <c r="B1152" s="10" t="s">
        <v>4482</v>
      </c>
      <c r="C1152" s="10" t="s">
        <v>4483</v>
      </c>
      <c r="D1152" s="10" t="s">
        <v>4484</v>
      </c>
      <c r="E1152" s="10">
        <v>913</v>
      </c>
      <c r="F1152" s="10" t="s">
        <v>9</v>
      </c>
      <c r="G1152" s="10" t="s">
        <v>14</v>
      </c>
      <c r="H1152" s="10" t="s">
        <v>4485</v>
      </c>
      <c r="I1152" s="10">
        <v>1</v>
      </c>
      <c r="J1152" s="10">
        <v>1327</v>
      </c>
      <c r="K1152" s="11">
        <v>636955.56000000006</v>
      </c>
      <c r="L1152" s="10">
        <v>440300.7</v>
      </c>
      <c r="M1152" s="10">
        <v>541120.69999999995</v>
      </c>
      <c r="N1152" s="10">
        <f t="shared" si="68"/>
        <v>3</v>
      </c>
      <c r="O1152" s="11">
        <v>19.280799999999999</v>
      </c>
      <c r="P1152" s="10">
        <v>18.748100000000001</v>
      </c>
      <c r="Q1152" s="10">
        <v>19.0456</v>
      </c>
      <c r="R1152" s="11">
        <v>19.280799999999999</v>
      </c>
      <c r="S1152" s="10">
        <v>18.748100000000001</v>
      </c>
      <c r="T1152" s="10">
        <v>19.0456</v>
      </c>
      <c r="U1152" s="11">
        <f t="shared" si="69"/>
        <v>-0.5326999999999984</v>
      </c>
      <c r="V1152" s="10">
        <f t="shared" si="70"/>
        <v>-0.23519999999999897</v>
      </c>
      <c r="W1152" s="10">
        <f t="shared" si="71"/>
        <v>-0.38394999999999868</v>
      </c>
    </row>
    <row r="1153" spans="1:24" s="10" customFormat="1" x14ac:dyDescent="0.2">
      <c r="A1153" s="10" t="s">
        <v>6677</v>
      </c>
      <c r="B1153" s="10" t="s">
        <v>6678</v>
      </c>
      <c r="C1153" s="10" t="s">
        <v>6679</v>
      </c>
      <c r="D1153" s="10" t="s">
        <v>6680</v>
      </c>
      <c r="E1153" s="10">
        <v>523</v>
      </c>
      <c r="F1153" s="10" t="s">
        <v>9</v>
      </c>
      <c r="G1153" s="10" t="s">
        <v>14</v>
      </c>
      <c r="H1153" s="10" t="s">
        <v>6681</v>
      </c>
      <c r="I1153" s="10">
        <v>1</v>
      </c>
      <c r="J1153" s="10">
        <v>2210</v>
      </c>
      <c r="K1153" s="11">
        <v>295221.8</v>
      </c>
      <c r="L1153" s="10">
        <v>203396.78</v>
      </c>
      <c r="M1153" s="10">
        <v>273621.38</v>
      </c>
      <c r="N1153" s="10">
        <f t="shared" si="68"/>
        <v>3</v>
      </c>
      <c r="O1153" s="11">
        <v>18.171399999999998</v>
      </c>
      <c r="P1153" s="10">
        <v>17.633900000000001</v>
      </c>
      <c r="Q1153" s="10">
        <v>18.061800000000002</v>
      </c>
      <c r="R1153" s="11">
        <v>18.171399999999998</v>
      </c>
      <c r="S1153" s="10">
        <v>17.633900000000001</v>
      </c>
      <c r="T1153" s="10">
        <v>18.061800000000002</v>
      </c>
      <c r="U1153" s="11">
        <f t="shared" si="69"/>
        <v>-0.53749999999999787</v>
      </c>
      <c r="V1153" s="10">
        <f t="shared" si="70"/>
        <v>-0.10959999999999681</v>
      </c>
      <c r="W1153" s="10">
        <f t="shared" si="71"/>
        <v>-0.32354999999999734</v>
      </c>
    </row>
    <row r="1154" spans="1:24" s="10" customFormat="1" x14ac:dyDescent="0.2">
      <c r="A1154" s="10" t="s">
        <v>401</v>
      </c>
      <c r="B1154" s="10" t="s">
        <v>402</v>
      </c>
      <c r="C1154" s="10" t="s">
        <v>403</v>
      </c>
      <c r="D1154" s="10" t="s">
        <v>404</v>
      </c>
      <c r="E1154" s="10">
        <v>916</v>
      </c>
      <c r="F1154" s="10" t="s">
        <v>9</v>
      </c>
      <c r="G1154" s="10" t="s">
        <v>14</v>
      </c>
      <c r="H1154" s="10" t="s">
        <v>405</v>
      </c>
      <c r="I1154" s="10">
        <v>1</v>
      </c>
      <c r="J1154" s="10">
        <v>134</v>
      </c>
      <c r="K1154" s="11">
        <v>469596.03</v>
      </c>
      <c r="L1154" s="10">
        <v>323009.56</v>
      </c>
      <c r="M1154" s="10">
        <v>453963.28</v>
      </c>
      <c r="N1154" s="10">
        <f t="shared" si="68"/>
        <v>3</v>
      </c>
      <c r="O1154" s="11">
        <v>18.841100000000001</v>
      </c>
      <c r="P1154" s="10">
        <v>18.301200000000001</v>
      </c>
      <c r="Q1154" s="10">
        <v>18.792200000000001</v>
      </c>
      <c r="R1154" s="11">
        <v>18.841100000000001</v>
      </c>
      <c r="S1154" s="10">
        <v>18.301200000000001</v>
      </c>
      <c r="T1154" s="10">
        <v>18.792200000000001</v>
      </c>
      <c r="U1154" s="11">
        <f t="shared" si="69"/>
        <v>-0.53989999999999938</v>
      </c>
      <c r="V1154" s="10">
        <f t="shared" si="70"/>
        <v>-4.8899999999999721E-2</v>
      </c>
      <c r="W1154" s="10">
        <f t="shared" si="71"/>
        <v>-0.29439999999999955</v>
      </c>
    </row>
    <row r="1155" spans="1:24" s="10" customFormat="1" x14ac:dyDescent="0.2">
      <c r="A1155" s="10" t="s">
        <v>561</v>
      </c>
      <c r="B1155" s="10" t="s">
        <v>562</v>
      </c>
      <c r="C1155" s="10" t="s">
        <v>563</v>
      </c>
      <c r="D1155" s="10" t="s">
        <v>564</v>
      </c>
      <c r="E1155" s="10">
        <v>394</v>
      </c>
      <c r="F1155" s="10" t="s">
        <v>9</v>
      </c>
      <c r="G1155" s="10" t="s">
        <v>14</v>
      </c>
      <c r="H1155" s="10" t="s">
        <v>565</v>
      </c>
      <c r="I1155" s="10">
        <v>1</v>
      </c>
      <c r="J1155" s="10">
        <v>180</v>
      </c>
      <c r="K1155" s="11">
        <v>1069030.5</v>
      </c>
      <c r="L1155" s="10">
        <v>734607.1</v>
      </c>
      <c r="M1155" s="10">
        <v>825319.1</v>
      </c>
      <c r="N1155" s="10">
        <f t="shared" ref="N1155:N1218" si="72">COUNT(K1155:M1155)</f>
        <v>3</v>
      </c>
      <c r="O1155" s="11">
        <v>20.027899999999999</v>
      </c>
      <c r="P1155" s="10">
        <v>19.486599999999999</v>
      </c>
      <c r="Q1155" s="10">
        <v>19.654599999999999</v>
      </c>
      <c r="R1155" s="11">
        <v>20.027899999999999</v>
      </c>
      <c r="S1155" s="10">
        <v>19.486599999999999</v>
      </c>
      <c r="T1155" s="10">
        <v>19.654599999999999</v>
      </c>
      <c r="U1155" s="11">
        <f t="shared" ref="U1155:U1218" si="73">S1155-R1155</f>
        <v>-0.54129999999999967</v>
      </c>
      <c r="V1155" s="10">
        <f t="shared" ref="V1155:V1218" si="74">T1155-R1155</f>
        <v>-0.37330000000000041</v>
      </c>
      <c r="W1155" s="10">
        <f t="shared" ref="W1155:W1218" si="75">AVERAGE(U1155:V1155)</f>
        <v>-0.45730000000000004</v>
      </c>
    </row>
    <row r="1156" spans="1:24" s="10" customFormat="1" x14ac:dyDescent="0.2">
      <c r="A1156" s="10" t="s">
        <v>4861</v>
      </c>
      <c r="B1156" s="10" t="s">
        <v>4862</v>
      </c>
      <c r="C1156" s="10" t="s">
        <v>4863</v>
      </c>
      <c r="D1156" s="10" t="s">
        <v>4864</v>
      </c>
      <c r="E1156" s="10">
        <v>1140</v>
      </c>
      <c r="F1156" s="10" t="s">
        <v>9</v>
      </c>
      <c r="G1156" s="10" t="s">
        <v>14</v>
      </c>
      <c r="H1156" s="10" t="s">
        <v>4865</v>
      </c>
      <c r="I1156" s="10">
        <v>1</v>
      </c>
      <c r="J1156" s="10">
        <v>1445</v>
      </c>
      <c r="K1156" s="11">
        <v>2350945.2000000002</v>
      </c>
      <c r="L1156" s="10">
        <v>1610931.8</v>
      </c>
      <c r="M1156" s="10">
        <v>1464312</v>
      </c>
      <c r="N1156" s="10">
        <f t="shared" si="72"/>
        <v>3</v>
      </c>
      <c r="O1156" s="11">
        <v>21.1648</v>
      </c>
      <c r="P1156" s="10">
        <v>20.619499999999999</v>
      </c>
      <c r="Q1156" s="10">
        <v>20.4818</v>
      </c>
      <c r="R1156" s="11">
        <v>21.1648</v>
      </c>
      <c r="S1156" s="10">
        <v>20.619499999999999</v>
      </c>
      <c r="T1156" s="10">
        <v>20.4818</v>
      </c>
      <c r="U1156" s="11">
        <f t="shared" si="73"/>
        <v>-0.54530000000000101</v>
      </c>
      <c r="V1156" s="10">
        <f t="shared" si="74"/>
        <v>-0.68299999999999983</v>
      </c>
      <c r="W1156" s="10">
        <f t="shared" si="75"/>
        <v>-0.61415000000000042</v>
      </c>
    </row>
    <row r="1157" spans="1:24" s="10" customFormat="1" x14ac:dyDescent="0.2">
      <c r="A1157" s="10" t="s">
        <v>7136</v>
      </c>
      <c r="B1157" s="10" t="s">
        <v>7137</v>
      </c>
      <c r="C1157" s="10" t="s">
        <v>7138</v>
      </c>
      <c r="D1157" s="10" t="s">
        <v>7139</v>
      </c>
      <c r="E1157" s="10">
        <v>702</v>
      </c>
      <c r="F1157" s="10" t="s">
        <v>9</v>
      </c>
      <c r="G1157" s="10" t="s">
        <v>14</v>
      </c>
      <c r="H1157" s="10" t="s">
        <v>7140</v>
      </c>
      <c r="I1157" s="10">
        <v>1</v>
      </c>
      <c r="J1157" s="10">
        <v>1214</v>
      </c>
      <c r="K1157" s="11">
        <v>646792.43999999994</v>
      </c>
      <c r="L1157" s="10">
        <v>442643.16</v>
      </c>
      <c r="M1157" s="10">
        <v>698193.5</v>
      </c>
      <c r="N1157" s="10">
        <f t="shared" si="72"/>
        <v>3</v>
      </c>
      <c r="O1157" s="11">
        <v>19.302900000000001</v>
      </c>
      <c r="P1157" s="10">
        <v>18.755800000000001</v>
      </c>
      <c r="Q1157" s="10">
        <v>19.4133</v>
      </c>
      <c r="R1157" s="11">
        <v>19.302900000000001</v>
      </c>
      <c r="S1157" s="10">
        <v>18.755800000000001</v>
      </c>
      <c r="T1157" s="10">
        <v>19.4133</v>
      </c>
      <c r="U1157" s="11">
        <f t="shared" si="73"/>
        <v>-0.54710000000000036</v>
      </c>
      <c r="V1157" s="10">
        <f t="shared" si="74"/>
        <v>0.1103999999999985</v>
      </c>
      <c r="W1157" s="10">
        <f t="shared" si="75"/>
        <v>-0.21835000000000093</v>
      </c>
    </row>
    <row r="1158" spans="1:24" s="10" customFormat="1" x14ac:dyDescent="0.2">
      <c r="A1158" s="10" t="s">
        <v>806</v>
      </c>
      <c r="B1158" s="10" t="s">
        <v>807</v>
      </c>
      <c r="C1158" s="10" t="s">
        <v>808</v>
      </c>
      <c r="D1158" s="10" t="s">
        <v>809</v>
      </c>
      <c r="E1158" s="10">
        <v>417</v>
      </c>
      <c r="F1158" s="10" t="s">
        <v>9</v>
      </c>
      <c r="G1158" s="10" t="s">
        <v>14</v>
      </c>
      <c r="H1158" s="10" t="s">
        <v>810</v>
      </c>
      <c r="I1158" s="10">
        <v>1</v>
      </c>
      <c r="J1158" s="10">
        <v>264</v>
      </c>
      <c r="K1158" s="13">
        <v>18967030</v>
      </c>
      <c r="L1158" s="12">
        <v>13038565</v>
      </c>
      <c r="M1158" s="12">
        <v>12895348</v>
      </c>
      <c r="N1158" s="10">
        <f t="shared" si="72"/>
        <v>3</v>
      </c>
      <c r="O1158" s="11">
        <v>24.179500000000001</v>
      </c>
      <c r="P1158" s="10">
        <v>23.632000000000001</v>
      </c>
      <c r="Q1158" s="10">
        <v>23.620899999999999</v>
      </c>
      <c r="R1158" s="11">
        <v>24.179500000000001</v>
      </c>
      <c r="S1158" s="10">
        <v>23.632000000000001</v>
      </c>
      <c r="T1158" s="10">
        <v>23.620899999999999</v>
      </c>
      <c r="U1158" s="11">
        <f t="shared" si="73"/>
        <v>-0.54749999999999943</v>
      </c>
      <c r="V1158" s="10">
        <f t="shared" si="74"/>
        <v>-0.55860000000000198</v>
      </c>
      <c r="W1158" s="10">
        <f t="shared" si="75"/>
        <v>-0.55305000000000071</v>
      </c>
      <c r="X1158" s="12"/>
    </row>
    <row r="1159" spans="1:24" s="10" customFormat="1" x14ac:dyDescent="0.2">
      <c r="A1159" s="10" t="s">
        <v>4551</v>
      </c>
      <c r="B1159" s="10" t="s">
        <v>4552</v>
      </c>
      <c r="C1159" s="10" t="s">
        <v>4553</v>
      </c>
      <c r="D1159" s="10" t="s">
        <v>4554</v>
      </c>
      <c r="E1159" s="10">
        <v>1278</v>
      </c>
      <c r="F1159" s="10" t="s">
        <v>9</v>
      </c>
      <c r="G1159" s="10" t="s">
        <v>14</v>
      </c>
      <c r="H1159" s="10" t="s">
        <v>4555</v>
      </c>
      <c r="I1159" s="10">
        <v>1</v>
      </c>
      <c r="J1159" s="10">
        <v>1351</v>
      </c>
      <c r="K1159" s="11">
        <v>312272.21999999997</v>
      </c>
      <c r="L1159" s="10">
        <v>212880.6</v>
      </c>
      <c r="M1159" s="10">
        <v>294187.44</v>
      </c>
      <c r="N1159" s="10">
        <f t="shared" si="72"/>
        <v>3</v>
      </c>
      <c r="O1159" s="11">
        <v>18.252400000000002</v>
      </c>
      <c r="P1159" s="10">
        <v>17.6997</v>
      </c>
      <c r="Q1159" s="10">
        <v>18.166399999999999</v>
      </c>
      <c r="R1159" s="11">
        <v>18.252400000000002</v>
      </c>
      <c r="S1159" s="10">
        <v>17.6997</v>
      </c>
      <c r="T1159" s="10">
        <v>18.166399999999999</v>
      </c>
      <c r="U1159" s="11">
        <f t="shared" si="73"/>
        <v>-0.55270000000000152</v>
      </c>
      <c r="V1159" s="10">
        <f t="shared" si="74"/>
        <v>-8.6000000000002075E-2</v>
      </c>
      <c r="W1159" s="10">
        <f t="shared" si="75"/>
        <v>-0.3193500000000018</v>
      </c>
    </row>
    <row r="1160" spans="1:24" s="10" customFormat="1" x14ac:dyDescent="0.2">
      <c r="A1160" s="10" t="s">
        <v>726</v>
      </c>
      <c r="B1160" s="10" t="s">
        <v>727</v>
      </c>
      <c r="C1160" s="10" t="s">
        <v>728</v>
      </c>
      <c r="D1160" s="10" t="s">
        <v>729</v>
      </c>
      <c r="E1160" s="10">
        <v>839</v>
      </c>
      <c r="F1160" s="10" t="s">
        <v>9</v>
      </c>
      <c r="G1160" s="10" t="s">
        <v>14</v>
      </c>
      <c r="H1160" s="10" t="s">
        <v>730</v>
      </c>
      <c r="I1160" s="10">
        <v>1</v>
      </c>
      <c r="J1160" s="10">
        <v>242</v>
      </c>
      <c r="K1160" s="11">
        <v>116997.19500000001</v>
      </c>
      <c r="L1160" s="10" t="s">
        <v>6689</v>
      </c>
      <c r="M1160" s="10">
        <v>147497.85999999999</v>
      </c>
      <c r="N1160" s="10">
        <f t="shared" si="72"/>
        <v>2</v>
      </c>
      <c r="O1160" s="11">
        <v>16.836099999999998</v>
      </c>
      <c r="P1160" s="10" t="s">
        <v>6689</v>
      </c>
      <c r="Q1160" s="10">
        <v>17.170300000000001</v>
      </c>
      <c r="R1160" s="11">
        <v>16.836099999999998</v>
      </c>
      <c r="S1160" s="10">
        <v>16.280200000000001</v>
      </c>
      <c r="T1160" s="10">
        <v>17.170300000000001</v>
      </c>
      <c r="U1160" s="11">
        <f t="shared" si="73"/>
        <v>-0.55589999999999762</v>
      </c>
      <c r="V1160" s="10">
        <f t="shared" si="74"/>
        <v>0.33420000000000272</v>
      </c>
      <c r="W1160" s="10">
        <f t="shared" si="75"/>
        <v>-0.11084999999999745</v>
      </c>
    </row>
    <row r="1161" spans="1:24" s="10" customFormat="1" x14ac:dyDescent="0.2">
      <c r="A1161" s="10" t="s">
        <v>1426</v>
      </c>
      <c r="B1161" s="10" t="s">
        <v>1427</v>
      </c>
      <c r="C1161" s="10" t="s">
        <v>1428</v>
      </c>
      <c r="D1161" s="10" t="s">
        <v>1429</v>
      </c>
      <c r="E1161" s="10">
        <v>157</v>
      </c>
      <c r="F1161" s="10" t="s">
        <v>9</v>
      </c>
      <c r="G1161" s="10" t="s">
        <v>14</v>
      </c>
      <c r="H1161" s="10" t="s">
        <v>1430</v>
      </c>
      <c r="I1161" s="10">
        <v>1</v>
      </c>
      <c r="J1161" s="10">
        <v>466</v>
      </c>
      <c r="K1161" s="11">
        <v>269129.28000000003</v>
      </c>
      <c r="L1161" s="10">
        <v>183038.42</v>
      </c>
      <c r="M1161" s="10">
        <v>188402.22</v>
      </c>
      <c r="N1161" s="10">
        <f t="shared" si="72"/>
        <v>3</v>
      </c>
      <c r="O1161" s="11">
        <v>18.0379</v>
      </c>
      <c r="P1161" s="10">
        <v>17.4818</v>
      </c>
      <c r="Q1161" s="10">
        <v>17.523499999999999</v>
      </c>
      <c r="R1161" s="11">
        <v>18.0379</v>
      </c>
      <c r="S1161" s="10">
        <v>17.4818</v>
      </c>
      <c r="T1161" s="10">
        <v>17.523499999999999</v>
      </c>
      <c r="U1161" s="11">
        <f t="shared" si="73"/>
        <v>-0.5561000000000007</v>
      </c>
      <c r="V1161" s="10">
        <f t="shared" si="74"/>
        <v>-0.51440000000000197</v>
      </c>
      <c r="W1161" s="10">
        <f t="shared" si="75"/>
        <v>-0.53525000000000134</v>
      </c>
    </row>
    <row r="1162" spans="1:24" s="10" customFormat="1" x14ac:dyDescent="0.2">
      <c r="A1162" s="10" t="s">
        <v>151</v>
      </c>
      <c r="B1162" s="10" t="s">
        <v>152</v>
      </c>
      <c r="C1162" s="10" t="s">
        <v>153</v>
      </c>
      <c r="D1162" s="10" t="s">
        <v>154</v>
      </c>
      <c r="E1162" s="10">
        <v>125</v>
      </c>
      <c r="F1162" s="10" t="s">
        <v>9</v>
      </c>
      <c r="G1162" s="10" t="s">
        <v>14</v>
      </c>
      <c r="H1162" s="10" t="s">
        <v>155</v>
      </c>
      <c r="I1162" s="10">
        <v>1</v>
      </c>
      <c r="J1162" s="10">
        <v>53</v>
      </c>
      <c r="K1162" s="11">
        <v>169266.56</v>
      </c>
      <c r="L1162" s="10" t="s">
        <v>6689</v>
      </c>
      <c r="M1162" s="10">
        <v>105783.99</v>
      </c>
      <c r="N1162" s="10">
        <f t="shared" si="72"/>
        <v>2</v>
      </c>
      <c r="O1162" s="11">
        <v>17.3689</v>
      </c>
      <c r="P1162" s="10" t="s">
        <v>6689</v>
      </c>
      <c r="Q1162" s="10">
        <v>16.690799999999999</v>
      </c>
      <c r="R1162" s="11">
        <v>17.3689</v>
      </c>
      <c r="S1162" s="10">
        <v>16.806100000000001</v>
      </c>
      <c r="T1162" s="10">
        <v>16.690799999999999</v>
      </c>
      <c r="U1162" s="11">
        <f t="shared" si="73"/>
        <v>-0.5627999999999993</v>
      </c>
      <c r="V1162" s="10">
        <f t="shared" si="74"/>
        <v>-0.67810000000000059</v>
      </c>
      <c r="W1162" s="10">
        <f t="shared" si="75"/>
        <v>-0.62044999999999995</v>
      </c>
    </row>
    <row r="1163" spans="1:24" s="10" customFormat="1" x14ac:dyDescent="0.2">
      <c r="A1163" s="10" t="s">
        <v>1626</v>
      </c>
      <c r="B1163" s="10" t="s">
        <v>1627</v>
      </c>
      <c r="C1163" s="10" t="s">
        <v>1628</v>
      </c>
      <c r="D1163" s="10" t="s">
        <v>1629</v>
      </c>
      <c r="E1163" s="10">
        <v>152</v>
      </c>
      <c r="F1163" s="10" t="s">
        <v>9</v>
      </c>
      <c r="G1163" s="10" t="s">
        <v>14</v>
      </c>
      <c r="H1163" s="10" t="s">
        <v>1630</v>
      </c>
      <c r="I1163" s="10">
        <v>1</v>
      </c>
      <c r="J1163" s="10">
        <v>520</v>
      </c>
      <c r="K1163" s="11">
        <v>9668637</v>
      </c>
      <c r="L1163" s="10">
        <v>6533350</v>
      </c>
      <c r="M1163" s="10">
        <v>6999405.5</v>
      </c>
      <c r="N1163" s="10">
        <f t="shared" si="72"/>
        <v>3</v>
      </c>
      <c r="O1163" s="11">
        <v>23.204899999999999</v>
      </c>
      <c r="P1163" s="10">
        <v>22.639399999999998</v>
      </c>
      <c r="Q1163" s="10">
        <v>22.738800000000001</v>
      </c>
      <c r="R1163" s="11">
        <v>23.204899999999999</v>
      </c>
      <c r="S1163" s="10">
        <v>22.639399999999998</v>
      </c>
      <c r="T1163" s="10">
        <v>22.738800000000001</v>
      </c>
      <c r="U1163" s="11">
        <f t="shared" si="73"/>
        <v>-0.56550000000000011</v>
      </c>
      <c r="V1163" s="10">
        <f t="shared" si="74"/>
        <v>-0.46609999999999729</v>
      </c>
      <c r="W1163" s="10">
        <f t="shared" si="75"/>
        <v>-0.5157999999999987</v>
      </c>
      <c r="X1163" s="12"/>
    </row>
    <row r="1164" spans="1:24" s="10" customFormat="1" x14ac:dyDescent="0.2">
      <c r="A1164" s="10" t="s">
        <v>2116</v>
      </c>
      <c r="B1164" s="10" t="s">
        <v>2117</v>
      </c>
      <c r="C1164" s="10" t="s">
        <v>2118</v>
      </c>
      <c r="D1164" s="10" t="s">
        <v>2119</v>
      </c>
      <c r="E1164" s="10">
        <v>239</v>
      </c>
      <c r="F1164" s="10" t="s">
        <v>9</v>
      </c>
      <c r="G1164" s="10" t="s">
        <v>14</v>
      </c>
      <c r="H1164" s="10" t="s">
        <v>2120</v>
      </c>
      <c r="I1164" s="10">
        <v>1</v>
      </c>
      <c r="J1164" s="10">
        <v>675</v>
      </c>
      <c r="K1164" s="11">
        <v>1276478.8999999999</v>
      </c>
      <c r="L1164" s="10">
        <v>861775.56</v>
      </c>
      <c r="M1164" s="10">
        <v>848621.7</v>
      </c>
      <c r="N1164" s="10">
        <f t="shared" si="72"/>
        <v>3</v>
      </c>
      <c r="O1164" s="11">
        <v>20.2837</v>
      </c>
      <c r="P1164" s="10">
        <v>19.716999999999999</v>
      </c>
      <c r="Q1164" s="10">
        <v>19.694800000000001</v>
      </c>
      <c r="R1164" s="11">
        <v>20.2837</v>
      </c>
      <c r="S1164" s="10">
        <v>19.716999999999999</v>
      </c>
      <c r="T1164" s="10">
        <v>19.694800000000001</v>
      </c>
      <c r="U1164" s="11">
        <f t="shared" si="73"/>
        <v>-0.56670000000000087</v>
      </c>
      <c r="V1164" s="10">
        <f t="shared" si="74"/>
        <v>-0.58889999999999887</v>
      </c>
      <c r="W1164" s="10">
        <f t="shared" si="75"/>
        <v>-0.57779999999999987</v>
      </c>
    </row>
    <row r="1165" spans="1:24" s="10" customFormat="1" x14ac:dyDescent="0.2">
      <c r="A1165" s="10" t="s">
        <v>36</v>
      </c>
      <c r="B1165" s="10" t="s">
        <v>37</v>
      </c>
      <c r="C1165" s="10" t="s">
        <v>38</v>
      </c>
      <c r="D1165" s="10" t="s">
        <v>39</v>
      </c>
      <c r="E1165" s="10">
        <v>658</v>
      </c>
      <c r="F1165" s="10" t="s">
        <v>9</v>
      </c>
      <c r="G1165" s="10" t="s">
        <v>14</v>
      </c>
      <c r="H1165" s="10" t="s">
        <v>40</v>
      </c>
      <c r="I1165" s="10">
        <v>1</v>
      </c>
      <c r="J1165" s="10">
        <v>16</v>
      </c>
      <c r="K1165" s="11">
        <v>234744.64</v>
      </c>
      <c r="L1165" s="10">
        <v>158376.53</v>
      </c>
      <c r="M1165" s="10">
        <v>159472.34</v>
      </c>
      <c r="N1165" s="10">
        <f t="shared" si="72"/>
        <v>3</v>
      </c>
      <c r="O1165" s="11">
        <v>17.840699999999998</v>
      </c>
      <c r="P1165" s="10">
        <v>17.273</v>
      </c>
      <c r="Q1165" s="10">
        <v>17.282900000000001</v>
      </c>
      <c r="R1165" s="11">
        <v>17.840699999999998</v>
      </c>
      <c r="S1165" s="10">
        <v>17.273</v>
      </c>
      <c r="T1165" s="10">
        <v>17.282900000000001</v>
      </c>
      <c r="U1165" s="11">
        <f t="shared" si="73"/>
        <v>-0.56769999999999854</v>
      </c>
      <c r="V1165" s="10">
        <f t="shared" si="74"/>
        <v>-0.55779999999999674</v>
      </c>
      <c r="W1165" s="10">
        <f t="shared" si="75"/>
        <v>-0.56274999999999764</v>
      </c>
    </row>
    <row r="1166" spans="1:24" s="10" customFormat="1" x14ac:dyDescent="0.2">
      <c r="A1166" s="10" t="s">
        <v>2136</v>
      </c>
      <c r="B1166" s="10" t="s">
        <v>2137</v>
      </c>
      <c r="C1166" s="10" t="s">
        <v>2138</v>
      </c>
      <c r="D1166" s="10" t="s">
        <v>2139</v>
      </c>
      <c r="E1166" s="10">
        <v>360</v>
      </c>
      <c r="F1166" s="10" t="s">
        <v>9</v>
      </c>
      <c r="G1166" s="10" t="s">
        <v>14</v>
      </c>
      <c r="H1166" s="10" t="s">
        <v>2140</v>
      </c>
      <c r="I1166" s="10">
        <v>1</v>
      </c>
      <c r="J1166" s="10">
        <v>681</v>
      </c>
      <c r="K1166" s="11">
        <v>496523.1</v>
      </c>
      <c r="L1166" s="10">
        <v>334291.44</v>
      </c>
      <c r="M1166" s="10">
        <v>466836.62</v>
      </c>
      <c r="N1166" s="10">
        <f t="shared" si="72"/>
        <v>3</v>
      </c>
      <c r="O1166" s="11">
        <v>18.921500000000002</v>
      </c>
      <c r="P1166" s="10">
        <v>18.3507</v>
      </c>
      <c r="Q1166" s="10">
        <v>18.832599999999999</v>
      </c>
      <c r="R1166" s="11">
        <v>18.921500000000002</v>
      </c>
      <c r="S1166" s="10">
        <v>18.3507</v>
      </c>
      <c r="T1166" s="10">
        <v>18.832599999999999</v>
      </c>
      <c r="U1166" s="11">
        <f t="shared" si="73"/>
        <v>-0.57080000000000197</v>
      </c>
      <c r="V1166" s="10">
        <f t="shared" si="74"/>
        <v>-8.8900000000002422E-2</v>
      </c>
      <c r="W1166" s="10">
        <f t="shared" si="75"/>
        <v>-0.3298500000000022</v>
      </c>
    </row>
    <row r="1167" spans="1:24" s="10" customFormat="1" x14ac:dyDescent="0.2">
      <c r="A1167" s="10" t="s">
        <v>7166</v>
      </c>
      <c r="B1167" s="10" t="s">
        <v>7167</v>
      </c>
      <c r="C1167" s="10" t="s">
        <v>7168</v>
      </c>
      <c r="D1167" s="10" t="s">
        <v>7169</v>
      </c>
      <c r="E1167" s="10">
        <v>504</v>
      </c>
      <c r="F1167" s="10" t="s">
        <v>9</v>
      </c>
      <c r="G1167" s="10" t="s">
        <v>14</v>
      </c>
      <c r="H1167" s="10" t="s">
        <v>7170</v>
      </c>
      <c r="I1167" s="10">
        <v>0.99990000000000001</v>
      </c>
      <c r="J1167" s="10">
        <v>1294</v>
      </c>
      <c r="K1167" s="11">
        <v>94920.054999999993</v>
      </c>
      <c r="L1167" s="10">
        <v>63692.83</v>
      </c>
      <c r="M1167" s="10">
        <v>52116.855000000003</v>
      </c>
      <c r="N1167" s="10">
        <f t="shared" si="72"/>
        <v>3</v>
      </c>
      <c r="O1167" s="11">
        <v>16.534400000000002</v>
      </c>
      <c r="P1167" s="10">
        <v>15.9588</v>
      </c>
      <c r="Q1167" s="10">
        <v>15.669499999999999</v>
      </c>
      <c r="R1167" s="11">
        <v>16.534400000000002</v>
      </c>
      <c r="S1167" s="10">
        <v>15.9588</v>
      </c>
      <c r="T1167" s="10">
        <v>15.669499999999999</v>
      </c>
      <c r="U1167" s="11">
        <f t="shared" si="73"/>
        <v>-0.57560000000000144</v>
      </c>
      <c r="V1167" s="10">
        <f t="shared" si="74"/>
        <v>-0.86490000000000222</v>
      </c>
      <c r="W1167" s="10">
        <f t="shared" si="75"/>
        <v>-0.72025000000000183</v>
      </c>
    </row>
    <row r="1168" spans="1:24" s="10" customFormat="1" x14ac:dyDescent="0.2">
      <c r="A1168" s="10" t="s">
        <v>6577</v>
      </c>
      <c r="B1168" s="10" t="s">
        <v>6578</v>
      </c>
      <c r="C1168" s="10" t="s">
        <v>6579</v>
      </c>
      <c r="D1168" s="10" t="s">
        <v>6580</v>
      </c>
      <c r="E1168" s="10">
        <v>250</v>
      </c>
      <c r="F1168" s="10" t="s">
        <v>9</v>
      </c>
      <c r="G1168" s="10" t="s">
        <v>14</v>
      </c>
      <c r="H1168" s="10" t="s">
        <v>6581</v>
      </c>
      <c r="I1168" s="10">
        <v>1</v>
      </c>
      <c r="J1168" s="10">
        <v>2167</v>
      </c>
      <c r="K1168" s="11">
        <v>365292.7</v>
      </c>
      <c r="L1168" s="10">
        <v>244431.86</v>
      </c>
      <c r="M1168" s="10">
        <v>333007.44</v>
      </c>
      <c r="N1168" s="10">
        <f t="shared" si="72"/>
        <v>3</v>
      </c>
      <c r="O1168" s="11">
        <v>18.4787</v>
      </c>
      <c r="P1168" s="10">
        <v>17.899100000000001</v>
      </c>
      <c r="Q1168" s="10">
        <v>18.345199999999998</v>
      </c>
      <c r="R1168" s="11">
        <v>18.4787</v>
      </c>
      <c r="S1168" s="10">
        <v>17.899100000000001</v>
      </c>
      <c r="T1168" s="10">
        <v>18.345199999999998</v>
      </c>
      <c r="U1168" s="11">
        <f t="shared" si="73"/>
        <v>-0.57959999999999923</v>
      </c>
      <c r="V1168" s="10">
        <f t="shared" si="74"/>
        <v>-0.13350000000000151</v>
      </c>
      <c r="W1168" s="10">
        <f t="shared" si="75"/>
        <v>-0.35655000000000037</v>
      </c>
    </row>
    <row r="1169" spans="1:24" s="10" customFormat="1" x14ac:dyDescent="0.2">
      <c r="A1169" s="10" t="s">
        <v>5667</v>
      </c>
      <c r="B1169" s="10" t="s">
        <v>5668</v>
      </c>
      <c r="C1169" s="10" t="s">
        <v>5669</v>
      </c>
      <c r="D1169" s="10" t="s">
        <v>5670</v>
      </c>
      <c r="E1169" s="10">
        <v>309</v>
      </c>
      <c r="F1169" s="10" t="s">
        <v>9</v>
      </c>
      <c r="G1169" s="10" t="s">
        <v>14</v>
      </c>
      <c r="H1169" s="10" t="s">
        <v>5671</v>
      </c>
      <c r="I1169" s="10">
        <v>1</v>
      </c>
      <c r="J1169" s="10">
        <v>1805</v>
      </c>
      <c r="K1169" s="11">
        <v>1874948.4</v>
      </c>
      <c r="L1169" s="10">
        <v>1253996.3999999999</v>
      </c>
      <c r="M1169" s="10">
        <v>1661593.8</v>
      </c>
      <c r="N1169" s="10">
        <f t="shared" si="72"/>
        <v>3</v>
      </c>
      <c r="O1169" s="11">
        <v>20.8384</v>
      </c>
      <c r="P1169" s="10">
        <v>20.258099999999999</v>
      </c>
      <c r="Q1169" s="10">
        <v>20.664100000000001</v>
      </c>
      <c r="R1169" s="11">
        <v>20.8384</v>
      </c>
      <c r="S1169" s="10">
        <v>20.258099999999999</v>
      </c>
      <c r="T1169" s="10">
        <v>20.664100000000001</v>
      </c>
      <c r="U1169" s="11">
        <f t="shared" si="73"/>
        <v>-0.58030000000000115</v>
      </c>
      <c r="V1169" s="10">
        <f t="shared" si="74"/>
        <v>-0.17429999999999879</v>
      </c>
      <c r="W1169" s="10">
        <f t="shared" si="75"/>
        <v>-0.37729999999999997</v>
      </c>
    </row>
    <row r="1170" spans="1:24" s="10" customFormat="1" x14ac:dyDescent="0.2">
      <c r="A1170" s="10" t="s">
        <v>2856</v>
      </c>
      <c r="B1170" s="10" t="s">
        <v>2857</v>
      </c>
      <c r="C1170" s="10" t="s">
        <v>2858</v>
      </c>
      <c r="D1170" s="10" t="s">
        <v>2859</v>
      </c>
      <c r="E1170" s="10">
        <v>213</v>
      </c>
      <c r="F1170" s="10" t="s">
        <v>9</v>
      </c>
      <c r="G1170" s="10" t="s">
        <v>14</v>
      </c>
      <c r="H1170" s="10" t="s">
        <v>2860</v>
      </c>
      <c r="I1170" s="10">
        <v>1</v>
      </c>
      <c r="J1170" s="10">
        <v>870</v>
      </c>
      <c r="K1170" s="11">
        <v>1672338.6</v>
      </c>
      <c r="L1170" s="10">
        <v>1117884.8999999999</v>
      </c>
      <c r="M1170" s="10">
        <v>1420320</v>
      </c>
      <c r="N1170" s="10">
        <f t="shared" si="72"/>
        <v>3</v>
      </c>
      <c r="O1170" s="11">
        <v>20.673400000000001</v>
      </c>
      <c r="P1170" s="10">
        <v>20.092300000000002</v>
      </c>
      <c r="Q1170" s="10">
        <v>20.437799999999999</v>
      </c>
      <c r="R1170" s="11">
        <v>20.673400000000001</v>
      </c>
      <c r="S1170" s="10">
        <v>20.092300000000002</v>
      </c>
      <c r="T1170" s="10">
        <v>20.437799999999999</v>
      </c>
      <c r="U1170" s="11">
        <f t="shared" si="73"/>
        <v>-0.58109999999999928</v>
      </c>
      <c r="V1170" s="10">
        <f t="shared" si="74"/>
        <v>-0.23560000000000159</v>
      </c>
      <c r="W1170" s="10">
        <f t="shared" si="75"/>
        <v>-0.40835000000000043</v>
      </c>
    </row>
    <row r="1171" spans="1:24" s="10" customFormat="1" x14ac:dyDescent="0.2">
      <c r="A1171" s="10" t="s">
        <v>3711</v>
      </c>
      <c r="B1171" s="10" t="s">
        <v>3712</v>
      </c>
      <c r="C1171" s="10" t="s">
        <v>3713</v>
      </c>
      <c r="D1171" s="10" t="s">
        <v>3714</v>
      </c>
      <c r="E1171" s="10">
        <v>216</v>
      </c>
      <c r="F1171" s="10" t="s">
        <v>9</v>
      </c>
      <c r="G1171" s="10" t="s">
        <v>14</v>
      </c>
      <c r="H1171" s="10" t="s">
        <v>3715</v>
      </c>
      <c r="I1171" s="10">
        <v>1</v>
      </c>
      <c r="J1171" s="10">
        <v>1103</v>
      </c>
      <c r="K1171" s="11">
        <v>2629429.5</v>
      </c>
      <c r="L1171" s="10">
        <v>1757149.1</v>
      </c>
      <c r="M1171" s="10">
        <v>2775123.2</v>
      </c>
      <c r="N1171" s="10">
        <f t="shared" si="72"/>
        <v>3</v>
      </c>
      <c r="O1171" s="11">
        <v>21.3263</v>
      </c>
      <c r="P1171" s="10">
        <v>20.744800000000001</v>
      </c>
      <c r="Q1171" s="10">
        <v>21.4041</v>
      </c>
      <c r="R1171" s="11">
        <v>21.3263</v>
      </c>
      <c r="S1171" s="10">
        <v>20.744800000000001</v>
      </c>
      <c r="T1171" s="10">
        <v>21.4041</v>
      </c>
      <c r="U1171" s="11">
        <f t="shared" si="73"/>
        <v>-0.58149999999999835</v>
      </c>
      <c r="V1171" s="10">
        <f t="shared" si="74"/>
        <v>7.7799999999999869E-2</v>
      </c>
      <c r="W1171" s="10">
        <f t="shared" si="75"/>
        <v>-0.25184999999999924</v>
      </c>
    </row>
    <row r="1172" spans="1:24" s="10" customFormat="1" x14ac:dyDescent="0.2">
      <c r="A1172" s="10" t="s">
        <v>3691</v>
      </c>
      <c r="B1172" s="10" t="s">
        <v>3692</v>
      </c>
      <c r="C1172" s="10" t="s">
        <v>3693</v>
      </c>
      <c r="D1172" s="10" t="s">
        <v>3694</v>
      </c>
      <c r="E1172" s="10">
        <v>156</v>
      </c>
      <c r="F1172" s="10" t="s">
        <v>9</v>
      </c>
      <c r="G1172" s="10" t="s">
        <v>14</v>
      </c>
      <c r="H1172" s="10" t="s">
        <v>3695</v>
      </c>
      <c r="I1172" s="10">
        <v>1</v>
      </c>
      <c r="J1172" s="10">
        <v>1099</v>
      </c>
      <c r="K1172" s="11">
        <v>371596.84</v>
      </c>
      <c r="L1172" s="10">
        <v>248291</v>
      </c>
      <c r="M1172" s="10">
        <v>396537.47</v>
      </c>
      <c r="N1172" s="10">
        <f t="shared" si="72"/>
        <v>3</v>
      </c>
      <c r="O1172" s="11">
        <v>18.503399999999999</v>
      </c>
      <c r="P1172" s="10">
        <v>17.921700000000001</v>
      </c>
      <c r="Q1172" s="10">
        <v>18.597100000000001</v>
      </c>
      <c r="R1172" s="11">
        <v>18.503399999999999</v>
      </c>
      <c r="S1172" s="10">
        <v>17.921700000000001</v>
      </c>
      <c r="T1172" s="10">
        <v>18.597100000000001</v>
      </c>
      <c r="U1172" s="11">
        <f t="shared" si="73"/>
        <v>-0.58169999999999789</v>
      </c>
      <c r="V1172" s="10">
        <f t="shared" si="74"/>
        <v>9.3700000000001893E-2</v>
      </c>
      <c r="W1172" s="10">
        <f t="shared" si="75"/>
        <v>-0.243999999999998</v>
      </c>
    </row>
    <row r="1173" spans="1:24" s="10" customFormat="1" x14ac:dyDescent="0.2">
      <c r="A1173" s="10" t="s">
        <v>3441</v>
      </c>
      <c r="B1173" s="10" t="s">
        <v>3442</v>
      </c>
      <c r="C1173" s="10" t="s">
        <v>3443</v>
      </c>
      <c r="D1173" s="10" t="s">
        <v>3444</v>
      </c>
      <c r="E1173" s="10">
        <v>215</v>
      </c>
      <c r="F1173" s="10" t="s">
        <v>9</v>
      </c>
      <c r="G1173" s="10" t="s">
        <v>14</v>
      </c>
      <c r="H1173" s="10" t="s">
        <v>3445</v>
      </c>
      <c r="I1173" s="10">
        <v>1</v>
      </c>
      <c r="J1173" s="10">
        <v>1039</v>
      </c>
      <c r="K1173" s="11">
        <v>261505.3</v>
      </c>
      <c r="L1173" s="10">
        <v>174037.19</v>
      </c>
      <c r="M1173" s="10">
        <v>275710.84000000003</v>
      </c>
      <c r="N1173" s="10">
        <f t="shared" si="72"/>
        <v>3</v>
      </c>
      <c r="O1173" s="11">
        <v>17.996500000000001</v>
      </c>
      <c r="P1173" s="10">
        <v>17.408999999999999</v>
      </c>
      <c r="Q1173" s="10">
        <v>18.072800000000001</v>
      </c>
      <c r="R1173" s="11">
        <v>17.996500000000001</v>
      </c>
      <c r="S1173" s="10">
        <v>17.408999999999999</v>
      </c>
      <c r="T1173" s="10">
        <v>18.072800000000001</v>
      </c>
      <c r="U1173" s="11">
        <f t="shared" si="73"/>
        <v>-0.58750000000000213</v>
      </c>
      <c r="V1173" s="10">
        <f t="shared" si="74"/>
        <v>7.6299999999999812E-2</v>
      </c>
      <c r="W1173" s="10">
        <f t="shared" si="75"/>
        <v>-0.25560000000000116</v>
      </c>
    </row>
    <row r="1174" spans="1:24" s="10" customFormat="1" x14ac:dyDescent="0.2">
      <c r="A1174" s="10" t="s">
        <v>4171</v>
      </c>
      <c r="B1174" s="10" t="s">
        <v>4172</v>
      </c>
      <c r="C1174" s="10" t="s">
        <v>4173</v>
      </c>
      <c r="D1174" s="10" t="s">
        <v>4174</v>
      </c>
      <c r="E1174" s="10">
        <v>199</v>
      </c>
      <c r="F1174" s="10" t="s">
        <v>9</v>
      </c>
      <c r="G1174" s="10" t="s">
        <v>14</v>
      </c>
      <c r="H1174" s="10" t="s">
        <v>4175</v>
      </c>
      <c r="I1174" s="10">
        <v>1</v>
      </c>
      <c r="J1174" s="10">
        <v>1231</v>
      </c>
      <c r="K1174" s="13">
        <v>18757878</v>
      </c>
      <c r="L1174" s="12">
        <v>12511918</v>
      </c>
      <c r="M1174" s="12">
        <v>15539415</v>
      </c>
      <c r="N1174" s="10">
        <f t="shared" si="72"/>
        <v>3</v>
      </c>
      <c r="O1174" s="11">
        <v>24.164200000000001</v>
      </c>
      <c r="P1174" s="10">
        <v>23.575399999999998</v>
      </c>
      <c r="Q1174" s="10">
        <v>23.8858</v>
      </c>
      <c r="R1174" s="11">
        <v>24.164200000000001</v>
      </c>
      <c r="S1174" s="10">
        <v>23.575399999999998</v>
      </c>
      <c r="T1174" s="10">
        <v>23.8858</v>
      </c>
      <c r="U1174" s="11">
        <f t="shared" si="73"/>
        <v>-0.58880000000000265</v>
      </c>
      <c r="V1174" s="10">
        <f t="shared" si="74"/>
        <v>-0.27840000000000131</v>
      </c>
      <c r="W1174" s="10">
        <f t="shared" si="75"/>
        <v>-0.43360000000000198</v>
      </c>
      <c r="X1174" s="12"/>
    </row>
    <row r="1175" spans="1:24" s="10" customFormat="1" x14ac:dyDescent="0.2">
      <c r="A1175" s="10" t="s">
        <v>2621</v>
      </c>
      <c r="B1175" s="10" t="s">
        <v>2622</v>
      </c>
      <c r="C1175" s="10" t="s">
        <v>2623</v>
      </c>
      <c r="D1175" s="10" t="s">
        <v>2624</v>
      </c>
      <c r="E1175" s="10">
        <v>334</v>
      </c>
      <c r="F1175" s="10" t="s">
        <v>9</v>
      </c>
      <c r="G1175" s="10" t="s">
        <v>14</v>
      </c>
      <c r="H1175" s="10" t="s">
        <v>2625</v>
      </c>
      <c r="I1175" s="10">
        <v>1</v>
      </c>
      <c r="J1175" s="10">
        <v>807</v>
      </c>
      <c r="K1175" s="11">
        <v>1304422.8999999999</v>
      </c>
      <c r="L1175" s="10">
        <v>863804.2</v>
      </c>
      <c r="M1175" s="10">
        <v>1160413.3999999999</v>
      </c>
      <c r="N1175" s="10">
        <f t="shared" si="72"/>
        <v>3</v>
      </c>
      <c r="O1175" s="11">
        <v>20.315000000000001</v>
      </c>
      <c r="P1175" s="10">
        <v>19.720300000000002</v>
      </c>
      <c r="Q1175" s="10">
        <v>20.1462</v>
      </c>
      <c r="R1175" s="11">
        <v>20.315000000000001</v>
      </c>
      <c r="S1175" s="10">
        <v>19.720300000000002</v>
      </c>
      <c r="T1175" s="10">
        <v>20.1462</v>
      </c>
      <c r="U1175" s="11">
        <f t="shared" si="73"/>
        <v>-0.59469999999999956</v>
      </c>
      <c r="V1175" s="10">
        <f t="shared" si="74"/>
        <v>-0.16880000000000095</v>
      </c>
      <c r="W1175" s="10">
        <f t="shared" si="75"/>
        <v>-0.38175000000000026</v>
      </c>
    </row>
    <row r="1176" spans="1:24" s="10" customFormat="1" x14ac:dyDescent="0.2">
      <c r="A1176" s="10" t="s">
        <v>271</v>
      </c>
      <c r="B1176" s="10" t="s">
        <v>272</v>
      </c>
      <c r="C1176" s="10" t="s">
        <v>273</v>
      </c>
      <c r="D1176" s="10" t="s">
        <v>274</v>
      </c>
      <c r="E1176" s="10">
        <v>534</v>
      </c>
      <c r="F1176" s="10" t="s">
        <v>9</v>
      </c>
      <c r="G1176" s="10" t="s">
        <v>14</v>
      </c>
      <c r="H1176" s="10" t="s">
        <v>275</v>
      </c>
      <c r="I1176" s="10">
        <v>1</v>
      </c>
      <c r="J1176" s="10">
        <v>96</v>
      </c>
      <c r="K1176" s="11">
        <v>480781.25</v>
      </c>
      <c r="L1176" s="10">
        <v>316293</v>
      </c>
      <c r="M1176" s="10">
        <v>331551.06</v>
      </c>
      <c r="N1176" s="10">
        <f t="shared" si="72"/>
        <v>3</v>
      </c>
      <c r="O1176" s="11">
        <v>18.875</v>
      </c>
      <c r="P1176" s="10">
        <v>18.270900000000001</v>
      </c>
      <c r="Q1176" s="10">
        <v>18.338899999999999</v>
      </c>
      <c r="R1176" s="11">
        <v>18.875</v>
      </c>
      <c r="S1176" s="10">
        <v>18.270900000000001</v>
      </c>
      <c r="T1176" s="10">
        <v>18.338899999999999</v>
      </c>
      <c r="U1176" s="11">
        <f t="shared" si="73"/>
        <v>-0.60409999999999897</v>
      </c>
      <c r="V1176" s="10">
        <f t="shared" si="74"/>
        <v>-0.53610000000000113</v>
      </c>
      <c r="W1176" s="10">
        <f t="shared" si="75"/>
        <v>-0.57010000000000005</v>
      </c>
    </row>
    <row r="1177" spans="1:24" s="10" customFormat="1" x14ac:dyDescent="0.2">
      <c r="A1177" s="10" t="s">
        <v>4166</v>
      </c>
      <c r="B1177" s="10" t="s">
        <v>4167</v>
      </c>
      <c r="C1177" s="10" t="s">
        <v>4168</v>
      </c>
      <c r="D1177" s="10" t="s">
        <v>4169</v>
      </c>
      <c r="E1177" s="10">
        <v>249</v>
      </c>
      <c r="F1177" s="10" t="s">
        <v>9</v>
      </c>
      <c r="G1177" s="10" t="s">
        <v>14</v>
      </c>
      <c r="H1177" s="10" t="s">
        <v>4170</v>
      </c>
      <c r="I1177" s="10">
        <v>1</v>
      </c>
      <c r="J1177" s="10">
        <v>1230</v>
      </c>
      <c r="K1177" s="11">
        <v>1196774.5</v>
      </c>
      <c r="L1177" s="10">
        <v>786653.1</v>
      </c>
      <c r="M1177" s="10">
        <v>787068.1</v>
      </c>
      <c r="N1177" s="10">
        <f t="shared" si="72"/>
        <v>3</v>
      </c>
      <c r="O1177" s="11">
        <v>20.1907</v>
      </c>
      <c r="P1177" s="10">
        <v>19.5854</v>
      </c>
      <c r="Q1177" s="10">
        <v>19.586099999999998</v>
      </c>
      <c r="R1177" s="11">
        <v>20.1907</v>
      </c>
      <c r="S1177" s="10">
        <v>19.5854</v>
      </c>
      <c r="T1177" s="10">
        <v>19.586099999999998</v>
      </c>
      <c r="U1177" s="11">
        <f t="shared" si="73"/>
        <v>-0.60529999999999973</v>
      </c>
      <c r="V1177" s="10">
        <f t="shared" si="74"/>
        <v>-0.60460000000000136</v>
      </c>
      <c r="W1177" s="10">
        <f t="shared" si="75"/>
        <v>-0.60495000000000054</v>
      </c>
    </row>
    <row r="1178" spans="1:24" s="10" customFormat="1" x14ac:dyDescent="0.2">
      <c r="A1178" s="10" t="s">
        <v>1026</v>
      </c>
      <c r="B1178" s="10" t="s">
        <v>1027</v>
      </c>
      <c r="C1178" s="10" t="s">
        <v>1028</v>
      </c>
      <c r="D1178" s="10" t="s">
        <v>1029</v>
      </c>
      <c r="E1178" s="10">
        <v>315</v>
      </c>
      <c r="F1178" s="10" t="s">
        <v>9</v>
      </c>
      <c r="G1178" s="10" t="s">
        <v>14</v>
      </c>
      <c r="H1178" s="10" t="s">
        <v>1030</v>
      </c>
      <c r="I1178" s="10">
        <v>1</v>
      </c>
      <c r="J1178" s="10">
        <v>337</v>
      </c>
      <c r="K1178" s="11">
        <v>1153136.8</v>
      </c>
      <c r="L1178" s="10">
        <v>757742.25</v>
      </c>
      <c r="M1178" s="10">
        <v>930150.94</v>
      </c>
      <c r="N1178" s="10">
        <f t="shared" si="72"/>
        <v>3</v>
      </c>
      <c r="O1178" s="11">
        <v>20.1371</v>
      </c>
      <c r="P1178" s="10">
        <v>19.531300000000002</v>
      </c>
      <c r="Q1178" s="10">
        <v>19.827100000000002</v>
      </c>
      <c r="R1178" s="11">
        <v>20.1371</v>
      </c>
      <c r="S1178" s="10">
        <v>19.531300000000002</v>
      </c>
      <c r="T1178" s="10">
        <v>19.827100000000002</v>
      </c>
      <c r="U1178" s="11">
        <f t="shared" si="73"/>
        <v>-0.60579999999999856</v>
      </c>
      <c r="V1178" s="10">
        <f t="shared" si="74"/>
        <v>-0.30999999999999872</v>
      </c>
      <c r="W1178" s="10">
        <f t="shared" si="75"/>
        <v>-0.45789999999999864</v>
      </c>
    </row>
    <row r="1179" spans="1:24" s="10" customFormat="1" x14ac:dyDescent="0.2">
      <c r="A1179" s="10" t="s">
        <v>1896</v>
      </c>
      <c r="B1179" s="10" t="s">
        <v>1897</v>
      </c>
      <c r="C1179" s="10" t="s">
        <v>1898</v>
      </c>
      <c r="D1179" s="10" t="s">
        <v>1899</v>
      </c>
      <c r="E1179" s="10">
        <v>453</v>
      </c>
      <c r="F1179" s="10" t="s">
        <v>9</v>
      </c>
      <c r="G1179" s="10" t="s">
        <v>14</v>
      </c>
      <c r="H1179" s="10" t="s">
        <v>1900</v>
      </c>
      <c r="I1179" s="10">
        <v>1</v>
      </c>
      <c r="J1179" s="10">
        <v>610</v>
      </c>
      <c r="K1179" s="11">
        <v>1690620.4</v>
      </c>
      <c r="L1179" s="10">
        <v>1108505.3999999999</v>
      </c>
      <c r="M1179" s="10">
        <v>1161129.8</v>
      </c>
      <c r="N1179" s="10">
        <f t="shared" si="72"/>
        <v>3</v>
      </c>
      <c r="O1179" s="11">
        <v>20.6891</v>
      </c>
      <c r="P1179" s="10">
        <v>20.080200000000001</v>
      </c>
      <c r="Q1179" s="10">
        <v>20.147099999999998</v>
      </c>
      <c r="R1179" s="11">
        <v>20.6891</v>
      </c>
      <c r="S1179" s="10">
        <v>20.080200000000001</v>
      </c>
      <c r="T1179" s="10">
        <v>20.147099999999998</v>
      </c>
      <c r="U1179" s="11">
        <f t="shared" si="73"/>
        <v>-0.60889999999999844</v>
      </c>
      <c r="V1179" s="10">
        <f t="shared" si="74"/>
        <v>-0.54200000000000159</v>
      </c>
      <c r="W1179" s="10">
        <f t="shared" si="75"/>
        <v>-0.57545000000000002</v>
      </c>
    </row>
    <row r="1180" spans="1:24" s="10" customFormat="1" x14ac:dyDescent="0.2">
      <c r="A1180" s="10" t="s">
        <v>611</v>
      </c>
      <c r="B1180" s="10" t="s">
        <v>612</v>
      </c>
      <c r="C1180" s="10" t="s">
        <v>613</v>
      </c>
      <c r="D1180" s="10" t="s">
        <v>614</v>
      </c>
      <c r="E1180" s="10">
        <v>186</v>
      </c>
      <c r="F1180" s="10" t="s">
        <v>9</v>
      </c>
      <c r="G1180" s="10" t="s">
        <v>14</v>
      </c>
      <c r="H1180" s="10" t="s">
        <v>615</v>
      </c>
      <c r="I1180" s="10">
        <v>1</v>
      </c>
      <c r="J1180" s="10">
        <v>200</v>
      </c>
      <c r="K1180" s="11">
        <v>644462.75</v>
      </c>
      <c r="L1180" s="10">
        <v>422494.2</v>
      </c>
      <c r="M1180" s="10">
        <v>613419.25</v>
      </c>
      <c r="N1180" s="10">
        <f t="shared" si="72"/>
        <v>3</v>
      </c>
      <c r="O1180" s="11">
        <v>19.297699999999999</v>
      </c>
      <c r="P1180" s="10">
        <v>18.688600000000001</v>
      </c>
      <c r="Q1180" s="10">
        <v>19.226500000000001</v>
      </c>
      <c r="R1180" s="11">
        <v>19.297699999999999</v>
      </c>
      <c r="S1180" s="10">
        <v>18.688600000000001</v>
      </c>
      <c r="T1180" s="10">
        <v>19.226500000000001</v>
      </c>
      <c r="U1180" s="11">
        <f t="shared" si="73"/>
        <v>-0.60909999999999798</v>
      </c>
      <c r="V1180" s="10">
        <f t="shared" si="74"/>
        <v>-7.1199999999997488E-2</v>
      </c>
      <c r="W1180" s="10">
        <f t="shared" si="75"/>
        <v>-0.34014999999999773</v>
      </c>
    </row>
    <row r="1181" spans="1:24" s="10" customFormat="1" x14ac:dyDescent="0.2">
      <c r="A1181" s="10" t="s">
        <v>2551</v>
      </c>
      <c r="B1181" s="10" t="s">
        <v>2552</v>
      </c>
      <c r="C1181" s="10" t="s">
        <v>2553</v>
      </c>
      <c r="D1181" s="10" t="s">
        <v>2554</v>
      </c>
      <c r="E1181" s="10">
        <v>255</v>
      </c>
      <c r="F1181" s="10" t="s">
        <v>9</v>
      </c>
      <c r="G1181" s="10" t="s">
        <v>14</v>
      </c>
      <c r="H1181" s="10" t="s">
        <v>2555</v>
      </c>
      <c r="I1181" s="10">
        <v>1</v>
      </c>
      <c r="J1181" s="10">
        <v>788</v>
      </c>
      <c r="K1181" s="11">
        <v>708209.3</v>
      </c>
      <c r="L1181" s="10">
        <v>464140.12</v>
      </c>
      <c r="M1181" s="10">
        <v>491420</v>
      </c>
      <c r="N1181" s="10">
        <f t="shared" si="72"/>
        <v>3</v>
      </c>
      <c r="O1181" s="11">
        <v>19.433800000000002</v>
      </c>
      <c r="P1181" s="10">
        <v>18.824200000000001</v>
      </c>
      <c r="Q1181" s="10">
        <v>18.906600000000001</v>
      </c>
      <c r="R1181" s="11">
        <v>19.433800000000002</v>
      </c>
      <c r="S1181" s="10">
        <v>18.824200000000001</v>
      </c>
      <c r="T1181" s="10">
        <v>18.906600000000001</v>
      </c>
      <c r="U1181" s="11">
        <f t="shared" si="73"/>
        <v>-0.60960000000000036</v>
      </c>
      <c r="V1181" s="10">
        <f t="shared" si="74"/>
        <v>-0.52720000000000056</v>
      </c>
      <c r="W1181" s="10">
        <f t="shared" si="75"/>
        <v>-0.56840000000000046</v>
      </c>
    </row>
    <row r="1182" spans="1:24" s="10" customFormat="1" x14ac:dyDescent="0.2">
      <c r="A1182" s="10" t="s">
        <v>216</v>
      </c>
      <c r="B1182" s="10" t="s">
        <v>217</v>
      </c>
      <c r="C1182" s="10" t="s">
        <v>218</v>
      </c>
      <c r="D1182" s="10" t="s">
        <v>219</v>
      </c>
      <c r="E1182" s="10">
        <v>372</v>
      </c>
      <c r="F1182" s="10" t="s">
        <v>9</v>
      </c>
      <c r="G1182" s="10" t="s">
        <v>14</v>
      </c>
      <c r="H1182" s="10" t="s">
        <v>220</v>
      </c>
      <c r="I1182" s="10">
        <v>1</v>
      </c>
      <c r="J1182" s="10">
        <v>73</v>
      </c>
      <c r="K1182" s="11">
        <v>1621276.2</v>
      </c>
      <c r="L1182" s="10">
        <v>1061796.1000000001</v>
      </c>
      <c r="M1182" s="10">
        <v>1372988.9</v>
      </c>
      <c r="N1182" s="10">
        <f t="shared" si="72"/>
        <v>3</v>
      </c>
      <c r="O1182" s="11">
        <v>20.628699999999998</v>
      </c>
      <c r="P1182" s="10">
        <v>20.0181</v>
      </c>
      <c r="Q1182" s="10">
        <v>20.3889</v>
      </c>
      <c r="R1182" s="11">
        <v>20.628699999999998</v>
      </c>
      <c r="S1182" s="10">
        <v>20.0181</v>
      </c>
      <c r="T1182" s="10">
        <v>20.3889</v>
      </c>
      <c r="U1182" s="11">
        <f t="shared" si="73"/>
        <v>-0.61059999999999803</v>
      </c>
      <c r="V1182" s="10">
        <f t="shared" si="74"/>
        <v>-0.2397999999999989</v>
      </c>
      <c r="W1182" s="10">
        <f t="shared" si="75"/>
        <v>-0.42519999999999847</v>
      </c>
    </row>
    <row r="1183" spans="1:24" s="10" customFormat="1" x14ac:dyDescent="0.2">
      <c r="A1183" s="10" t="s">
        <v>1841</v>
      </c>
      <c r="B1183" s="10" t="s">
        <v>1842</v>
      </c>
      <c r="C1183" s="10" t="s">
        <v>1843</v>
      </c>
      <c r="D1183" s="10" t="s">
        <v>1844</v>
      </c>
      <c r="E1183" s="10">
        <v>382</v>
      </c>
      <c r="F1183" s="10" t="s">
        <v>9</v>
      </c>
      <c r="G1183" s="10" t="s">
        <v>14</v>
      </c>
      <c r="H1183" s="10" t="s">
        <v>1845</v>
      </c>
      <c r="I1183" s="10">
        <v>1</v>
      </c>
      <c r="J1183" s="10">
        <v>587</v>
      </c>
      <c r="K1183" s="11">
        <v>251542.17</v>
      </c>
      <c r="L1183" s="10">
        <v>164452.26999999999</v>
      </c>
      <c r="M1183" s="10">
        <v>342776.4</v>
      </c>
      <c r="N1183" s="10">
        <f t="shared" si="72"/>
        <v>3</v>
      </c>
      <c r="O1183" s="11">
        <v>17.9404</v>
      </c>
      <c r="P1183" s="10">
        <v>17.327300000000001</v>
      </c>
      <c r="Q1183" s="10">
        <v>18.386900000000001</v>
      </c>
      <c r="R1183" s="11">
        <v>17.9404</v>
      </c>
      <c r="S1183" s="10">
        <v>17.327300000000001</v>
      </c>
      <c r="T1183" s="10">
        <v>18.386900000000001</v>
      </c>
      <c r="U1183" s="11">
        <f t="shared" si="73"/>
        <v>-0.61309999999999931</v>
      </c>
      <c r="V1183" s="10">
        <f t="shared" si="74"/>
        <v>0.44650000000000034</v>
      </c>
      <c r="W1183" s="10">
        <f t="shared" si="75"/>
        <v>-8.3299999999999486E-2</v>
      </c>
    </row>
    <row r="1184" spans="1:24" s="10" customFormat="1" x14ac:dyDescent="0.2">
      <c r="A1184" s="10" t="s">
        <v>3651</v>
      </c>
      <c r="B1184" s="10" t="s">
        <v>3652</v>
      </c>
      <c r="C1184" s="10" t="s">
        <v>3653</v>
      </c>
      <c r="D1184" s="10" t="s">
        <v>3654</v>
      </c>
      <c r="E1184" s="10">
        <v>119</v>
      </c>
      <c r="F1184" s="10" t="s">
        <v>9</v>
      </c>
      <c r="G1184" s="10" t="s">
        <v>14</v>
      </c>
      <c r="H1184" s="10" t="s">
        <v>3655</v>
      </c>
      <c r="I1184" s="10">
        <v>1</v>
      </c>
      <c r="J1184" s="10">
        <v>1089</v>
      </c>
      <c r="K1184" s="11">
        <v>485048.7</v>
      </c>
      <c r="L1184" s="10">
        <v>316396.96999999997</v>
      </c>
      <c r="M1184" s="10">
        <v>389345.5</v>
      </c>
      <c r="N1184" s="10">
        <f t="shared" si="72"/>
        <v>3</v>
      </c>
      <c r="O1184" s="11">
        <v>18.887799999999999</v>
      </c>
      <c r="P1184" s="10">
        <v>18.2714</v>
      </c>
      <c r="Q1184" s="10">
        <v>18.570699999999999</v>
      </c>
      <c r="R1184" s="11">
        <v>18.887799999999999</v>
      </c>
      <c r="S1184" s="10">
        <v>18.2714</v>
      </c>
      <c r="T1184" s="10">
        <v>18.570699999999999</v>
      </c>
      <c r="U1184" s="11">
        <f t="shared" si="73"/>
        <v>-0.61639999999999873</v>
      </c>
      <c r="V1184" s="10">
        <f t="shared" si="74"/>
        <v>-0.31709999999999994</v>
      </c>
      <c r="W1184" s="10">
        <f t="shared" si="75"/>
        <v>-0.46674999999999933</v>
      </c>
    </row>
    <row r="1185" spans="1:23" s="10" customFormat="1" x14ac:dyDescent="0.2">
      <c r="A1185" s="10" t="s">
        <v>4631</v>
      </c>
      <c r="B1185" s="10" t="s">
        <v>4632</v>
      </c>
      <c r="C1185" s="10" t="s">
        <v>4633</v>
      </c>
      <c r="D1185" s="10" t="s">
        <v>4634</v>
      </c>
      <c r="E1185" s="10">
        <v>944</v>
      </c>
      <c r="F1185" s="10" t="s">
        <v>9</v>
      </c>
      <c r="G1185" s="10" t="s">
        <v>14</v>
      </c>
      <c r="H1185" s="10" t="s">
        <v>4635</v>
      </c>
      <c r="I1185" s="10">
        <v>1</v>
      </c>
      <c r="J1185" s="10">
        <v>1370</v>
      </c>
      <c r="K1185" s="11">
        <v>1973309.5</v>
      </c>
      <c r="L1185" s="10">
        <v>1285418</v>
      </c>
      <c r="M1185" s="10">
        <v>1118893.8</v>
      </c>
      <c r="N1185" s="10">
        <f t="shared" si="72"/>
        <v>3</v>
      </c>
      <c r="O1185" s="11">
        <v>20.912199999999999</v>
      </c>
      <c r="P1185" s="10">
        <v>20.293800000000001</v>
      </c>
      <c r="Q1185" s="10">
        <v>20.093599999999999</v>
      </c>
      <c r="R1185" s="11">
        <v>20.912199999999999</v>
      </c>
      <c r="S1185" s="10">
        <v>20.293800000000001</v>
      </c>
      <c r="T1185" s="10">
        <v>20.093599999999999</v>
      </c>
      <c r="U1185" s="11">
        <f t="shared" si="73"/>
        <v>-0.61839999999999762</v>
      </c>
      <c r="V1185" s="10">
        <f t="shared" si="74"/>
        <v>-0.81859999999999999</v>
      </c>
      <c r="W1185" s="10">
        <f t="shared" si="75"/>
        <v>-0.71849999999999881</v>
      </c>
    </row>
    <row r="1186" spans="1:23" s="10" customFormat="1" x14ac:dyDescent="0.2">
      <c r="A1186" s="10" t="s">
        <v>2596</v>
      </c>
      <c r="B1186" s="10" t="s">
        <v>2597</v>
      </c>
      <c r="C1186" s="10" t="s">
        <v>2598</v>
      </c>
      <c r="D1186" s="10" t="s">
        <v>2599</v>
      </c>
      <c r="E1186" s="10">
        <v>380</v>
      </c>
      <c r="F1186" s="10" t="s">
        <v>9</v>
      </c>
      <c r="G1186" s="10" t="s">
        <v>14</v>
      </c>
      <c r="H1186" s="10" t="s">
        <v>2600</v>
      </c>
      <c r="I1186" s="10">
        <v>1</v>
      </c>
      <c r="J1186" s="10">
        <v>798</v>
      </c>
      <c r="K1186" s="11">
        <v>650805.1</v>
      </c>
      <c r="L1186" s="10">
        <v>423262.53</v>
      </c>
      <c r="M1186" s="10">
        <v>376883.4</v>
      </c>
      <c r="N1186" s="10">
        <f t="shared" si="72"/>
        <v>3</v>
      </c>
      <c r="O1186" s="11">
        <v>19.311900000000001</v>
      </c>
      <c r="P1186" s="10">
        <v>18.691199999999998</v>
      </c>
      <c r="Q1186" s="10">
        <v>18.523800000000001</v>
      </c>
      <c r="R1186" s="11">
        <v>19.311900000000001</v>
      </c>
      <c r="S1186" s="10">
        <v>18.691199999999998</v>
      </c>
      <c r="T1186" s="10">
        <v>18.523800000000001</v>
      </c>
      <c r="U1186" s="11">
        <f t="shared" si="73"/>
        <v>-0.62070000000000292</v>
      </c>
      <c r="V1186" s="10">
        <f t="shared" si="74"/>
        <v>-0.78810000000000002</v>
      </c>
      <c r="W1186" s="10">
        <f t="shared" si="75"/>
        <v>-0.70440000000000147</v>
      </c>
    </row>
    <row r="1187" spans="1:23" s="10" customFormat="1" x14ac:dyDescent="0.2">
      <c r="A1187" s="10" t="s">
        <v>5917</v>
      </c>
      <c r="B1187" s="10" t="s">
        <v>5918</v>
      </c>
      <c r="C1187" s="10" t="s">
        <v>5919</v>
      </c>
      <c r="D1187" s="10" t="s">
        <v>5920</v>
      </c>
      <c r="E1187" s="10">
        <v>524</v>
      </c>
      <c r="F1187" s="10" t="s">
        <v>9</v>
      </c>
      <c r="G1187" s="10" t="s">
        <v>14</v>
      </c>
      <c r="H1187" s="10" t="s">
        <v>5921</v>
      </c>
      <c r="I1187" s="10">
        <v>1</v>
      </c>
      <c r="J1187" s="10">
        <v>1894</v>
      </c>
      <c r="K1187" s="11">
        <v>458953.66</v>
      </c>
      <c r="L1187" s="10">
        <v>296697.21999999997</v>
      </c>
      <c r="M1187" s="10">
        <v>264976.21999999997</v>
      </c>
      <c r="N1187" s="10">
        <f t="shared" si="72"/>
        <v>3</v>
      </c>
      <c r="O1187" s="11">
        <v>18.808</v>
      </c>
      <c r="P1187" s="10">
        <v>18.178599999999999</v>
      </c>
      <c r="Q1187" s="10">
        <v>18.015499999999999</v>
      </c>
      <c r="R1187" s="11">
        <v>18.808</v>
      </c>
      <c r="S1187" s="10">
        <v>18.178599999999999</v>
      </c>
      <c r="T1187" s="10">
        <v>18.015499999999999</v>
      </c>
      <c r="U1187" s="11">
        <f t="shared" si="73"/>
        <v>-0.6294000000000004</v>
      </c>
      <c r="V1187" s="10">
        <f t="shared" si="74"/>
        <v>-0.79250000000000043</v>
      </c>
      <c r="W1187" s="10">
        <f t="shared" si="75"/>
        <v>-0.71095000000000041</v>
      </c>
    </row>
    <row r="1188" spans="1:23" s="10" customFormat="1" x14ac:dyDescent="0.2">
      <c r="A1188" s="10" t="s">
        <v>2706</v>
      </c>
      <c r="B1188" s="10" t="s">
        <v>2707</v>
      </c>
      <c r="C1188" s="10" t="s">
        <v>2708</v>
      </c>
      <c r="D1188" s="10" t="s">
        <v>2709</v>
      </c>
      <c r="E1188" s="10">
        <v>123</v>
      </c>
      <c r="F1188" s="10" t="s">
        <v>9</v>
      </c>
      <c r="G1188" s="10" t="s">
        <v>14</v>
      </c>
      <c r="H1188" s="10" t="s">
        <v>2710</v>
      </c>
      <c r="I1188" s="10">
        <v>1</v>
      </c>
      <c r="J1188" s="10">
        <v>829</v>
      </c>
      <c r="K1188" s="11">
        <v>359646.16</v>
      </c>
      <c r="L1188" s="10">
        <v>232188.05</v>
      </c>
      <c r="M1188" s="10">
        <v>446078.97</v>
      </c>
      <c r="N1188" s="10">
        <f t="shared" si="72"/>
        <v>3</v>
      </c>
      <c r="O1188" s="11">
        <v>18.456199999999999</v>
      </c>
      <c r="P1188" s="10">
        <v>17.8249</v>
      </c>
      <c r="Q1188" s="10">
        <v>18.7669</v>
      </c>
      <c r="R1188" s="11">
        <v>18.456199999999999</v>
      </c>
      <c r="S1188" s="10">
        <v>17.8249</v>
      </c>
      <c r="T1188" s="10">
        <v>18.7669</v>
      </c>
      <c r="U1188" s="11">
        <f t="shared" si="73"/>
        <v>-0.63129999999999953</v>
      </c>
      <c r="V1188" s="10">
        <f t="shared" si="74"/>
        <v>0.31070000000000064</v>
      </c>
      <c r="W1188" s="10">
        <f t="shared" si="75"/>
        <v>-0.16029999999999944</v>
      </c>
    </row>
    <row r="1189" spans="1:23" s="10" customFormat="1" x14ac:dyDescent="0.2">
      <c r="A1189" s="10" t="s">
        <v>1056</v>
      </c>
      <c r="B1189" s="10" t="s">
        <v>1057</v>
      </c>
      <c r="C1189" s="10" t="s">
        <v>1058</v>
      </c>
      <c r="D1189" s="10" t="s">
        <v>1059</v>
      </c>
      <c r="E1189" s="10">
        <v>782</v>
      </c>
      <c r="F1189" s="10" t="s">
        <v>9</v>
      </c>
      <c r="G1189" s="10" t="s">
        <v>14</v>
      </c>
      <c r="H1189" s="10" t="s">
        <v>1060</v>
      </c>
      <c r="I1189" s="10">
        <v>1</v>
      </c>
      <c r="J1189" s="10">
        <v>348</v>
      </c>
      <c r="K1189" s="11">
        <v>756595.06</v>
      </c>
      <c r="L1189" s="10">
        <v>487017.1</v>
      </c>
      <c r="M1189" s="10">
        <v>549416.19999999995</v>
      </c>
      <c r="N1189" s="10">
        <f t="shared" si="72"/>
        <v>3</v>
      </c>
      <c r="O1189" s="11">
        <v>19.529199999999999</v>
      </c>
      <c r="P1189" s="10">
        <v>18.893599999999999</v>
      </c>
      <c r="Q1189" s="10">
        <v>19.067499999999999</v>
      </c>
      <c r="R1189" s="11">
        <v>19.529199999999999</v>
      </c>
      <c r="S1189" s="10">
        <v>18.893599999999999</v>
      </c>
      <c r="T1189" s="10">
        <v>19.067499999999999</v>
      </c>
      <c r="U1189" s="11">
        <f t="shared" si="73"/>
        <v>-0.63560000000000016</v>
      </c>
      <c r="V1189" s="10">
        <f t="shared" si="74"/>
        <v>-0.46170000000000044</v>
      </c>
      <c r="W1189" s="10">
        <f t="shared" si="75"/>
        <v>-0.5486500000000003</v>
      </c>
    </row>
    <row r="1190" spans="1:23" s="10" customFormat="1" x14ac:dyDescent="0.2">
      <c r="A1190" s="10" t="s">
        <v>2101</v>
      </c>
      <c r="B1190" s="10" t="s">
        <v>2102</v>
      </c>
      <c r="C1190" s="10" t="s">
        <v>2103</v>
      </c>
      <c r="D1190" s="10" t="s">
        <v>2104</v>
      </c>
      <c r="E1190" s="10">
        <v>592</v>
      </c>
      <c r="F1190" s="10" t="s">
        <v>9</v>
      </c>
      <c r="G1190" s="10" t="s">
        <v>14</v>
      </c>
      <c r="H1190" s="10" t="s">
        <v>2105</v>
      </c>
      <c r="I1190" s="10">
        <v>1</v>
      </c>
      <c r="J1190" s="10">
        <v>670</v>
      </c>
      <c r="K1190" s="11">
        <v>120052.68</v>
      </c>
      <c r="L1190" s="10" t="s">
        <v>6689</v>
      </c>
      <c r="M1190" s="10">
        <v>234807.14</v>
      </c>
      <c r="N1190" s="10">
        <f t="shared" si="72"/>
        <v>2</v>
      </c>
      <c r="O1190" s="11">
        <v>16.8733</v>
      </c>
      <c r="P1190" s="10" t="s">
        <v>6689</v>
      </c>
      <c r="Q1190" s="10">
        <v>17.841100000000001</v>
      </c>
      <c r="R1190" s="11">
        <v>16.8733</v>
      </c>
      <c r="S1190" s="10">
        <v>16.236599999999999</v>
      </c>
      <c r="T1190" s="10">
        <v>17.841100000000001</v>
      </c>
      <c r="U1190" s="11">
        <f t="shared" si="73"/>
        <v>-0.63670000000000115</v>
      </c>
      <c r="V1190" s="10">
        <f t="shared" si="74"/>
        <v>0.96780000000000044</v>
      </c>
      <c r="W1190" s="10">
        <f t="shared" si="75"/>
        <v>0.16554999999999964</v>
      </c>
    </row>
    <row r="1191" spans="1:23" s="10" customFormat="1" x14ac:dyDescent="0.2">
      <c r="A1191" s="10" t="s">
        <v>3311</v>
      </c>
      <c r="B1191" s="10" t="s">
        <v>3312</v>
      </c>
      <c r="C1191" s="10" t="s">
        <v>3313</v>
      </c>
      <c r="D1191" s="10" t="s">
        <v>3314</v>
      </c>
      <c r="E1191" s="10">
        <v>814</v>
      </c>
      <c r="F1191" s="10" t="s">
        <v>9</v>
      </c>
      <c r="G1191" s="10" t="s">
        <v>14</v>
      </c>
      <c r="H1191" s="10" t="s">
        <v>3315</v>
      </c>
      <c r="I1191" s="10">
        <v>1</v>
      </c>
      <c r="J1191" s="10">
        <v>1001</v>
      </c>
      <c r="K1191" s="11">
        <v>1219464.2</v>
      </c>
      <c r="L1191" s="10">
        <v>783284.3</v>
      </c>
      <c r="M1191" s="10">
        <v>1291543</v>
      </c>
      <c r="N1191" s="10">
        <f t="shared" si="72"/>
        <v>3</v>
      </c>
      <c r="O1191" s="11">
        <v>20.2178</v>
      </c>
      <c r="P1191" s="10">
        <v>19.5792</v>
      </c>
      <c r="Q1191" s="10">
        <v>20.300699999999999</v>
      </c>
      <c r="R1191" s="11">
        <v>20.2178</v>
      </c>
      <c r="S1191" s="10">
        <v>19.5792</v>
      </c>
      <c r="T1191" s="10">
        <v>20.300699999999999</v>
      </c>
      <c r="U1191" s="11">
        <f t="shared" si="73"/>
        <v>-0.63860000000000028</v>
      </c>
      <c r="V1191" s="10">
        <f t="shared" si="74"/>
        <v>8.2899999999998641E-2</v>
      </c>
      <c r="W1191" s="10">
        <f t="shared" si="75"/>
        <v>-0.27785000000000082</v>
      </c>
    </row>
    <row r="1192" spans="1:23" s="10" customFormat="1" x14ac:dyDescent="0.2">
      <c r="A1192" s="10" t="s">
        <v>2936</v>
      </c>
      <c r="B1192" s="10" t="s">
        <v>2937</v>
      </c>
      <c r="C1192" s="10" t="s">
        <v>2938</v>
      </c>
      <c r="D1192" s="10" t="s">
        <v>2939</v>
      </c>
      <c r="E1192" s="10">
        <v>455</v>
      </c>
      <c r="F1192" s="10" t="s">
        <v>9</v>
      </c>
      <c r="G1192" s="10" t="s">
        <v>14</v>
      </c>
      <c r="H1192" s="10" t="s">
        <v>2940</v>
      </c>
      <c r="I1192" s="10">
        <v>1</v>
      </c>
      <c r="J1192" s="10">
        <v>893</v>
      </c>
      <c r="K1192" s="11">
        <v>1383763.4</v>
      </c>
      <c r="L1192" s="10">
        <v>888188.4</v>
      </c>
      <c r="M1192" s="10">
        <v>1405719</v>
      </c>
      <c r="N1192" s="10">
        <f t="shared" si="72"/>
        <v>3</v>
      </c>
      <c r="O1192" s="11">
        <v>20.400200000000002</v>
      </c>
      <c r="P1192" s="10">
        <v>19.7605</v>
      </c>
      <c r="Q1192" s="10">
        <v>20.422899999999998</v>
      </c>
      <c r="R1192" s="11">
        <v>20.400200000000002</v>
      </c>
      <c r="S1192" s="10">
        <v>19.7605</v>
      </c>
      <c r="T1192" s="10">
        <v>20.422899999999998</v>
      </c>
      <c r="U1192" s="11">
        <f t="shared" si="73"/>
        <v>-0.63970000000000127</v>
      </c>
      <c r="V1192" s="10">
        <f t="shared" si="74"/>
        <v>2.2699999999996834E-2</v>
      </c>
      <c r="W1192" s="10">
        <f t="shared" si="75"/>
        <v>-0.30850000000000222</v>
      </c>
    </row>
    <row r="1193" spans="1:23" s="10" customFormat="1" x14ac:dyDescent="0.2">
      <c r="A1193" s="10" t="s">
        <v>7211</v>
      </c>
      <c r="B1193" s="10" t="s">
        <v>7212</v>
      </c>
      <c r="C1193" s="10" t="s">
        <v>7213</v>
      </c>
      <c r="D1193" s="10" t="s">
        <v>7214</v>
      </c>
      <c r="E1193" s="10">
        <v>522</v>
      </c>
      <c r="F1193" s="10" t="s">
        <v>9</v>
      </c>
      <c r="G1193" s="10" t="s">
        <v>14</v>
      </c>
      <c r="H1193" s="10" t="s">
        <v>7215</v>
      </c>
      <c r="I1193" s="10">
        <v>1</v>
      </c>
      <c r="J1193" s="10">
        <v>1442</v>
      </c>
      <c r="K1193" s="11">
        <v>270799.88</v>
      </c>
      <c r="L1193" s="10">
        <v>173267.1</v>
      </c>
      <c r="M1193" s="10">
        <v>220575.69</v>
      </c>
      <c r="N1193" s="10">
        <f t="shared" si="72"/>
        <v>3</v>
      </c>
      <c r="O1193" s="11">
        <v>18.046900000000001</v>
      </c>
      <c r="P1193" s="10">
        <v>17.4026</v>
      </c>
      <c r="Q1193" s="10">
        <v>17.750900000000001</v>
      </c>
      <c r="R1193" s="11">
        <v>18.046900000000001</v>
      </c>
      <c r="S1193" s="10">
        <v>17.4026</v>
      </c>
      <c r="T1193" s="10">
        <v>17.750900000000001</v>
      </c>
      <c r="U1193" s="11">
        <f t="shared" si="73"/>
        <v>-0.64430000000000121</v>
      </c>
      <c r="V1193" s="10">
        <f t="shared" si="74"/>
        <v>-0.29599999999999937</v>
      </c>
      <c r="W1193" s="10">
        <f t="shared" si="75"/>
        <v>-0.47015000000000029</v>
      </c>
    </row>
    <row r="1194" spans="1:23" s="10" customFormat="1" x14ac:dyDescent="0.2">
      <c r="A1194" s="10" t="s">
        <v>1771</v>
      </c>
      <c r="B1194" s="10" t="s">
        <v>1772</v>
      </c>
      <c r="C1194" s="10" t="s">
        <v>1773</v>
      </c>
      <c r="D1194" s="10" t="s">
        <v>1774</v>
      </c>
      <c r="E1194" s="10">
        <v>210</v>
      </c>
      <c r="F1194" s="10" t="s">
        <v>9</v>
      </c>
      <c r="G1194" s="10" t="s">
        <v>14</v>
      </c>
      <c r="H1194" s="10" t="s">
        <v>1775</v>
      </c>
      <c r="I1194" s="10">
        <v>0.99909999999999999</v>
      </c>
      <c r="J1194" s="10">
        <v>566</v>
      </c>
      <c r="K1194" s="11">
        <v>84110.63</v>
      </c>
      <c r="L1194" s="10" t="s">
        <v>6689</v>
      </c>
      <c r="M1194" s="10">
        <v>76452.009999999995</v>
      </c>
      <c r="N1194" s="10">
        <f t="shared" si="72"/>
        <v>2</v>
      </c>
      <c r="O1194" s="11">
        <v>16.36</v>
      </c>
      <c r="P1194" s="10" t="s">
        <v>6689</v>
      </c>
      <c r="Q1194" s="10">
        <v>16.222300000000001</v>
      </c>
      <c r="R1194" s="11">
        <v>16.36</v>
      </c>
      <c r="S1194" s="10">
        <v>15.7141</v>
      </c>
      <c r="T1194" s="10">
        <v>16.222300000000001</v>
      </c>
      <c r="U1194" s="11">
        <f t="shared" si="73"/>
        <v>-0.64589999999999925</v>
      </c>
      <c r="V1194" s="10">
        <f t="shared" si="74"/>
        <v>-0.13769999999999882</v>
      </c>
      <c r="W1194" s="10">
        <f t="shared" si="75"/>
        <v>-0.39179999999999904</v>
      </c>
    </row>
    <row r="1195" spans="1:23" s="10" customFormat="1" x14ac:dyDescent="0.2">
      <c r="A1195" s="10" t="s">
        <v>1681</v>
      </c>
      <c r="B1195" s="10" t="s">
        <v>1682</v>
      </c>
      <c r="C1195" s="10" t="s">
        <v>1683</v>
      </c>
      <c r="D1195" s="10" t="s">
        <v>1684</v>
      </c>
      <c r="E1195" s="10">
        <v>700</v>
      </c>
      <c r="F1195" s="10" t="s">
        <v>9</v>
      </c>
      <c r="G1195" s="10" t="s">
        <v>14</v>
      </c>
      <c r="H1195" s="10" t="s">
        <v>1685</v>
      </c>
      <c r="I1195" s="10">
        <v>1</v>
      </c>
      <c r="J1195" s="10">
        <v>545</v>
      </c>
      <c r="K1195" s="11">
        <v>975465.75</v>
      </c>
      <c r="L1195" s="10">
        <v>622904.06000000006</v>
      </c>
      <c r="M1195" s="10">
        <v>672844.80000000005</v>
      </c>
      <c r="N1195" s="10">
        <f t="shared" si="72"/>
        <v>3</v>
      </c>
      <c r="O1195" s="11">
        <v>19.895700000000001</v>
      </c>
      <c r="P1195" s="10">
        <v>19.248699999999999</v>
      </c>
      <c r="Q1195" s="10">
        <v>19.3599</v>
      </c>
      <c r="R1195" s="11">
        <v>19.895700000000001</v>
      </c>
      <c r="S1195" s="10">
        <v>19.248699999999999</v>
      </c>
      <c r="T1195" s="10">
        <v>19.3599</v>
      </c>
      <c r="U1195" s="11">
        <f t="shared" si="73"/>
        <v>-0.64700000000000202</v>
      </c>
      <c r="V1195" s="10">
        <f t="shared" si="74"/>
        <v>-0.53580000000000183</v>
      </c>
      <c r="W1195" s="10">
        <f t="shared" si="75"/>
        <v>-0.59140000000000192</v>
      </c>
    </row>
    <row r="1196" spans="1:23" s="10" customFormat="1" x14ac:dyDescent="0.2">
      <c r="A1196" s="10" t="s">
        <v>6477</v>
      </c>
      <c r="B1196" s="10" t="s">
        <v>6478</v>
      </c>
      <c r="C1196" s="10" t="s">
        <v>6479</v>
      </c>
      <c r="D1196" s="10" t="s">
        <v>6480</v>
      </c>
      <c r="E1196" s="10">
        <v>1217</v>
      </c>
      <c r="F1196" s="10" t="s">
        <v>9</v>
      </c>
      <c r="G1196" s="10" t="s">
        <v>14</v>
      </c>
      <c r="H1196" s="10" t="s">
        <v>6481</v>
      </c>
      <c r="I1196" s="10">
        <v>1</v>
      </c>
      <c r="J1196" s="10">
        <v>2138</v>
      </c>
      <c r="K1196" s="11">
        <v>110176.28</v>
      </c>
      <c r="L1196" s="10" t="s">
        <v>6689</v>
      </c>
      <c r="M1196" s="10">
        <v>86149.31</v>
      </c>
      <c r="N1196" s="10">
        <f t="shared" si="72"/>
        <v>2</v>
      </c>
      <c r="O1196" s="11">
        <v>16.749500000000001</v>
      </c>
      <c r="P1196" s="10" t="s">
        <v>6689</v>
      </c>
      <c r="Q1196" s="10">
        <v>16.394600000000001</v>
      </c>
      <c r="R1196" s="11">
        <v>16.749500000000001</v>
      </c>
      <c r="S1196" s="10">
        <v>16.101700000000001</v>
      </c>
      <c r="T1196" s="10">
        <v>16.394600000000001</v>
      </c>
      <c r="U1196" s="11">
        <f t="shared" si="73"/>
        <v>-0.64780000000000015</v>
      </c>
      <c r="V1196" s="10">
        <f t="shared" si="74"/>
        <v>-0.35490000000000066</v>
      </c>
      <c r="W1196" s="10">
        <f t="shared" si="75"/>
        <v>-0.50135000000000041</v>
      </c>
    </row>
    <row r="1197" spans="1:23" s="10" customFormat="1" x14ac:dyDescent="0.2">
      <c r="A1197" s="10" t="s">
        <v>1306</v>
      </c>
      <c r="B1197" s="10" t="s">
        <v>1307</v>
      </c>
      <c r="C1197" s="10" t="s">
        <v>1308</v>
      </c>
      <c r="D1197" s="10" t="s">
        <v>1309</v>
      </c>
      <c r="E1197" s="10">
        <v>611</v>
      </c>
      <c r="F1197" s="10" t="s">
        <v>9</v>
      </c>
      <c r="G1197" s="10" t="s">
        <v>14</v>
      </c>
      <c r="H1197" s="10" t="s">
        <v>1310</v>
      </c>
      <c r="I1197" s="10">
        <v>1</v>
      </c>
      <c r="J1197" s="10">
        <v>425</v>
      </c>
      <c r="K1197" s="11">
        <v>468581.8</v>
      </c>
      <c r="L1197" s="10">
        <v>298956.28000000003</v>
      </c>
      <c r="M1197" s="10">
        <v>500788.94</v>
      </c>
      <c r="N1197" s="10">
        <f t="shared" si="72"/>
        <v>3</v>
      </c>
      <c r="O1197" s="11">
        <v>18.837900000000001</v>
      </c>
      <c r="P1197" s="10">
        <v>18.189599999999999</v>
      </c>
      <c r="Q1197" s="10">
        <v>18.933800000000002</v>
      </c>
      <c r="R1197" s="11">
        <v>18.837900000000001</v>
      </c>
      <c r="S1197" s="10">
        <v>18.189599999999999</v>
      </c>
      <c r="T1197" s="10">
        <v>18.933800000000002</v>
      </c>
      <c r="U1197" s="11">
        <f t="shared" si="73"/>
        <v>-0.64830000000000254</v>
      </c>
      <c r="V1197" s="10">
        <f t="shared" si="74"/>
        <v>9.5900000000000318E-2</v>
      </c>
      <c r="W1197" s="10">
        <f t="shared" si="75"/>
        <v>-0.27620000000000111</v>
      </c>
    </row>
    <row r="1198" spans="1:23" s="10" customFormat="1" x14ac:dyDescent="0.2">
      <c r="A1198" s="10" t="s">
        <v>5547</v>
      </c>
      <c r="B1198" s="10" t="s">
        <v>5548</v>
      </c>
      <c r="C1198" s="10" t="s">
        <v>5549</v>
      </c>
      <c r="D1198" s="10" t="s">
        <v>5550</v>
      </c>
      <c r="E1198" s="10">
        <v>112</v>
      </c>
      <c r="F1198" s="10" t="s">
        <v>9</v>
      </c>
      <c r="G1198" s="10" t="s">
        <v>14</v>
      </c>
      <c r="H1198" s="10" t="s">
        <v>5551</v>
      </c>
      <c r="I1198" s="10">
        <v>1</v>
      </c>
      <c r="J1198" s="10">
        <v>1755</v>
      </c>
      <c r="K1198" s="11">
        <v>209710.42</v>
      </c>
      <c r="L1198" s="10">
        <v>133703.03</v>
      </c>
      <c r="M1198" s="10">
        <v>205348.06</v>
      </c>
      <c r="N1198" s="10">
        <f t="shared" si="72"/>
        <v>3</v>
      </c>
      <c r="O1198" s="11">
        <v>17.678000000000001</v>
      </c>
      <c r="P1198" s="10">
        <v>17.028700000000001</v>
      </c>
      <c r="Q1198" s="10">
        <v>17.6477</v>
      </c>
      <c r="R1198" s="11">
        <v>17.678000000000001</v>
      </c>
      <c r="S1198" s="10">
        <v>17.028700000000001</v>
      </c>
      <c r="T1198" s="10">
        <v>17.6477</v>
      </c>
      <c r="U1198" s="11">
        <f t="shared" si="73"/>
        <v>-0.64930000000000021</v>
      </c>
      <c r="V1198" s="10">
        <f t="shared" si="74"/>
        <v>-3.0300000000000438E-2</v>
      </c>
      <c r="W1198" s="10">
        <f t="shared" si="75"/>
        <v>-0.33980000000000032</v>
      </c>
    </row>
    <row r="1199" spans="1:23" s="10" customFormat="1" x14ac:dyDescent="0.2">
      <c r="A1199" s="10" t="s">
        <v>1226</v>
      </c>
      <c r="B1199" s="10" t="s">
        <v>1227</v>
      </c>
      <c r="C1199" s="10" t="s">
        <v>1228</v>
      </c>
      <c r="D1199" s="10" t="s">
        <v>1229</v>
      </c>
      <c r="E1199" s="10">
        <v>354</v>
      </c>
      <c r="F1199" s="10" t="s">
        <v>9</v>
      </c>
      <c r="G1199" s="10" t="s">
        <v>14</v>
      </c>
      <c r="H1199" s="10" t="s">
        <v>1230</v>
      </c>
      <c r="I1199" s="10">
        <v>1</v>
      </c>
      <c r="J1199" s="10">
        <v>400</v>
      </c>
      <c r="K1199" s="11">
        <v>212596.95</v>
      </c>
      <c r="L1199" s="10">
        <v>135333.94</v>
      </c>
      <c r="M1199" s="10">
        <v>287014.3</v>
      </c>
      <c r="N1199" s="10">
        <f t="shared" si="72"/>
        <v>3</v>
      </c>
      <c r="O1199" s="11">
        <v>17.697800000000001</v>
      </c>
      <c r="P1199" s="10">
        <v>17.046199999999999</v>
      </c>
      <c r="Q1199" s="10">
        <v>18.130800000000001</v>
      </c>
      <c r="R1199" s="11">
        <v>17.697800000000001</v>
      </c>
      <c r="S1199" s="10">
        <v>17.046199999999999</v>
      </c>
      <c r="T1199" s="10">
        <v>18.130800000000001</v>
      </c>
      <c r="U1199" s="11">
        <f t="shared" si="73"/>
        <v>-0.65160000000000196</v>
      </c>
      <c r="V1199" s="10">
        <f t="shared" si="74"/>
        <v>0.43299999999999983</v>
      </c>
      <c r="W1199" s="10">
        <f t="shared" si="75"/>
        <v>-0.10930000000000106</v>
      </c>
    </row>
    <row r="1200" spans="1:23" s="10" customFormat="1" x14ac:dyDescent="0.2">
      <c r="A1200" s="10" t="s">
        <v>1526</v>
      </c>
      <c r="B1200" s="10" t="s">
        <v>1527</v>
      </c>
      <c r="C1200" s="10" t="s">
        <v>1528</v>
      </c>
      <c r="D1200" s="10" t="s">
        <v>1529</v>
      </c>
      <c r="E1200" s="10">
        <v>645</v>
      </c>
      <c r="F1200" s="10" t="s">
        <v>9</v>
      </c>
      <c r="G1200" s="10" t="s">
        <v>14</v>
      </c>
      <c r="H1200" s="10" t="s">
        <v>1530</v>
      </c>
      <c r="I1200" s="10">
        <v>1</v>
      </c>
      <c r="J1200" s="10">
        <v>494</v>
      </c>
      <c r="K1200" s="11">
        <v>566282.80000000005</v>
      </c>
      <c r="L1200" s="10">
        <v>360173.84</v>
      </c>
      <c r="M1200" s="10">
        <v>325045.75</v>
      </c>
      <c r="N1200" s="10">
        <f t="shared" si="72"/>
        <v>3</v>
      </c>
      <c r="O1200" s="11">
        <v>19.1112</v>
      </c>
      <c r="P1200" s="10">
        <v>18.458300000000001</v>
      </c>
      <c r="Q1200" s="10">
        <v>18.310300000000002</v>
      </c>
      <c r="R1200" s="11">
        <v>19.1112</v>
      </c>
      <c r="S1200" s="10">
        <v>18.458300000000001</v>
      </c>
      <c r="T1200" s="10">
        <v>18.310300000000002</v>
      </c>
      <c r="U1200" s="11">
        <f t="shared" si="73"/>
        <v>-0.65289999999999893</v>
      </c>
      <c r="V1200" s="10">
        <f t="shared" si="74"/>
        <v>-0.80089999999999861</v>
      </c>
      <c r="W1200" s="10">
        <f t="shared" si="75"/>
        <v>-0.72689999999999877</v>
      </c>
    </row>
    <row r="1201" spans="1:24" s="10" customFormat="1" x14ac:dyDescent="0.2">
      <c r="A1201" s="10" t="s">
        <v>7181</v>
      </c>
      <c r="B1201" s="10" t="s">
        <v>7182</v>
      </c>
      <c r="C1201" s="10" t="s">
        <v>7183</v>
      </c>
      <c r="D1201" s="10" t="s">
        <v>7184</v>
      </c>
      <c r="E1201" s="10">
        <v>142</v>
      </c>
      <c r="F1201" s="10" t="s">
        <v>9</v>
      </c>
      <c r="G1201" s="10" t="s">
        <v>14</v>
      </c>
      <c r="H1201" s="10" t="s">
        <v>7185</v>
      </c>
      <c r="I1201" s="10">
        <v>1</v>
      </c>
      <c r="J1201" s="10">
        <v>1340</v>
      </c>
      <c r="K1201" s="11">
        <v>1731160.9</v>
      </c>
      <c r="L1201" s="10">
        <v>1100908.6000000001</v>
      </c>
      <c r="M1201" s="10">
        <v>1212709.1000000001</v>
      </c>
      <c r="N1201" s="10">
        <f t="shared" si="72"/>
        <v>3</v>
      </c>
      <c r="O1201" s="11">
        <v>20.723299999999998</v>
      </c>
      <c r="P1201" s="10">
        <v>20.0703</v>
      </c>
      <c r="Q1201" s="10">
        <v>20.209800000000001</v>
      </c>
      <c r="R1201" s="11">
        <v>20.723299999999998</v>
      </c>
      <c r="S1201" s="10">
        <v>20.0703</v>
      </c>
      <c r="T1201" s="10">
        <v>20.209800000000001</v>
      </c>
      <c r="U1201" s="11">
        <f t="shared" si="73"/>
        <v>-0.65299999999999869</v>
      </c>
      <c r="V1201" s="10">
        <f t="shared" si="74"/>
        <v>-0.51349999999999696</v>
      </c>
      <c r="W1201" s="10">
        <f t="shared" si="75"/>
        <v>-0.58324999999999783</v>
      </c>
    </row>
    <row r="1202" spans="1:24" s="10" customFormat="1" x14ac:dyDescent="0.2">
      <c r="A1202" s="10" t="s">
        <v>4571</v>
      </c>
      <c r="B1202" s="10" t="s">
        <v>4572</v>
      </c>
      <c r="C1202" s="10" t="s">
        <v>4573</v>
      </c>
      <c r="D1202" s="10" t="s">
        <v>4574</v>
      </c>
      <c r="E1202" s="10">
        <v>550</v>
      </c>
      <c r="F1202" s="10" t="s">
        <v>9</v>
      </c>
      <c r="G1202" s="10" t="s">
        <v>14</v>
      </c>
      <c r="H1202" s="10" t="s">
        <v>4575</v>
      </c>
      <c r="I1202" s="10">
        <v>1</v>
      </c>
      <c r="J1202" s="10">
        <v>1355</v>
      </c>
      <c r="K1202" s="11">
        <v>688438.2</v>
      </c>
      <c r="L1202" s="10">
        <v>436521.66</v>
      </c>
      <c r="M1202" s="10">
        <v>420044.7</v>
      </c>
      <c r="N1202" s="10">
        <f t="shared" si="72"/>
        <v>3</v>
      </c>
      <c r="O1202" s="11">
        <v>19.393000000000001</v>
      </c>
      <c r="P1202" s="10">
        <v>18.735700000000001</v>
      </c>
      <c r="Q1202" s="10">
        <v>18.680199999999999</v>
      </c>
      <c r="R1202" s="11">
        <v>19.393000000000001</v>
      </c>
      <c r="S1202" s="10">
        <v>18.735700000000001</v>
      </c>
      <c r="T1202" s="10">
        <v>18.680199999999999</v>
      </c>
      <c r="U1202" s="11">
        <f t="shared" si="73"/>
        <v>-0.65729999999999933</v>
      </c>
      <c r="V1202" s="10">
        <f t="shared" si="74"/>
        <v>-0.71280000000000143</v>
      </c>
      <c r="W1202" s="10">
        <f t="shared" si="75"/>
        <v>-0.68505000000000038</v>
      </c>
    </row>
    <row r="1203" spans="1:24" s="10" customFormat="1" x14ac:dyDescent="0.2">
      <c r="A1203" s="10" t="s">
        <v>2871</v>
      </c>
      <c r="B1203" s="10" t="s">
        <v>2872</v>
      </c>
      <c r="C1203" s="10" t="s">
        <v>2873</v>
      </c>
      <c r="D1203" s="10" t="s">
        <v>2874</v>
      </c>
      <c r="E1203" s="10">
        <v>350</v>
      </c>
      <c r="F1203" s="10" t="s">
        <v>9</v>
      </c>
      <c r="G1203" s="10" t="s">
        <v>14</v>
      </c>
      <c r="H1203" s="10" t="s">
        <v>2875</v>
      </c>
      <c r="I1203" s="10">
        <v>1</v>
      </c>
      <c r="J1203" s="10">
        <v>876</v>
      </c>
      <c r="K1203" s="11">
        <v>1830383.9</v>
      </c>
      <c r="L1203" s="10">
        <v>1158868.8</v>
      </c>
      <c r="M1203" s="10">
        <v>2317412.2000000002</v>
      </c>
      <c r="N1203" s="10">
        <f t="shared" si="72"/>
        <v>3</v>
      </c>
      <c r="O1203" s="11">
        <v>20.803699999999999</v>
      </c>
      <c r="P1203" s="10">
        <v>20.144300000000001</v>
      </c>
      <c r="Q1203" s="10">
        <v>21.144100000000002</v>
      </c>
      <c r="R1203" s="11">
        <v>20.803699999999999</v>
      </c>
      <c r="S1203" s="10">
        <v>20.144300000000001</v>
      </c>
      <c r="T1203" s="10">
        <v>21.144100000000002</v>
      </c>
      <c r="U1203" s="11">
        <f t="shared" si="73"/>
        <v>-0.65939999999999799</v>
      </c>
      <c r="V1203" s="10">
        <f t="shared" si="74"/>
        <v>0.34040000000000248</v>
      </c>
      <c r="W1203" s="10">
        <f t="shared" si="75"/>
        <v>-0.15949999999999775</v>
      </c>
    </row>
    <row r="1204" spans="1:24" s="10" customFormat="1" x14ac:dyDescent="0.2">
      <c r="A1204" s="10" t="s">
        <v>3396</v>
      </c>
      <c r="B1204" s="10" t="s">
        <v>3397</v>
      </c>
      <c r="C1204" s="10" t="s">
        <v>3398</v>
      </c>
      <c r="D1204" s="10" t="s">
        <v>3399</v>
      </c>
      <c r="E1204" s="10">
        <v>97</v>
      </c>
      <c r="F1204" s="10" t="s">
        <v>9</v>
      </c>
      <c r="G1204" s="10" t="s">
        <v>14</v>
      </c>
      <c r="H1204" s="10" t="s">
        <v>3400</v>
      </c>
      <c r="I1204" s="10">
        <v>1</v>
      </c>
      <c r="J1204" s="10">
        <v>1026</v>
      </c>
      <c r="K1204" s="11">
        <v>778626.8</v>
      </c>
      <c r="L1204" s="10">
        <v>491750.3</v>
      </c>
      <c r="M1204" s="10">
        <v>1067084.5</v>
      </c>
      <c r="N1204" s="10">
        <f t="shared" si="72"/>
        <v>3</v>
      </c>
      <c r="O1204" s="11">
        <v>19.570599999999999</v>
      </c>
      <c r="P1204" s="10">
        <v>18.907599999999999</v>
      </c>
      <c r="Q1204" s="10">
        <v>20.025200000000002</v>
      </c>
      <c r="R1204" s="11">
        <v>19.570599999999999</v>
      </c>
      <c r="S1204" s="10">
        <v>18.907599999999999</v>
      </c>
      <c r="T1204" s="10">
        <v>20.025200000000002</v>
      </c>
      <c r="U1204" s="11">
        <f t="shared" si="73"/>
        <v>-0.66300000000000026</v>
      </c>
      <c r="V1204" s="10">
        <f t="shared" si="74"/>
        <v>0.45460000000000278</v>
      </c>
      <c r="W1204" s="10">
        <f t="shared" si="75"/>
        <v>-0.10419999999999874</v>
      </c>
    </row>
    <row r="1205" spans="1:24" s="10" customFormat="1" x14ac:dyDescent="0.2">
      <c r="A1205" s="10" t="s">
        <v>6996</v>
      </c>
      <c r="B1205" s="10" t="s">
        <v>6997</v>
      </c>
      <c r="C1205" s="10" t="s">
        <v>6998</v>
      </c>
      <c r="D1205" s="10" t="s">
        <v>6999</v>
      </c>
      <c r="E1205" s="10">
        <v>1241</v>
      </c>
      <c r="F1205" s="10" t="s">
        <v>9</v>
      </c>
      <c r="G1205" s="10" t="s">
        <v>14</v>
      </c>
      <c r="H1205" s="10" t="s">
        <v>7000</v>
      </c>
      <c r="I1205" s="10">
        <v>1</v>
      </c>
      <c r="J1205" s="10">
        <v>625</v>
      </c>
      <c r="K1205" s="11">
        <v>97164.89</v>
      </c>
      <c r="L1205" s="10" t="s">
        <v>6689</v>
      </c>
      <c r="M1205" s="10">
        <v>98680.195000000007</v>
      </c>
      <c r="N1205" s="10">
        <f t="shared" si="72"/>
        <v>2</v>
      </c>
      <c r="O1205" s="11">
        <v>16.568100000000001</v>
      </c>
      <c r="P1205" s="10" t="s">
        <v>6689</v>
      </c>
      <c r="Q1205" s="10">
        <v>16.590499999999999</v>
      </c>
      <c r="R1205" s="11">
        <v>16.568100000000001</v>
      </c>
      <c r="S1205" s="10">
        <v>15.903600000000001</v>
      </c>
      <c r="T1205" s="10">
        <v>16.590499999999999</v>
      </c>
      <c r="U1205" s="11">
        <f t="shared" si="73"/>
        <v>-0.66450000000000031</v>
      </c>
      <c r="V1205" s="10">
        <f t="shared" si="74"/>
        <v>2.2399999999997533E-2</v>
      </c>
      <c r="W1205" s="10">
        <f t="shared" si="75"/>
        <v>-0.32105000000000139</v>
      </c>
    </row>
    <row r="1206" spans="1:24" s="10" customFormat="1" x14ac:dyDescent="0.2">
      <c r="A1206" s="10" t="s">
        <v>6512</v>
      </c>
      <c r="B1206" s="10" t="s">
        <v>6513</v>
      </c>
      <c r="C1206" s="10" t="s">
        <v>6514</v>
      </c>
      <c r="D1206" s="10" t="s">
        <v>6515</v>
      </c>
      <c r="E1206" s="10">
        <v>283</v>
      </c>
      <c r="F1206" s="10" t="s">
        <v>9</v>
      </c>
      <c r="G1206" s="10" t="s">
        <v>14</v>
      </c>
      <c r="H1206" s="10" t="s">
        <v>6516</v>
      </c>
      <c r="I1206" s="10">
        <v>1</v>
      </c>
      <c r="J1206" s="10">
        <v>2145</v>
      </c>
      <c r="K1206" s="11">
        <v>1817109.9</v>
      </c>
      <c r="L1206" s="10">
        <v>1144961.6000000001</v>
      </c>
      <c r="M1206" s="10">
        <v>1457052.2</v>
      </c>
      <c r="N1206" s="10">
        <f t="shared" si="72"/>
        <v>3</v>
      </c>
      <c r="O1206" s="11">
        <v>20.793199999999999</v>
      </c>
      <c r="P1206" s="10">
        <v>20.126899999999999</v>
      </c>
      <c r="Q1206" s="10">
        <v>20.474599999999999</v>
      </c>
      <c r="R1206" s="11">
        <v>20.793199999999999</v>
      </c>
      <c r="S1206" s="10">
        <v>20.126899999999999</v>
      </c>
      <c r="T1206" s="10">
        <v>20.474599999999999</v>
      </c>
      <c r="U1206" s="11">
        <f t="shared" si="73"/>
        <v>-0.66629999999999967</v>
      </c>
      <c r="V1206" s="10">
        <f t="shared" si="74"/>
        <v>-0.31859999999999999</v>
      </c>
      <c r="W1206" s="10">
        <f t="shared" si="75"/>
        <v>-0.49244999999999983</v>
      </c>
    </row>
    <row r="1207" spans="1:24" s="10" customFormat="1" x14ac:dyDescent="0.2">
      <c r="A1207" s="10" t="s">
        <v>1611</v>
      </c>
      <c r="B1207" s="10" t="s">
        <v>1612</v>
      </c>
      <c r="C1207" s="10" t="s">
        <v>1613</v>
      </c>
      <c r="D1207" s="10" t="s">
        <v>1614</v>
      </c>
      <c r="E1207" s="10">
        <v>316</v>
      </c>
      <c r="F1207" s="10" t="s">
        <v>9</v>
      </c>
      <c r="G1207" s="10" t="s">
        <v>14</v>
      </c>
      <c r="H1207" s="10" t="s">
        <v>1615</v>
      </c>
      <c r="I1207" s="10">
        <v>1</v>
      </c>
      <c r="J1207" s="10">
        <v>515</v>
      </c>
      <c r="K1207" s="11">
        <v>1405819.5</v>
      </c>
      <c r="L1207" s="10">
        <v>884241.7</v>
      </c>
      <c r="M1207" s="10">
        <v>889632.25</v>
      </c>
      <c r="N1207" s="10">
        <f t="shared" si="72"/>
        <v>3</v>
      </c>
      <c r="O1207" s="11">
        <v>20.422999999999998</v>
      </c>
      <c r="P1207" s="10">
        <v>19.754100000000001</v>
      </c>
      <c r="Q1207" s="10">
        <v>19.762799999999999</v>
      </c>
      <c r="R1207" s="11">
        <v>20.422999999999998</v>
      </c>
      <c r="S1207" s="10">
        <v>19.754100000000001</v>
      </c>
      <c r="T1207" s="10">
        <v>19.762799999999999</v>
      </c>
      <c r="U1207" s="11">
        <f t="shared" si="73"/>
        <v>-0.66889999999999716</v>
      </c>
      <c r="V1207" s="10">
        <f t="shared" si="74"/>
        <v>-0.66019999999999968</v>
      </c>
      <c r="W1207" s="10">
        <f t="shared" si="75"/>
        <v>-0.66454999999999842</v>
      </c>
    </row>
    <row r="1208" spans="1:24" s="10" customFormat="1" x14ac:dyDescent="0.2">
      <c r="A1208" s="10" t="s">
        <v>1941</v>
      </c>
      <c r="B1208" s="10" t="s">
        <v>1942</v>
      </c>
      <c r="C1208" s="10" t="s">
        <v>1943</v>
      </c>
      <c r="D1208" s="10" t="s">
        <v>1944</v>
      </c>
      <c r="E1208" s="10">
        <v>611</v>
      </c>
      <c r="F1208" s="10" t="s">
        <v>9</v>
      </c>
      <c r="G1208" s="10" t="s">
        <v>14</v>
      </c>
      <c r="H1208" s="10" t="s">
        <v>1945</v>
      </c>
      <c r="I1208" s="10">
        <v>1</v>
      </c>
      <c r="J1208" s="10">
        <v>624</v>
      </c>
      <c r="K1208" s="11">
        <v>881044.06</v>
      </c>
      <c r="L1208" s="10">
        <v>553373</v>
      </c>
      <c r="M1208" s="10">
        <v>681472.56</v>
      </c>
      <c r="N1208" s="10">
        <f t="shared" si="72"/>
        <v>3</v>
      </c>
      <c r="O1208" s="11">
        <v>19.748899999999999</v>
      </c>
      <c r="P1208" s="10">
        <v>19.0779</v>
      </c>
      <c r="Q1208" s="10">
        <v>19.378299999999999</v>
      </c>
      <c r="R1208" s="11">
        <v>19.748899999999999</v>
      </c>
      <c r="S1208" s="10">
        <v>19.0779</v>
      </c>
      <c r="T1208" s="10">
        <v>19.378299999999999</v>
      </c>
      <c r="U1208" s="11">
        <f t="shared" si="73"/>
        <v>-0.67099999999999937</v>
      </c>
      <c r="V1208" s="10">
        <f t="shared" si="74"/>
        <v>-0.3705999999999996</v>
      </c>
      <c r="W1208" s="10">
        <f t="shared" si="75"/>
        <v>-0.52079999999999949</v>
      </c>
    </row>
    <row r="1209" spans="1:24" s="10" customFormat="1" x14ac:dyDescent="0.2">
      <c r="A1209" s="10" t="s">
        <v>551</v>
      </c>
      <c r="B1209" s="10" t="s">
        <v>552</v>
      </c>
      <c r="C1209" s="10" t="s">
        <v>553</v>
      </c>
      <c r="D1209" s="10" t="s">
        <v>554</v>
      </c>
      <c r="E1209" s="10">
        <v>348</v>
      </c>
      <c r="F1209" s="10" t="s">
        <v>9</v>
      </c>
      <c r="G1209" s="10" t="s">
        <v>14</v>
      </c>
      <c r="H1209" s="10" t="s">
        <v>555</v>
      </c>
      <c r="I1209" s="10">
        <v>1</v>
      </c>
      <c r="J1209" s="10">
        <v>178</v>
      </c>
      <c r="K1209" s="11">
        <v>972828.56</v>
      </c>
      <c r="L1209" s="10">
        <v>608608.69999999995</v>
      </c>
      <c r="M1209" s="10">
        <v>670691.9</v>
      </c>
      <c r="N1209" s="10">
        <f t="shared" si="72"/>
        <v>3</v>
      </c>
      <c r="O1209" s="11">
        <v>19.8918</v>
      </c>
      <c r="P1209" s="10">
        <v>19.215199999999999</v>
      </c>
      <c r="Q1209" s="10">
        <v>19.3553</v>
      </c>
      <c r="R1209" s="11">
        <v>19.8918</v>
      </c>
      <c r="S1209" s="10">
        <v>19.215199999999999</v>
      </c>
      <c r="T1209" s="10">
        <v>19.3553</v>
      </c>
      <c r="U1209" s="11">
        <f t="shared" si="73"/>
        <v>-0.67660000000000053</v>
      </c>
      <c r="V1209" s="10">
        <f t="shared" si="74"/>
        <v>-0.5365000000000002</v>
      </c>
      <c r="W1209" s="10">
        <f t="shared" si="75"/>
        <v>-0.60655000000000037</v>
      </c>
    </row>
    <row r="1210" spans="1:24" s="10" customFormat="1" x14ac:dyDescent="0.2">
      <c r="A1210" s="10" t="s">
        <v>7619</v>
      </c>
      <c r="B1210" s="10" t="s">
        <v>7620</v>
      </c>
      <c r="C1210" s="10" t="s">
        <v>7621</v>
      </c>
      <c r="D1210" s="10" t="s">
        <v>7622</v>
      </c>
      <c r="E1210" s="10">
        <v>534</v>
      </c>
      <c r="F1210" s="10" t="s">
        <v>9</v>
      </c>
      <c r="G1210" s="10" t="s">
        <v>14</v>
      </c>
      <c r="H1210" s="10" t="s">
        <v>7623</v>
      </c>
      <c r="I1210" s="10">
        <v>1</v>
      </c>
      <c r="J1210" s="10">
        <v>1554</v>
      </c>
      <c r="K1210" s="11">
        <v>86848.766000000003</v>
      </c>
      <c r="L1210" s="10" t="s">
        <v>6689</v>
      </c>
      <c r="M1210" s="10">
        <v>80883.429999999993</v>
      </c>
      <c r="N1210" s="10">
        <f t="shared" si="72"/>
        <v>2</v>
      </c>
      <c r="O1210" s="11">
        <v>16.406199999999998</v>
      </c>
      <c r="P1210" s="10" t="s">
        <v>6689</v>
      </c>
      <c r="Q1210" s="10">
        <v>16.303599999999999</v>
      </c>
      <c r="R1210" s="11">
        <v>16.406199999999998</v>
      </c>
      <c r="S1210" s="10">
        <v>15.7295</v>
      </c>
      <c r="T1210" s="10">
        <v>16.303599999999999</v>
      </c>
      <c r="U1210" s="11">
        <f t="shared" si="73"/>
        <v>-0.67669999999999852</v>
      </c>
      <c r="V1210" s="10">
        <f t="shared" si="74"/>
        <v>-0.10259999999999891</v>
      </c>
      <c r="W1210" s="10">
        <f t="shared" si="75"/>
        <v>-0.38964999999999872</v>
      </c>
    </row>
    <row r="1211" spans="1:24" s="10" customFormat="1" x14ac:dyDescent="0.2">
      <c r="A1211" s="10" t="s">
        <v>3836</v>
      </c>
      <c r="B1211" s="10" t="s">
        <v>3837</v>
      </c>
      <c r="C1211" s="10" t="s">
        <v>3838</v>
      </c>
      <c r="D1211" s="10" t="s">
        <v>3839</v>
      </c>
      <c r="E1211" s="10">
        <v>163</v>
      </c>
      <c r="F1211" s="10" t="s">
        <v>9</v>
      </c>
      <c r="G1211" s="10" t="s">
        <v>14</v>
      </c>
      <c r="H1211" s="10" t="s">
        <v>3840</v>
      </c>
      <c r="I1211" s="10">
        <v>1</v>
      </c>
      <c r="J1211" s="10">
        <v>1131</v>
      </c>
      <c r="K1211" s="11">
        <v>173718.39</v>
      </c>
      <c r="L1211" s="10">
        <v>108580.62</v>
      </c>
      <c r="M1211" s="10">
        <v>75521.490000000005</v>
      </c>
      <c r="N1211" s="10">
        <f t="shared" si="72"/>
        <v>3</v>
      </c>
      <c r="O1211" s="11">
        <v>17.406400000000001</v>
      </c>
      <c r="P1211" s="10">
        <v>16.728400000000001</v>
      </c>
      <c r="Q1211" s="10">
        <v>16.204599999999999</v>
      </c>
      <c r="R1211" s="11">
        <v>17.406400000000001</v>
      </c>
      <c r="S1211" s="10">
        <v>16.728400000000001</v>
      </c>
      <c r="T1211" s="10">
        <v>16.204599999999999</v>
      </c>
      <c r="U1211" s="11">
        <f t="shared" si="73"/>
        <v>-0.67800000000000082</v>
      </c>
      <c r="V1211" s="10">
        <f t="shared" si="74"/>
        <v>-1.2018000000000022</v>
      </c>
      <c r="W1211" s="10">
        <f t="shared" si="75"/>
        <v>-0.93990000000000151</v>
      </c>
    </row>
    <row r="1212" spans="1:24" s="10" customFormat="1" x14ac:dyDescent="0.2">
      <c r="A1212" s="10" t="s">
        <v>3781</v>
      </c>
      <c r="B1212" s="10" t="s">
        <v>3782</v>
      </c>
      <c r="C1212" s="10" t="s">
        <v>3783</v>
      </c>
      <c r="D1212" s="10" t="s">
        <v>3784</v>
      </c>
      <c r="E1212" s="10">
        <v>178</v>
      </c>
      <c r="F1212" s="10" t="s">
        <v>9</v>
      </c>
      <c r="G1212" s="10" t="s">
        <v>14</v>
      </c>
      <c r="H1212" s="10" t="s">
        <v>3785</v>
      </c>
      <c r="I1212" s="10">
        <v>1</v>
      </c>
      <c r="J1212" s="10">
        <v>1117</v>
      </c>
      <c r="K1212" s="11">
        <v>7269632.5</v>
      </c>
      <c r="L1212" s="10">
        <v>4540842.5</v>
      </c>
      <c r="M1212" s="10">
        <v>7053086.5</v>
      </c>
      <c r="N1212" s="10">
        <f t="shared" si="72"/>
        <v>3</v>
      </c>
      <c r="O1212" s="11">
        <v>22.793500000000002</v>
      </c>
      <c r="P1212" s="10">
        <v>22.1145</v>
      </c>
      <c r="Q1212" s="10">
        <v>22.7498</v>
      </c>
      <c r="R1212" s="11">
        <v>22.793500000000002</v>
      </c>
      <c r="S1212" s="10">
        <v>22.1145</v>
      </c>
      <c r="T1212" s="10">
        <v>22.7498</v>
      </c>
      <c r="U1212" s="11">
        <f t="shared" si="73"/>
        <v>-0.67900000000000205</v>
      </c>
      <c r="V1212" s="10">
        <f t="shared" si="74"/>
        <v>-4.3700000000001182E-2</v>
      </c>
      <c r="W1212" s="10">
        <f t="shared" si="75"/>
        <v>-0.36135000000000161</v>
      </c>
      <c r="X1212" s="12"/>
    </row>
    <row r="1213" spans="1:24" s="10" customFormat="1" x14ac:dyDescent="0.2">
      <c r="A1213" s="10" t="s">
        <v>5277</v>
      </c>
      <c r="B1213" s="10" t="s">
        <v>5278</v>
      </c>
      <c r="C1213" s="10" t="s">
        <v>5279</v>
      </c>
      <c r="D1213" s="10" t="s">
        <v>5280</v>
      </c>
      <c r="E1213" s="10">
        <v>2202</v>
      </c>
      <c r="F1213" s="10" t="s">
        <v>9</v>
      </c>
      <c r="G1213" s="10" t="s">
        <v>14</v>
      </c>
      <c r="H1213" s="10" t="s">
        <v>5281</v>
      </c>
      <c r="I1213" s="10">
        <v>1</v>
      </c>
      <c r="J1213" s="10">
        <v>1638</v>
      </c>
      <c r="K1213" s="11">
        <v>45263.184000000001</v>
      </c>
      <c r="L1213" s="10" t="s">
        <v>6689</v>
      </c>
      <c r="M1213" s="10">
        <v>96769.78</v>
      </c>
      <c r="N1213" s="10">
        <f t="shared" si="72"/>
        <v>2</v>
      </c>
      <c r="O1213" s="11">
        <v>15.466100000000001</v>
      </c>
      <c r="P1213" s="10" t="s">
        <v>6689</v>
      </c>
      <c r="Q1213" s="10">
        <v>16.5623</v>
      </c>
      <c r="R1213" s="11">
        <v>15.466100000000001</v>
      </c>
      <c r="S1213" s="10">
        <v>14.7826</v>
      </c>
      <c r="T1213" s="10">
        <v>16.5623</v>
      </c>
      <c r="U1213" s="11">
        <f t="shared" si="73"/>
        <v>-0.68350000000000044</v>
      </c>
      <c r="V1213" s="10">
        <f t="shared" si="74"/>
        <v>1.0961999999999996</v>
      </c>
      <c r="W1213" s="10">
        <f t="shared" si="75"/>
        <v>0.20634999999999959</v>
      </c>
    </row>
    <row r="1214" spans="1:24" s="10" customFormat="1" x14ac:dyDescent="0.2">
      <c r="A1214" s="10" t="s">
        <v>3991</v>
      </c>
      <c r="B1214" s="10" t="s">
        <v>3992</v>
      </c>
      <c r="C1214" s="10" t="s">
        <v>3993</v>
      </c>
      <c r="D1214" s="10" t="s">
        <v>3994</v>
      </c>
      <c r="E1214" s="10">
        <v>105</v>
      </c>
      <c r="F1214" s="10" t="s">
        <v>9</v>
      </c>
      <c r="G1214" s="10" t="s">
        <v>14</v>
      </c>
      <c r="H1214" s="10" t="s">
        <v>3995</v>
      </c>
      <c r="I1214" s="10">
        <v>1</v>
      </c>
      <c r="J1214" s="10">
        <v>1177</v>
      </c>
      <c r="K1214" s="11">
        <v>434507.44</v>
      </c>
      <c r="L1214" s="10">
        <v>270514.53000000003</v>
      </c>
      <c r="M1214" s="10">
        <v>453633.84</v>
      </c>
      <c r="N1214" s="10">
        <f t="shared" si="72"/>
        <v>3</v>
      </c>
      <c r="O1214" s="11">
        <v>18.728999999999999</v>
      </c>
      <c r="P1214" s="10">
        <v>18.045300000000001</v>
      </c>
      <c r="Q1214" s="10">
        <v>18.7912</v>
      </c>
      <c r="R1214" s="11">
        <v>18.728999999999999</v>
      </c>
      <c r="S1214" s="10">
        <v>18.045300000000001</v>
      </c>
      <c r="T1214" s="10">
        <v>18.7912</v>
      </c>
      <c r="U1214" s="11">
        <f t="shared" si="73"/>
        <v>-0.6836999999999982</v>
      </c>
      <c r="V1214" s="10">
        <f t="shared" si="74"/>
        <v>6.2200000000000699E-2</v>
      </c>
      <c r="W1214" s="10">
        <f t="shared" si="75"/>
        <v>-0.31074999999999875</v>
      </c>
    </row>
    <row r="1215" spans="1:24" s="10" customFormat="1" x14ac:dyDescent="0.2">
      <c r="A1215" s="10" t="s">
        <v>7569</v>
      </c>
      <c r="B1215" s="10" t="s">
        <v>7570</v>
      </c>
      <c r="C1215" s="10" t="s">
        <v>7571</v>
      </c>
      <c r="D1215" s="10" t="s">
        <v>7572</v>
      </c>
      <c r="E1215" s="10">
        <v>675</v>
      </c>
      <c r="F1215" s="10" t="s">
        <v>9</v>
      </c>
      <c r="G1215" s="10" t="s">
        <v>14</v>
      </c>
      <c r="H1215" s="10" t="s">
        <v>7573</v>
      </c>
      <c r="I1215" s="10">
        <v>1</v>
      </c>
      <c r="J1215" s="10">
        <v>1255</v>
      </c>
      <c r="K1215" s="11">
        <v>164166.76999999999</v>
      </c>
      <c r="L1215" s="10" t="s">
        <v>6689</v>
      </c>
      <c r="M1215" s="10">
        <v>138966.56</v>
      </c>
      <c r="N1215" s="10">
        <f t="shared" si="72"/>
        <v>2</v>
      </c>
      <c r="O1215" s="11">
        <v>17.3248</v>
      </c>
      <c r="P1215" s="10" t="s">
        <v>6689</v>
      </c>
      <c r="Q1215" s="10">
        <v>17.084399999999999</v>
      </c>
      <c r="R1215" s="11">
        <v>17.3248</v>
      </c>
      <c r="S1215" s="10">
        <v>16.638999999999999</v>
      </c>
      <c r="T1215" s="10">
        <v>17.084399999999999</v>
      </c>
      <c r="U1215" s="11">
        <f t="shared" si="73"/>
        <v>-0.68580000000000041</v>
      </c>
      <c r="V1215" s="10">
        <f t="shared" si="74"/>
        <v>-0.24040000000000106</v>
      </c>
      <c r="W1215" s="10">
        <f t="shared" si="75"/>
        <v>-0.46310000000000073</v>
      </c>
    </row>
    <row r="1216" spans="1:24" s="10" customFormat="1" x14ac:dyDescent="0.2">
      <c r="A1216" s="10" t="s">
        <v>6876</v>
      </c>
      <c r="B1216" s="10" t="s">
        <v>6877</v>
      </c>
      <c r="C1216" s="10" t="s">
        <v>6878</v>
      </c>
      <c r="D1216" s="10" t="s">
        <v>6879</v>
      </c>
      <c r="E1216" s="10">
        <v>218</v>
      </c>
      <c r="F1216" s="10" t="s">
        <v>9</v>
      </c>
      <c r="G1216" s="10" t="s">
        <v>14</v>
      </c>
      <c r="H1216" s="10" t="s">
        <v>6880</v>
      </c>
      <c r="I1216" s="10">
        <v>1</v>
      </c>
      <c r="J1216" s="10">
        <v>438</v>
      </c>
      <c r="K1216" s="11">
        <v>496155.4</v>
      </c>
      <c r="L1216" s="10">
        <v>308378.59999999998</v>
      </c>
      <c r="M1216" s="10">
        <v>331820.34000000003</v>
      </c>
      <c r="N1216" s="10">
        <f t="shared" si="72"/>
        <v>3</v>
      </c>
      <c r="O1216" s="11">
        <v>18.920400000000001</v>
      </c>
      <c r="P1216" s="10">
        <v>18.234300000000001</v>
      </c>
      <c r="Q1216" s="10">
        <v>18.34</v>
      </c>
      <c r="R1216" s="11">
        <v>18.920400000000001</v>
      </c>
      <c r="S1216" s="10">
        <v>18.234300000000001</v>
      </c>
      <c r="T1216" s="10">
        <v>18.34</v>
      </c>
      <c r="U1216" s="11">
        <f t="shared" si="73"/>
        <v>-0.68609999999999971</v>
      </c>
      <c r="V1216" s="10">
        <f t="shared" si="74"/>
        <v>-0.58040000000000092</v>
      </c>
      <c r="W1216" s="10">
        <f t="shared" si="75"/>
        <v>-0.63325000000000031</v>
      </c>
    </row>
    <row r="1217" spans="1:24" s="10" customFormat="1" x14ac:dyDescent="0.2">
      <c r="A1217" s="10" t="s">
        <v>2771</v>
      </c>
      <c r="B1217" s="10" t="s">
        <v>2772</v>
      </c>
      <c r="C1217" s="10" t="s">
        <v>2773</v>
      </c>
      <c r="D1217" s="10" t="s">
        <v>2774</v>
      </c>
      <c r="E1217" s="10">
        <v>649</v>
      </c>
      <c r="F1217" s="10" t="s">
        <v>9</v>
      </c>
      <c r="G1217" s="10" t="s">
        <v>14</v>
      </c>
      <c r="H1217" s="10" t="s">
        <v>2775</v>
      </c>
      <c r="I1217" s="10">
        <v>1</v>
      </c>
      <c r="J1217" s="10">
        <v>848</v>
      </c>
      <c r="K1217" s="11">
        <v>573910.69999999995</v>
      </c>
      <c r="L1217" s="10">
        <v>356381.06</v>
      </c>
      <c r="M1217" s="10">
        <v>859548.6</v>
      </c>
      <c r="N1217" s="10">
        <f t="shared" si="72"/>
        <v>3</v>
      </c>
      <c r="O1217" s="11">
        <v>19.130500000000001</v>
      </c>
      <c r="P1217" s="10">
        <v>18.443100000000001</v>
      </c>
      <c r="Q1217" s="10">
        <v>19.713200000000001</v>
      </c>
      <c r="R1217" s="11">
        <v>19.130500000000001</v>
      </c>
      <c r="S1217" s="10">
        <v>18.443100000000001</v>
      </c>
      <c r="T1217" s="10">
        <v>19.713200000000001</v>
      </c>
      <c r="U1217" s="11">
        <f t="shared" si="73"/>
        <v>-0.68740000000000023</v>
      </c>
      <c r="V1217" s="10">
        <f t="shared" si="74"/>
        <v>0.58269999999999911</v>
      </c>
      <c r="W1217" s="10">
        <f t="shared" si="75"/>
        <v>-5.2350000000000563E-2</v>
      </c>
    </row>
    <row r="1218" spans="1:24" s="10" customFormat="1" x14ac:dyDescent="0.2">
      <c r="A1218" s="10" t="s">
        <v>1101</v>
      </c>
      <c r="B1218" s="10" t="s">
        <v>1102</v>
      </c>
      <c r="C1218" s="10" t="s">
        <v>1103</v>
      </c>
      <c r="D1218" s="10" t="s">
        <v>1104</v>
      </c>
      <c r="E1218" s="10">
        <v>334</v>
      </c>
      <c r="F1218" s="10" t="s">
        <v>9</v>
      </c>
      <c r="G1218" s="10" t="s">
        <v>14</v>
      </c>
      <c r="H1218" s="10" t="s">
        <v>1105</v>
      </c>
      <c r="I1218" s="10">
        <v>1</v>
      </c>
      <c r="J1218" s="10">
        <v>360</v>
      </c>
      <c r="K1218" s="11">
        <v>8948736</v>
      </c>
      <c r="L1218" s="10">
        <v>5543363</v>
      </c>
      <c r="M1218" s="10">
        <v>7879385.5</v>
      </c>
      <c r="N1218" s="10">
        <f t="shared" si="72"/>
        <v>3</v>
      </c>
      <c r="O1218" s="11">
        <v>23.093299999999999</v>
      </c>
      <c r="P1218" s="10">
        <v>22.4023</v>
      </c>
      <c r="Q1218" s="10">
        <v>22.909700000000001</v>
      </c>
      <c r="R1218" s="11">
        <v>23.093299999999999</v>
      </c>
      <c r="S1218" s="10">
        <v>22.4023</v>
      </c>
      <c r="T1218" s="10">
        <v>22.909700000000001</v>
      </c>
      <c r="U1218" s="11">
        <f t="shared" si="73"/>
        <v>-0.69099999999999895</v>
      </c>
      <c r="V1218" s="10">
        <f t="shared" si="74"/>
        <v>-0.18359999999999843</v>
      </c>
      <c r="W1218" s="10">
        <f t="shared" si="75"/>
        <v>-0.43729999999999869</v>
      </c>
      <c r="X1218" s="12"/>
    </row>
    <row r="1219" spans="1:24" s="10" customFormat="1" x14ac:dyDescent="0.2">
      <c r="A1219" s="10" t="s">
        <v>3816</v>
      </c>
      <c r="B1219" s="10" t="s">
        <v>3817</v>
      </c>
      <c r="C1219" s="10" t="s">
        <v>3818</v>
      </c>
      <c r="D1219" s="10" t="s">
        <v>3819</v>
      </c>
      <c r="E1219" s="10">
        <v>245</v>
      </c>
      <c r="F1219" s="10" t="s">
        <v>9</v>
      </c>
      <c r="G1219" s="10" t="s">
        <v>14</v>
      </c>
      <c r="H1219" s="10" t="s">
        <v>3820</v>
      </c>
      <c r="I1219" s="10">
        <v>1</v>
      </c>
      <c r="J1219" s="10">
        <v>1127</v>
      </c>
      <c r="K1219" s="11">
        <v>6292074</v>
      </c>
      <c r="L1219" s="10">
        <v>3897408</v>
      </c>
      <c r="M1219" s="10">
        <v>4104688</v>
      </c>
      <c r="N1219" s="10">
        <f t="shared" ref="N1219:N1282" si="76">COUNT(K1219:M1219)</f>
        <v>3</v>
      </c>
      <c r="O1219" s="11">
        <v>22.585100000000001</v>
      </c>
      <c r="P1219" s="10">
        <v>21.894100000000002</v>
      </c>
      <c r="Q1219" s="10">
        <v>21.968800000000002</v>
      </c>
      <c r="R1219" s="11">
        <v>22.585100000000001</v>
      </c>
      <c r="S1219" s="10">
        <v>21.894100000000002</v>
      </c>
      <c r="T1219" s="10">
        <v>21.968800000000002</v>
      </c>
      <c r="U1219" s="11">
        <f t="shared" ref="U1219:U1282" si="77">S1219-R1219</f>
        <v>-0.69099999999999895</v>
      </c>
      <c r="V1219" s="10">
        <f t="shared" ref="V1219:V1282" si="78">T1219-R1219</f>
        <v>-0.61629999999999896</v>
      </c>
      <c r="W1219" s="10">
        <f t="shared" ref="W1219:W1282" si="79">AVERAGE(U1219:V1219)</f>
        <v>-0.65364999999999895</v>
      </c>
      <c r="X1219" s="12"/>
    </row>
    <row r="1220" spans="1:24" s="10" customFormat="1" x14ac:dyDescent="0.2">
      <c r="A1220" s="10" t="s">
        <v>3971</v>
      </c>
      <c r="B1220" s="10" t="s">
        <v>3972</v>
      </c>
      <c r="C1220" s="10" t="s">
        <v>3973</v>
      </c>
      <c r="D1220" s="10" t="s">
        <v>3974</v>
      </c>
      <c r="E1220" s="10">
        <v>157</v>
      </c>
      <c r="F1220" s="10" t="s">
        <v>9</v>
      </c>
      <c r="G1220" s="10" t="s">
        <v>14</v>
      </c>
      <c r="H1220" s="10" t="s">
        <v>3975</v>
      </c>
      <c r="I1220" s="10">
        <v>1</v>
      </c>
      <c r="J1220" s="10">
        <v>1167</v>
      </c>
      <c r="K1220" s="11">
        <v>647634.25</v>
      </c>
      <c r="L1220" s="10">
        <v>400785.56</v>
      </c>
      <c r="M1220" s="10">
        <v>740307.8</v>
      </c>
      <c r="N1220" s="10">
        <f t="shared" si="76"/>
        <v>3</v>
      </c>
      <c r="O1220" s="11">
        <v>19.3048</v>
      </c>
      <c r="P1220" s="10">
        <v>18.612500000000001</v>
      </c>
      <c r="Q1220" s="10">
        <v>19.497800000000002</v>
      </c>
      <c r="R1220" s="11">
        <v>19.3048</v>
      </c>
      <c r="S1220" s="10">
        <v>18.612500000000001</v>
      </c>
      <c r="T1220" s="10">
        <v>19.497800000000002</v>
      </c>
      <c r="U1220" s="11">
        <f t="shared" si="77"/>
        <v>-0.69229999999999947</v>
      </c>
      <c r="V1220" s="10">
        <f t="shared" si="78"/>
        <v>0.19300000000000139</v>
      </c>
      <c r="W1220" s="10">
        <f t="shared" si="79"/>
        <v>-0.24964999999999904</v>
      </c>
    </row>
    <row r="1221" spans="1:24" s="10" customFormat="1" x14ac:dyDescent="0.2">
      <c r="A1221" s="10" t="s">
        <v>566</v>
      </c>
      <c r="B1221" s="10" t="s">
        <v>567</v>
      </c>
      <c r="C1221" s="10" t="s">
        <v>568</v>
      </c>
      <c r="D1221" s="10" t="s">
        <v>569</v>
      </c>
      <c r="E1221" s="10">
        <v>89</v>
      </c>
      <c r="F1221" s="10" t="s">
        <v>9</v>
      </c>
      <c r="G1221" s="10" t="s">
        <v>14</v>
      </c>
      <c r="H1221" s="10" t="s">
        <v>570</v>
      </c>
      <c r="I1221" s="10">
        <v>1</v>
      </c>
      <c r="J1221" s="10">
        <v>181</v>
      </c>
      <c r="K1221" s="11">
        <v>146944.42000000001</v>
      </c>
      <c r="L1221" s="10" t="s">
        <v>6689</v>
      </c>
      <c r="M1221" s="10">
        <v>238858.39</v>
      </c>
      <c r="N1221" s="10">
        <f t="shared" si="76"/>
        <v>2</v>
      </c>
      <c r="O1221" s="11">
        <v>17.164899999999999</v>
      </c>
      <c r="P1221" s="10" t="s">
        <v>6689</v>
      </c>
      <c r="Q1221" s="10">
        <v>17.8658</v>
      </c>
      <c r="R1221" s="11">
        <v>17.164899999999999</v>
      </c>
      <c r="S1221" s="10">
        <v>16.47</v>
      </c>
      <c r="T1221" s="10">
        <v>17.8658</v>
      </c>
      <c r="U1221" s="11">
        <f t="shared" si="77"/>
        <v>-0.69490000000000052</v>
      </c>
      <c r="V1221" s="10">
        <f t="shared" si="78"/>
        <v>0.70090000000000074</v>
      </c>
      <c r="W1221" s="10">
        <f t="shared" si="79"/>
        <v>3.0000000000001137E-3</v>
      </c>
    </row>
    <row r="1222" spans="1:24" s="10" customFormat="1" x14ac:dyDescent="0.2">
      <c r="A1222" s="10" t="s">
        <v>6387</v>
      </c>
      <c r="B1222" s="10" t="s">
        <v>6388</v>
      </c>
      <c r="C1222" s="10" t="s">
        <v>6389</v>
      </c>
      <c r="D1222" s="10" t="s">
        <v>6390</v>
      </c>
      <c r="E1222" s="10">
        <v>430</v>
      </c>
      <c r="F1222" s="10" t="s">
        <v>9</v>
      </c>
      <c r="G1222" s="10" t="s">
        <v>14</v>
      </c>
      <c r="H1222" s="10" t="s">
        <v>6391</v>
      </c>
      <c r="I1222" s="10">
        <v>1</v>
      </c>
      <c r="J1222" s="10">
        <v>2103</v>
      </c>
      <c r="K1222" s="11">
        <v>272135.7</v>
      </c>
      <c r="L1222" s="10">
        <v>167951.58</v>
      </c>
      <c r="M1222" s="10">
        <v>164121.73000000001</v>
      </c>
      <c r="N1222" s="10">
        <f t="shared" si="76"/>
        <v>3</v>
      </c>
      <c r="O1222" s="11">
        <v>18.053999999999998</v>
      </c>
      <c r="P1222" s="10">
        <v>17.357700000000001</v>
      </c>
      <c r="Q1222" s="10">
        <v>17.324400000000001</v>
      </c>
      <c r="R1222" s="11">
        <v>18.053999999999998</v>
      </c>
      <c r="S1222" s="10">
        <v>17.357700000000001</v>
      </c>
      <c r="T1222" s="10">
        <v>17.324400000000001</v>
      </c>
      <c r="U1222" s="11">
        <f t="shared" si="77"/>
        <v>-0.69629999999999725</v>
      </c>
      <c r="V1222" s="10">
        <f t="shared" si="78"/>
        <v>-0.72959999999999781</v>
      </c>
      <c r="W1222" s="10">
        <f t="shared" si="79"/>
        <v>-0.71294999999999753</v>
      </c>
    </row>
    <row r="1223" spans="1:24" s="10" customFormat="1" x14ac:dyDescent="0.2">
      <c r="A1223" s="10" t="s">
        <v>4191</v>
      </c>
      <c r="B1223" s="10" t="s">
        <v>4192</v>
      </c>
      <c r="C1223" s="10" t="s">
        <v>4193</v>
      </c>
      <c r="D1223" s="10" t="s">
        <v>4194</v>
      </c>
      <c r="E1223" s="10">
        <v>573</v>
      </c>
      <c r="F1223" s="10" t="s">
        <v>9</v>
      </c>
      <c r="G1223" s="10" t="s">
        <v>14</v>
      </c>
      <c r="H1223" s="10" t="s">
        <v>4195</v>
      </c>
      <c r="I1223" s="10">
        <v>1</v>
      </c>
      <c r="J1223" s="10">
        <v>1237</v>
      </c>
      <c r="K1223" s="11">
        <v>245439.1</v>
      </c>
      <c r="L1223" s="10">
        <v>151470.67000000001</v>
      </c>
      <c r="M1223" s="10">
        <v>106797.13</v>
      </c>
      <c r="N1223" s="10">
        <f t="shared" si="76"/>
        <v>3</v>
      </c>
      <c r="O1223" s="11">
        <v>17.905000000000001</v>
      </c>
      <c r="P1223" s="10">
        <v>17.2087</v>
      </c>
      <c r="Q1223" s="10">
        <v>16.704499999999999</v>
      </c>
      <c r="R1223" s="11">
        <v>17.905000000000001</v>
      </c>
      <c r="S1223" s="10">
        <v>17.2087</v>
      </c>
      <c r="T1223" s="10">
        <v>16.704499999999999</v>
      </c>
      <c r="U1223" s="11">
        <f t="shared" si="77"/>
        <v>-0.69630000000000081</v>
      </c>
      <c r="V1223" s="10">
        <f t="shared" si="78"/>
        <v>-1.2005000000000017</v>
      </c>
      <c r="W1223" s="10">
        <f t="shared" si="79"/>
        <v>-0.94840000000000124</v>
      </c>
    </row>
    <row r="1224" spans="1:24" s="10" customFormat="1" x14ac:dyDescent="0.2">
      <c r="A1224" s="10" t="s">
        <v>7514</v>
      </c>
      <c r="B1224" s="10" t="s">
        <v>7515</v>
      </c>
      <c r="C1224" s="10" t="s">
        <v>7516</v>
      </c>
      <c r="D1224" s="10" t="s">
        <v>7517</v>
      </c>
      <c r="E1224" s="10">
        <v>574</v>
      </c>
      <c r="F1224" s="10" t="s">
        <v>9</v>
      </c>
      <c r="G1224" s="10" t="s">
        <v>14</v>
      </c>
      <c r="H1224" s="10" t="s">
        <v>7518</v>
      </c>
      <c r="I1224" s="10">
        <v>1</v>
      </c>
      <c r="J1224" s="10">
        <v>591</v>
      </c>
      <c r="K1224" s="11">
        <v>213627.7</v>
      </c>
      <c r="L1224" s="10">
        <v>131718.75</v>
      </c>
      <c r="M1224" s="10">
        <v>125114.59</v>
      </c>
      <c r="N1224" s="10">
        <f t="shared" si="76"/>
        <v>3</v>
      </c>
      <c r="O1224" s="11">
        <v>17.704699999999999</v>
      </c>
      <c r="P1224" s="10">
        <v>17.007100000000001</v>
      </c>
      <c r="Q1224" s="10">
        <v>16.9329</v>
      </c>
      <c r="R1224" s="11">
        <v>17.704699999999999</v>
      </c>
      <c r="S1224" s="10">
        <v>17.007100000000001</v>
      </c>
      <c r="T1224" s="10">
        <v>16.9329</v>
      </c>
      <c r="U1224" s="11">
        <f t="shared" si="77"/>
        <v>-0.69759999999999778</v>
      </c>
      <c r="V1224" s="10">
        <f t="shared" si="78"/>
        <v>-0.77179999999999893</v>
      </c>
      <c r="W1224" s="10">
        <f t="shared" si="79"/>
        <v>-0.73469999999999835</v>
      </c>
    </row>
    <row r="1225" spans="1:24" s="10" customFormat="1" x14ac:dyDescent="0.2">
      <c r="A1225" s="10" t="s">
        <v>2901</v>
      </c>
      <c r="B1225" s="10" t="s">
        <v>2902</v>
      </c>
      <c r="C1225" s="10" t="s">
        <v>2903</v>
      </c>
      <c r="D1225" s="10" t="s">
        <v>2904</v>
      </c>
      <c r="E1225" s="10">
        <v>494</v>
      </c>
      <c r="F1225" s="10" t="s">
        <v>9</v>
      </c>
      <c r="G1225" s="10" t="s">
        <v>14</v>
      </c>
      <c r="H1225" s="10" t="s">
        <v>2905</v>
      </c>
      <c r="I1225" s="10">
        <v>1</v>
      </c>
      <c r="J1225" s="10">
        <v>886</v>
      </c>
      <c r="K1225" s="11">
        <v>523235.47</v>
      </c>
      <c r="L1225" s="10">
        <v>321942.28000000003</v>
      </c>
      <c r="M1225" s="10">
        <v>411849.9</v>
      </c>
      <c r="N1225" s="10">
        <f t="shared" si="76"/>
        <v>3</v>
      </c>
      <c r="O1225" s="11">
        <v>18.9971</v>
      </c>
      <c r="P1225" s="10">
        <v>18.296399999999998</v>
      </c>
      <c r="Q1225" s="10">
        <v>18.651800000000001</v>
      </c>
      <c r="R1225" s="11">
        <v>18.9971</v>
      </c>
      <c r="S1225" s="10">
        <v>18.296399999999998</v>
      </c>
      <c r="T1225" s="10">
        <v>18.651800000000001</v>
      </c>
      <c r="U1225" s="11">
        <f t="shared" si="77"/>
        <v>-0.70070000000000121</v>
      </c>
      <c r="V1225" s="10">
        <f t="shared" si="78"/>
        <v>-0.34529999999999816</v>
      </c>
      <c r="W1225" s="10">
        <f t="shared" si="79"/>
        <v>-0.52299999999999969</v>
      </c>
    </row>
    <row r="1226" spans="1:24" s="10" customFormat="1" x14ac:dyDescent="0.2">
      <c r="A1226" s="10" t="s">
        <v>331</v>
      </c>
      <c r="B1226" s="10" t="s">
        <v>332</v>
      </c>
      <c r="C1226" s="10" t="s">
        <v>333</v>
      </c>
      <c r="D1226" s="10" t="s">
        <v>334</v>
      </c>
      <c r="E1226" s="10">
        <v>328</v>
      </c>
      <c r="F1226" s="10" t="s">
        <v>9</v>
      </c>
      <c r="G1226" s="10" t="s">
        <v>14</v>
      </c>
      <c r="H1226" s="10" t="s">
        <v>335</v>
      </c>
      <c r="I1226" s="10">
        <v>1</v>
      </c>
      <c r="J1226" s="10">
        <v>112</v>
      </c>
      <c r="K1226" s="11">
        <v>301355.2</v>
      </c>
      <c r="L1226" s="10">
        <v>185349.2</v>
      </c>
      <c r="M1226" s="10">
        <v>258054.44</v>
      </c>
      <c r="N1226" s="10">
        <f t="shared" si="76"/>
        <v>3</v>
      </c>
      <c r="O1226" s="11">
        <v>18.2011</v>
      </c>
      <c r="P1226" s="10">
        <v>17.4999</v>
      </c>
      <c r="Q1226" s="10">
        <v>17.9773</v>
      </c>
      <c r="R1226" s="11">
        <v>18.2011</v>
      </c>
      <c r="S1226" s="10">
        <v>17.4999</v>
      </c>
      <c r="T1226" s="10">
        <v>17.9773</v>
      </c>
      <c r="U1226" s="11">
        <f t="shared" si="77"/>
        <v>-0.70120000000000005</v>
      </c>
      <c r="V1226" s="10">
        <f t="shared" si="78"/>
        <v>-0.22380000000000067</v>
      </c>
      <c r="W1226" s="10">
        <f t="shared" si="79"/>
        <v>-0.46250000000000036</v>
      </c>
    </row>
    <row r="1227" spans="1:24" s="10" customFormat="1" x14ac:dyDescent="0.2">
      <c r="A1227" s="10" t="s">
        <v>3116</v>
      </c>
      <c r="B1227" s="10" t="s">
        <v>3117</v>
      </c>
      <c r="C1227" s="10" t="s">
        <v>3118</v>
      </c>
      <c r="D1227" s="10" t="s">
        <v>3119</v>
      </c>
      <c r="E1227" s="10">
        <v>378</v>
      </c>
      <c r="F1227" s="10" t="s">
        <v>9</v>
      </c>
      <c r="G1227" s="10" t="s">
        <v>14</v>
      </c>
      <c r="H1227" s="10" t="s">
        <v>3120</v>
      </c>
      <c r="I1227" s="10">
        <v>1</v>
      </c>
      <c r="J1227" s="10">
        <v>949</v>
      </c>
      <c r="K1227" s="11">
        <v>165058.14000000001</v>
      </c>
      <c r="L1227" s="10">
        <v>101059.26</v>
      </c>
      <c r="M1227" s="10">
        <v>146010.9</v>
      </c>
      <c r="N1227" s="10">
        <f t="shared" si="76"/>
        <v>3</v>
      </c>
      <c r="O1227" s="11">
        <v>17.332599999999999</v>
      </c>
      <c r="P1227" s="10">
        <v>16.6248</v>
      </c>
      <c r="Q1227" s="10">
        <v>17.1557</v>
      </c>
      <c r="R1227" s="11">
        <v>17.332599999999999</v>
      </c>
      <c r="S1227" s="10">
        <v>16.6248</v>
      </c>
      <c r="T1227" s="10">
        <v>17.1557</v>
      </c>
      <c r="U1227" s="11">
        <f t="shared" si="77"/>
        <v>-0.70779999999999887</v>
      </c>
      <c r="V1227" s="10">
        <f t="shared" si="78"/>
        <v>-0.17689999999999984</v>
      </c>
      <c r="W1227" s="10">
        <f t="shared" si="79"/>
        <v>-0.44234999999999935</v>
      </c>
    </row>
    <row r="1228" spans="1:24" s="10" customFormat="1" x14ac:dyDescent="0.2">
      <c r="A1228" s="10" t="s">
        <v>3146</v>
      </c>
      <c r="B1228" s="10" t="s">
        <v>3147</v>
      </c>
      <c r="C1228" s="10" t="s">
        <v>3148</v>
      </c>
      <c r="D1228" s="10" t="s">
        <v>3149</v>
      </c>
      <c r="E1228" s="10">
        <v>415</v>
      </c>
      <c r="F1228" s="10" t="s">
        <v>9</v>
      </c>
      <c r="G1228" s="10" t="s">
        <v>14</v>
      </c>
      <c r="H1228" s="10" t="s">
        <v>3150</v>
      </c>
      <c r="I1228" s="10">
        <v>1</v>
      </c>
      <c r="J1228" s="10">
        <v>957</v>
      </c>
      <c r="K1228" s="11">
        <v>532150.19999999995</v>
      </c>
      <c r="L1228" s="10">
        <v>325526.78000000003</v>
      </c>
      <c r="M1228" s="10">
        <v>427240.94</v>
      </c>
      <c r="N1228" s="10">
        <f t="shared" si="76"/>
        <v>3</v>
      </c>
      <c r="O1228" s="11">
        <v>19.0215</v>
      </c>
      <c r="P1228" s="10">
        <v>18.3124</v>
      </c>
      <c r="Q1228" s="10">
        <v>18.704699999999999</v>
      </c>
      <c r="R1228" s="11">
        <v>19.0215</v>
      </c>
      <c r="S1228" s="10">
        <v>18.3124</v>
      </c>
      <c r="T1228" s="10">
        <v>18.704699999999999</v>
      </c>
      <c r="U1228" s="11">
        <f t="shared" si="77"/>
        <v>-0.7090999999999994</v>
      </c>
      <c r="V1228" s="10">
        <f t="shared" si="78"/>
        <v>-0.31680000000000064</v>
      </c>
      <c r="W1228" s="10">
        <f t="shared" si="79"/>
        <v>-0.51295000000000002</v>
      </c>
    </row>
    <row r="1229" spans="1:24" s="10" customFormat="1" x14ac:dyDescent="0.2">
      <c r="A1229" s="10" t="s">
        <v>2061</v>
      </c>
      <c r="B1229" s="10" t="s">
        <v>2062</v>
      </c>
      <c r="C1229" s="10" t="s">
        <v>2063</v>
      </c>
      <c r="D1229" s="10" t="s">
        <v>2064</v>
      </c>
      <c r="E1229" s="10">
        <v>437</v>
      </c>
      <c r="F1229" s="10" t="s">
        <v>9</v>
      </c>
      <c r="G1229" s="10" t="s">
        <v>14</v>
      </c>
      <c r="H1229" s="10" t="s">
        <v>2065</v>
      </c>
      <c r="I1229" s="10">
        <v>1</v>
      </c>
      <c r="J1229" s="10">
        <v>659</v>
      </c>
      <c r="K1229" s="11">
        <v>9105104</v>
      </c>
      <c r="L1229" s="10">
        <v>5560113.5</v>
      </c>
      <c r="M1229" s="10">
        <v>7572857.5</v>
      </c>
      <c r="N1229" s="10">
        <f t="shared" si="76"/>
        <v>3</v>
      </c>
      <c r="O1229" s="11">
        <v>23.118200000000002</v>
      </c>
      <c r="P1229" s="10">
        <v>22.406700000000001</v>
      </c>
      <c r="Q1229" s="10">
        <v>22.852399999999999</v>
      </c>
      <c r="R1229" s="11">
        <v>23.118200000000002</v>
      </c>
      <c r="S1229" s="10">
        <v>22.406700000000001</v>
      </c>
      <c r="T1229" s="10">
        <v>22.852399999999999</v>
      </c>
      <c r="U1229" s="11">
        <f t="shared" si="77"/>
        <v>-0.71150000000000091</v>
      </c>
      <c r="V1229" s="10">
        <f t="shared" si="78"/>
        <v>-0.26580000000000226</v>
      </c>
      <c r="W1229" s="10">
        <f t="shared" si="79"/>
        <v>-0.48865000000000158</v>
      </c>
      <c r="X1229" s="12"/>
    </row>
    <row r="1230" spans="1:24" s="10" customFormat="1" x14ac:dyDescent="0.2">
      <c r="A1230" s="10" t="s">
        <v>5137</v>
      </c>
      <c r="B1230" s="10" t="s">
        <v>5138</v>
      </c>
      <c r="C1230" s="10" t="s">
        <v>5139</v>
      </c>
      <c r="D1230" s="10" t="s">
        <v>5140</v>
      </c>
      <c r="E1230" s="10">
        <v>1120</v>
      </c>
      <c r="F1230" s="10" t="s">
        <v>9</v>
      </c>
      <c r="G1230" s="10" t="s">
        <v>14</v>
      </c>
      <c r="H1230" s="10" t="s">
        <v>5141</v>
      </c>
      <c r="I1230" s="10">
        <v>1</v>
      </c>
      <c r="J1230" s="10">
        <v>1576</v>
      </c>
      <c r="K1230" s="11">
        <v>66301.25</v>
      </c>
      <c r="L1230" s="10" t="s">
        <v>6689</v>
      </c>
      <c r="M1230" s="10">
        <v>179946.45</v>
      </c>
      <c r="N1230" s="10">
        <f t="shared" si="76"/>
        <v>2</v>
      </c>
      <c r="O1230" s="11">
        <v>16.0167</v>
      </c>
      <c r="P1230" s="10" t="s">
        <v>6689</v>
      </c>
      <c r="Q1230" s="10">
        <v>17.4572</v>
      </c>
      <c r="R1230" s="11">
        <v>16.0167</v>
      </c>
      <c r="S1230" s="10">
        <v>15.3032</v>
      </c>
      <c r="T1230" s="10">
        <v>17.4572</v>
      </c>
      <c r="U1230" s="11">
        <f t="shared" si="77"/>
        <v>-0.7134999999999998</v>
      </c>
      <c r="V1230" s="10">
        <f t="shared" si="78"/>
        <v>1.4405000000000001</v>
      </c>
      <c r="W1230" s="10">
        <f t="shared" si="79"/>
        <v>0.36350000000000016</v>
      </c>
    </row>
    <row r="1231" spans="1:24" s="10" customFormat="1" x14ac:dyDescent="0.2">
      <c r="A1231" s="10" t="s">
        <v>4196</v>
      </c>
      <c r="B1231" s="10" t="s">
        <v>4197</v>
      </c>
      <c r="C1231" s="10" t="s">
        <v>4198</v>
      </c>
      <c r="D1231" s="10" t="s">
        <v>4199</v>
      </c>
      <c r="E1231" s="10">
        <v>4544</v>
      </c>
      <c r="F1231" s="10" t="s">
        <v>9</v>
      </c>
      <c r="G1231" s="10" t="s">
        <v>14</v>
      </c>
      <c r="H1231" s="10" t="s">
        <v>4200</v>
      </c>
      <c r="I1231" s="10">
        <v>1</v>
      </c>
      <c r="J1231" s="10">
        <v>1238</v>
      </c>
      <c r="K1231" s="11">
        <v>469873.9</v>
      </c>
      <c r="L1231" s="10">
        <v>286175.2</v>
      </c>
      <c r="M1231" s="10">
        <v>368693.7</v>
      </c>
      <c r="N1231" s="10">
        <f t="shared" si="76"/>
        <v>3</v>
      </c>
      <c r="O1231" s="11">
        <v>18.841899999999999</v>
      </c>
      <c r="P1231" s="10">
        <v>18.1265</v>
      </c>
      <c r="Q1231" s="10">
        <v>18.492100000000001</v>
      </c>
      <c r="R1231" s="11">
        <v>18.841899999999999</v>
      </c>
      <c r="S1231" s="10">
        <v>18.1265</v>
      </c>
      <c r="T1231" s="10">
        <v>18.492100000000001</v>
      </c>
      <c r="U1231" s="11">
        <f t="shared" si="77"/>
        <v>-0.71539999999999893</v>
      </c>
      <c r="V1231" s="10">
        <f t="shared" si="78"/>
        <v>-0.34979999999999833</v>
      </c>
      <c r="W1231" s="10">
        <f t="shared" si="79"/>
        <v>-0.53259999999999863</v>
      </c>
    </row>
    <row r="1232" spans="1:24" s="10" customFormat="1" x14ac:dyDescent="0.2">
      <c r="A1232" s="10" t="s">
        <v>2701</v>
      </c>
      <c r="B1232" s="10" t="s">
        <v>2702</v>
      </c>
      <c r="C1232" s="10" t="s">
        <v>2703</v>
      </c>
      <c r="D1232" s="10" t="s">
        <v>2704</v>
      </c>
      <c r="E1232" s="10">
        <v>397</v>
      </c>
      <c r="F1232" s="10" t="s">
        <v>9</v>
      </c>
      <c r="G1232" s="10" t="s">
        <v>14</v>
      </c>
      <c r="H1232" s="10" t="s">
        <v>2705</v>
      </c>
      <c r="I1232" s="10">
        <v>1</v>
      </c>
      <c r="J1232" s="10">
        <v>828</v>
      </c>
      <c r="K1232" s="11">
        <v>99449.43</v>
      </c>
      <c r="L1232" s="10" t="s">
        <v>6689</v>
      </c>
      <c r="M1232" s="10">
        <v>208734.86</v>
      </c>
      <c r="N1232" s="10">
        <f t="shared" si="76"/>
        <v>2</v>
      </c>
      <c r="O1232" s="11">
        <v>16.601700000000001</v>
      </c>
      <c r="P1232" s="10" t="s">
        <v>6689</v>
      </c>
      <c r="Q1232" s="10">
        <v>17.671299999999999</v>
      </c>
      <c r="R1232" s="11">
        <v>16.601700000000001</v>
      </c>
      <c r="S1232" s="10">
        <v>15.885899999999999</v>
      </c>
      <c r="T1232" s="10">
        <v>17.671299999999999</v>
      </c>
      <c r="U1232" s="11">
        <f t="shared" si="77"/>
        <v>-0.71580000000000155</v>
      </c>
      <c r="V1232" s="10">
        <f t="shared" si="78"/>
        <v>1.0695999999999977</v>
      </c>
      <c r="W1232" s="10">
        <f t="shared" si="79"/>
        <v>0.17689999999999806</v>
      </c>
    </row>
    <row r="1233" spans="1:24" s="10" customFormat="1" x14ac:dyDescent="0.2">
      <c r="A1233" s="10" t="s">
        <v>7076</v>
      </c>
      <c r="B1233" s="10" t="s">
        <v>7077</v>
      </c>
      <c r="C1233" s="10" t="s">
        <v>7078</v>
      </c>
      <c r="D1233" s="10" t="s">
        <v>7079</v>
      </c>
      <c r="E1233" s="10">
        <v>464</v>
      </c>
      <c r="F1233" s="10" t="s">
        <v>9</v>
      </c>
      <c r="G1233" s="10" t="s">
        <v>14</v>
      </c>
      <c r="H1233" s="10" t="s">
        <v>7080</v>
      </c>
      <c r="I1233" s="10">
        <v>1</v>
      </c>
      <c r="J1233" s="10">
        <v>907</v>
      </c>
      <c r="K1233" s="11">
        <v>148150.5</v>
      </c>
      <c r="L1233" s="10" t="s">
        <v>6689</v>
      </c>
      <c r="M1233" s="10">
        <v>104748.79</v>
      </c>
      <c r="N1233" s="10">
        <f t="shared" si="76"/>
        <v>2</v>
      </c>
      <c r="O1233" s="11">
        <v>17.1767</v>
      </c>
      <c r="P1233" s="10" t="s">
        <v>6689</v>
      </c>
      <c r="Q1233" s="10">
        <v>16.676600000000001</v>
      </c>
      <c r="R1233" s="11">
        <v>17.1767</v>
      </c>
      <c r="S1233" s="10">
        <v>16.460100000000001</v>
      </c>
      <c r="T1233" s="10">
        <v>16.676600000000001</v>
      </c>
      <c r="U1233" s="11">
        <f t="shared" si="77"/>
        <v>-0.71659999999999968</v>
      </c>
      <c r="V1233" s="10">
        <f t="shared" si="78"/>
        <v>-0.50009999999999977</v>
      </c>
      <c r="W1233" s="10">
        <f t="shared" si="79"/>
        <v>-0.60834999999999972</v>
      </c>
    </row>
    <row r="1234" spans="1:24" s="10" customFormat="1" x14ac:dyDescent="0.2">
      <c r="A1234" s="10" t="s">
        <v>6726</v>
      </c>
      <c r="B1234" s="10" t="s">
        <v>6727</v>
      </c>
      <c r="C1234" s="10" t="s">
        <v>6728</v>
      </c>
      <c r="D1234" s="10" t="s">
        <v>6729</v>
      </c>
      <c r="E1234" s="10">
        <v>756</v>
      </c>
      <c r="F1234" s="10" t="s">
        <v>9</v>
      </c>
      <c r="G1234" s="10" t="s">
        <v>14</v>
      </c>
      <c r="H1234" s="10" t="s">
        <v>6730</v>
      </c>
      <c r="I1234" s="10">
        <v>1</v>
      </c>
      <c r="J1234" s="10">
        <v>62</v>
      </c>
      <c r="K1234" s="11">
        <v>85866.3</v>
      </c>
      <c r="L1234" s="10" t="s">
        <v>6689</v>
      </c>
      <c r="M1234" s="10">
        <v>139117.82999999999</v>
      </c>
      <c r="N1234" s="10">
        <f t="shared" si="76"/>
        <v>2</v>
      </c>
      <c r="O1234" s="11">
        <v>16.389800000000001</v>
      </c>
      <c r="P1234" s="10" t="s">
        <v>6689</v>
      </c>
      <c r="Q1234" s="10">
        <v>17.085899999999999</v>
      </c>
      <c r="R1234" s="11">
        <v>16.389800000000001</v>
      </c>
      <c r="S1234" s="10">
        <v>15.670999999999999</v>
      </c>
      <c r="T1234" s="10">
        <v>17.085899999999999</v>
      </c>
      <c r="U1234" s="11">
        <f t="shared" si="77"/>
        <v>-0.71880000000000166</v>
      </c>
      <c r="V1234" s="10">
        <f t="shared" si="78"/>
        <v>0.69609999999999772</v>
      </c>
      <c r="W1234" s="10">
        <f t="shared" si="79"/>
        <v>-1.135000000000197E-2</v>
      </c>
    </row>
    <row r="1235" spans="1:24" s="10" customFormat="1" x14ac:dyDescent="0.2">
      <c r="A1235" s="10" t="s">
        <v>7446</v>
      </c>
      <c r="B1235" s="10" t="s">
        <v>7447</v>
      </c>
      <c r="C1235" s="10" t="s">
        <v>7448</v>
      </c>
      <c r="D1235" s="10" t="s">
        <v>7449</v>
      </c>
      <c r="E1235" s="10">
        <v>914</v>
      </c>
      <c r="F1235" s="10" t="s">
        <v>9</v>
      </c>
      <c r="G1235" s="10" t="s">
        <v>14</v>
      </c>
      <c r="H1235" s="10" t="s">
        <v>7450</v>
      </c>
      <c r="I1235" s="10">
        <v>1</v>
      </c>
      <c r="J1235" s="10">
        <v>12</v>
      </c>
      <c r="K1235" s="11">
        <v>571847.19999999995</v>
      </c>
      <c r="L1235" s="10">
        <v>346929.7</v>
      </c>
      <c r="M1235" s="10">
        <v>356920.84</v>
      </c>
      <c r="N1235" s="10">
        <f t="shared" si="76"/>
        <v>3</v>
      </c>
      <c r="O1235" s="11">
        <v>19.125299999999999</v>
      </c>
      <c r="P1235" s="10">
        <v>18.404299999999999</v>
      </c>
      <c r="Q1235" s="10">
        <v>18.4452</v>
      </c>
      <c r="R1235" s="11">
        <v>19.125299999999999</v>
      </c>
      <c r="S1235" s="10">
        <v>18.404299999999999</v>
      </c>
      <c r="T1235" s="10">
        <v>18.4452</v>
      </c>
      <c r="U1235" s="11">
        <f t="shared" si="77"/>
        <v>-0.72100000000000009</v>
      </c>
      <c r="V1235" s="10">
        <f t="shared" si="78"/>
        <v>-0.68009999999999948</v>
      </c>
      <c r="W1235" s="10">
        <f t="shared" si="79"/>
        <v>-0.70054999999999978</v>
      </c>
    </row>
    <row r="1236" spans="1:24" s="10" customFormat="1" x14ac:dyDescent="0.2">
      <c r="A1236" s="10" t="s">
        <v>7421</v>
      </c>
      <c r="B1236" s="10" t="s">
        <v>7422</v>
      </c>
      <c r="C1236" s="10" t="s">
        <v>7423</v>
      </c>
      <c r="D1236" s="10" t="s">
        <v>7424</v>
      </c>
      <c r="E1236" s="10">
        <v>226</v>
      </c>
      <c r="F1236" s="10" t="s">
        <v>9</v>
      </c>
      <c r="G1236" s="10" t="s">
        <v>14</v>
      </c>
      <c r="H1236" s="10" t="s">
        <v>7425</v>
      </c>
      <c r="I1236" s="10">
        <v>1</v>
      </c>
      <c r="J1236" s="10">
        <v>2151</v>
      </c>
      <c r="K1236" s="11">
        <v>382533.28</v>
      </c>
      <c r="L1236" s="10">
        <v>231109.61</v>
      </c>
      <c r="M1236" s="10">
        <v>283281.38</v>
      </c>
      <c r="N1236" s="10">
        <f t="shared" si="76"/>
        <v>3</v>
      </c>
      <c r="O1236" s="11">
        <v>18.545200000000001</v>
      </c>
      <c r="P1236" s="10">
        <v>17.818200000000001</v>
      </c>
      <c r="Q1236" s="10">
        <v>18.111899999999999</v>
      </c>
      <c r="R1236" s="11">
        <v>18.545200000000001</v>
      </c>
      <c r="S1236" s="10">
        <v>17.818200000000001</v>
      </c>
      <c r="T1236" s="10">
        <v>18.111899999999999</v>
      </c>
      <c r="U1236" s="11">
        <f t="shared" si="77"/>
        <v>-0.72700000000000031</v>
      </c>
      <c r="V1236" s="10">
        <f t="shared" si="78"/>
        <v>-0.43330000000000268</v>
      </c>
      <c r="W1236" s="10">
        <f t="shared" si="79"/>
        <v>-0.5801500000000015</v>
      </c>
    </row>
    <row r="1237" spans="1:24" s="10" customFormat="1" x14ac:dyDescent="0.2">
      <c r="A1237" s="10" t="s">
        <v>521</v>
      </c>
      <c r="B1237" s="10" t="s">
        <v>522</v>
      </c>
      <c r="C1237" s="10" t="s">
        <v>523</v>
      </c>
      <c r="D1237" s="10" t="s">
        <v>524</v>
      </c>
      <c r="E1237" s="10">
        <v>466</v>
      </c>
      <c r="F1237" s="10" t="s">
        <v>9</v>
      </c>
      <c r="G1237" s="10" t="s">
        <v>14</v>
      </c>
      <c r="H1237" s="10" t="s">
        <v>525</v>
      </c>
      <c r="I1237" s="10">
        <v>1</v>
      </c>
      <c r="J1237" s="10">
        <v>170</v>
      </c>
      <c r="K1237" s="11">
        <v>2046002.1</v>
      </c>
      <c r="L1237" s="10">
        <v>1228173.5</v>
      </c>
      <c r="M1237" s="10">
        <v>1773495.1</v>
      </c>
      <c r="N1237" s="10">
        <f t="shared" si="76"/>
        <v>3</v>
      </c>
      <c r="O1237" s="11">
        <v>20.964400000000001</v>
      </c>
      <c r="P1237" s="10">
        <v>20.228100000000001</v>
      </c>
      <c r="Q1237" s="10">
        <v>20.758199999999999</v>
      </c>
      <c r="R1237" s="11">
        <v>20.964400000000001</v>
      </c>
      <c r="S1237" s="10">
        <v>20.228100000000001</v>
      </c>
      <c r="T1237" s="10">
        <v>20.758199999999999</v>
      </c>
      <c r="U1237" s="11">
        <f t="shared" si="77"/>
        <v>-0.73629999999999995</v>
      </c>
      <c r="V1237" s="10">
        <f t="shared" si="78"/>
        <v>-0.2062000000000026</v>
      </c>
      <c r="W1237" s="10">
        <f t="shared" si="79"/>
        <v>-0.47125000000000128</v>
      </c>
    </row>
    <row r="1238" spans="1:24" s="10" customFormat="1" x14ac:dyDescent="0.2">
      <c r="A1238" s="10" t="s">
        <v>1266</v>
      </c>
      <c r="B1238" s="10" t="s">
        <v>1267</v>
      </c>
      <c r="C1238" s="10" t="s">
        <v>1268</v>
      </c>
      <c r="D1238" s="10" t="s">
        <v>1269</v>
      </c>
      <c r="E1238" s="10">
        <v>284</v>
      </c>
      <c r="F1238" s="10" t="s">
        <v>9</v>
      </c>
      <c r="G1238" s="10" t="s">
        <v>14</v>
      </c>
      <c r="H1238" s="10" t="s">
        <v>1270</v>
      </c>
      <c r="I1238" s="10">
        <v>1</v>
      </c>
      <c r="J1238" s="10">
        <v>412</v>
      </c>
      <c r="K1238" s="11">
        <v>695550.75</v>
      </c>
      <c r="L1238" s="10">
        <v>417162.53</v>
      </c>
      <c r="M1238" s="10">
        <v>820329.94</v>
      </c>
      <c r="N1238" s="10">
        <f t="shared" si="76"/>
        <v>3</v>
      </c>
      <c r="O1238" s="11">
        <v>19.407800000000002</v>
      </c>
      <c r="P1238" s="10">
        <v>18.670300000000001</v>
      </c>
      <c r="Q1238" s="10">
        <v>19.645800000000001</v>
      </c>
      <c r="R1238" s="11">
        <v>19.407800000000002</v>
      </c>
      <c r="S1238" s="10">
        <v>18.670300000000001</v>
      </c>
      <c r="T1238" s="10">
        <v>19.645800000000001</v>
      </c>
      <c r="U1238" s="11">
        <f t="shared" si="77"/>
        <v>-0.73750000000000071</v>
      </c>
      <c r="V1238" s="10">
        <f t="shared" si="78"/>
        <v>0.23799999999999955</v>
      </c>
      <c r="W1238" s="10">
        <f t="shared" si="79"/>
        <v>-0.24975000000000058</v>
      </c>
    </row>
    <row r="1239" spans="1:24" s="10" customFormat="1" x14ac:dyDescent="0.2">
      <c r="A1239" s="10" t="s">
        <v>6382</v>
      </c>
      <c r="B1239" s="10" t="s">
        <v>6383</v>
      </c>
      <c r="C1239" s="10" t="s">
        <v>6384</v>
      </c>
      <c r="D1239" s="10" t="s">
        <v>6385</v>
      </c>
      <c r="E1239" s="10">
        <v>675</v>
      </c>
      <c r="F1239" s="10" t="s">
        <v>9</v>
      </c>
      <c r="G1239" s="10" t="s">
        <v>14</v>
      </c>
      <c r="H1239" s="10" t="s">
        <v>6386</v>
      </c>
      <c r="I1239" s="10">
        <v>1</v>
      </c>
      <c r="J1239" s="10">
        <v>2102</v>
      </c>
      <c r="K1239" s="11">
        <v>221926.58</v>
      </c>
      <c r="L1239" s="10">
        <v>132633.73000000001</v>
      </c>
      <c r="M1239" s="10">
        <v>118351.62</v>
      </c>
      <c r="N1239" s="10">
        <f t="shared" si="76"/>
        <v>3</v>
      </c>
      <c r="O1239" s="11">
        <v>17.759699999999999</v>
      </c>
      <c r="P1239" s="10">
        <v>17.017099999999999</v>
      </c>
      <c r="Q1239" s="10">
        <v>16.852699999999999</v>
      </c>
      <c r="R1239" s="11">
        <v>17.759699999999999</v>
      </c>
      <c r="S1239" s="10">
        <v>17.017099999999999</v>
      </c>
      <c r="T1239" s="10">
        <v>16.852699999999999</v>
      </c>
      <c r="U1239" s="11">
        <f t="shared" si="77"/>
        <v>-0.74259999999999948</v>
      </c>
      <c r="V1239" s="10">
        <f t="shared" si="78"/>
        <v>-0.90700000000000003</v>
      </c>
      <c r="W1239" s="10">
        <f t="shared" si="79"/>
        <v>-0.82479999999999976</v>
      </c>
    </row>
    <row r="1240" spans="1:24" s="10" customFormat="1" x14ac:dyDescent="0.2">
      <c r="A1240" s="10" t="s">
        <v>2731</v>
      </c>
      <c r="B1240" s="10" t="s">
        <v>2732</v>
      </c>
      <c r="C1240" s="10" t="s">
        <v>2733</v>
      </c>
      <c r="D1240" s="10" t="s">
        <v>2734</v>
      </c>
      <c r="E1240" s="10">
        <v>201</v>
      </c>
      <c r="F1240" s="10" t="s">
        <v>9</v>
      </c>
      <c r="G1240" s="10" t="s">
        <v>14</v>
      </c>
      <c r="H1240" s="10" t="s">
        <v>2735</v>
      </c>
      <c r="I1240" s="10">
        <v>1</v>
      </c>
      <c r="J1240" s="10">
        <v>836</v>
      </c>
      <c r="K1240" s="11">
        <v>388787.7</v>
      </c>
      <c r="L1240" s="10">
        <v>232100.53</v>
      </c>
      <c r="M1240" s="10">
        <v>228745.86</v>
      </c>
      <c r="N1240" s="10">
        <f t="shared" si="76"/>
        <v>3</v>
      </c>
      <c r="O1240" s="11">
        <v>18.5686</v>
      </c>
      <c r="P1240" s="10">
        <v>17.824400000000001</v>
      </c>
      <c r="Q1240" s="10">
        <v>17.8034</v>
      </c>
      <c r="R1240" s="11">
        <v>18.5686</v>
      </c>
      <c r="S1240" s="10">
        <v>17.824400000000001</v>
      </c>
      <c r="T1240" s="10">
        <v>17.8034</v>
      </c>
      <c r="U1240" s="11">
        <f t="shared" si="77"/>
        <v>-0.74419999999999931</v>
      </c>
      <c r="V1240" s="10">
        <f t="shared" si="78"/>
        <v>-0.7652000000000001</v>
      </c>
      <c r="W1240" s="10">
        <f t="shared" si="79"/>
        <v>-0.7546999999999997</v>
      </c>
    </row>
    <row r="1241" spans="1:24" s="10" customFormat="1" x14ac:dyDescent="0.2">
      <c r="A1241" s="10" t="s">
        <v>2256</v>
      </c>
      <c r="B1241" s="10" t="s">
        <v>2257</v>
      </c>
      <c r="C1241" s="10" t="s">
        <v>2258</v>
      </c>
      <c r="D1241" s="10" t="s">
        <v>2259</v>
      </c>
      <c r="E1241" s="10">
        <v>664</v>
      </c>
      <c r="F1241" s="10" t="s">
        <v>9</v>
      </c>
      <c r="G1241" s="10" t="s">
        <v>14</v>
      </c>
      <c r="H1241" s="10" t="s">
        <v>2260</v>
      </c>
      <c r="I1241" s="10">
        <v>1</v>
      </c>
      <c r="J1241" s="10">
        <v>716</v>
      </c>
      <c r="K1241" s="11">
        <v>417462.9</v>
      </c>
      <c r="L1241" s="10">
        <v>249055.27</v>
      </c>
      <c r="M1241" s="10">
        <v>257852.22</v>
      </c>
      <c r="N1241" s="10">
        <f t="shared" si="76"/>
        <v>3</v>
      </c>
      <c r="O1241" s="11">
        <v>18.671299999999999</v>
      </c>
      <c r="P1241" s="10">
        <v>17.926100000000002</v>
      </c>
      <c r="Q1241" s="10">
        <v>17.976199999999999</v>
      </c>
      <c r="R1241" s="11">
        <v>18.671299999999999</v>
      </c>
      <c r="S1241" s="10">
        <v>17.926100000000002</v>
      </c>
      <c r="T1241" s="10">
        <v>17.976199999999999</v>
      </c>
      <c r="U1241" s="11">
        <f t="shared" si="77"/>
        <v>-0.74519999999999698</v>
      </c>
      <c r="V1241" s="10">
        <f t="shared" si="78"/>
        <v>-0.69510000000000005</v>
      </c>
      <c r="W1241" s="10">
        <f t="shared" si="79"/>
        <v>-0.72014999999999851</v>
      </c>
    </row>
    <row r="1242" spans="1:24" s="10" customFormat="1" x14ac:dyDescent="0.2">
      <c r="A1242" s="10" t="s">
        <v>4311</v>
      </c>
      <c r="B1242" s="10" t="s">
        <v>4312</v>
      </c>
      <c r="C1242" s="10" t="s">
        <v>4313</v>
      </c>
      <c r="D1242" s="10" t="s">
        <v>4314</v>
      </c>
      <c r="E1242" s="10">
        <v>704</v>
      </c>
      <c r="F1242" s="10" t="s">
        <v>9</v>
      </c>
      <c r="G1242" s="10" t="s">
        <v>14</v>
      </c>
      <c r="H1242" s="10" t="s">
        <v>4315</v>
      </c>
      <c r="I1242" s="10">
        <v>1</v>
      </c>
      <c r="J1242" s="10">
        <v>1273</v>
      </c>
      <c r="K1242" s="11">
        <v>496577.53</v>
      </c>
      <c r="L1242" s="10">
        <v>295567.78000000003</v>
      </c>
      <c r="M1242" s="10">
        <v>296558.53000000003</v>
      </c>
      <c r="N1242" s="10">
        <f t="shared" si="76"/>
        <v>3</v>
      </c>
      <c r="O1242" s="11">
        <v>18.921700000000001</v>
      </c>
      <c r="P1242" s="10">
        <v>18.173100000000002</v>
      </c>
      <c r="Q1242" s="10">
        <v>18.178000000000001</v>
      </c>
      <c r="R1242" s="11">
        <v>18.921700000000001</v>
      </c>
      <c r="S1242" s="10">
        <v>18.173100000000002</v>
      </c>
      <c r="T1242" s="10">
        <v>18.178000000000001</v>
      </c>
      <c r="U1242" s="11">
        <f t="shared" si="77"/>
        <v>-0.74859999999999971</v>
      </c>
      <c r="V1242" s="10">
        <f t="shared" si="78"/>
        <v>-0.74370000000000047</v>
      </c>
      <c r="W1242" s="10">
        <f t="shared" si="79"/>
        <v>-0.74615000000000009</v>
      </c>
    </row>
    <row r="1243" spans="1:24" s="10" customFormat="1" x14ac:dyDescent="0.2">
      <c r="A1243" s="10" t="s">
        <v>6132</v>
      </c>
      <c r="B1243" s="10" t="s">
        <v>6133</v>
      </c>
      <c r="C1243" s="10" t="s">
        <v>6134</v>
      </c>
      <c r="D1243" s="10" t="s">
        <v>6135</v>
      </c>
      <c r="E1243" s="10">
        <v>1288</v>
      </c>
      <c r="F1243" s="10" t="s">
        <v>9</v>
      </c>
      <c r="G1243" s="10" t="s">
        <v>14</v>
      </c>
      <c r="H1243" s="10" t="s">
        <v>6136</v>
      </c>
      <c r="I1243" s="10">
        <v>1</v>
      </c>
      <c r="J1243" s="10">
        <v>1997</v>
      </c>
      <c r="K1243" s="11">
        <v>407838.5</v>
      </c>
      <c r="L1243" s="10">
        <v>242521.52</v>
      </c>
      <c r="M1243" s="10">
        <v>228710.56</v>
      </c>
      <c r="N1243" s="10">
        <f t="shared" si="76"/>
        <v>3</v>
      </c>
      <c r="O1243" s="11">
        <v>18.637599999999999</v>
      </c>
      <c r="P1243" s="10">
        <v>17.887799999999999</v>
      </c>
      <c r="Q1243" s="10">
        <v>17.8032</v>
      </c>
      <c r="R1243" s="11">
        <v>18.637599999999999</v>
      </c>
      <c r="S1243" s="10">
        <v>17.887799999999999</v>
      </c>
      <c r="T1243" s="10">
        <v>17.8032</v>
      </c>
      <c r="U1243" s="11">
        <f t="shared" si="77"/>
        <v>-0.74980000000000047</v>
      </c>
      <c r="V1243" s="10">
        <f t="shared" si="78"/>
        <v>-0.8343999999999987</v>
      </c>
      <c r="W1243" s="10">
        <f t="shared" si="79"/>
        <v>-0.79209999999999958</v>
      </c>
    </row>
    <row r="1244" spans="1:24" s="10" customFormat="1" x14ac:dyDescent="0.2">
      <c r="A1244" s="10" t="s">
        <v>3186</v>
      </c>
      <c r="B1244" s="10" t="s">
        <v>3187</v>
      </c>
      <c r="C1244" s="10" t="s">
        <v>3188</v>
      </c>
      <c r="D1244" s="10" t="s">
        <v>3189</v>
      </c>
      <c r="E1244" s="10">
        <v>311</v>
      </c>
      <c r="F1244" s="10" t="s">
        <v>9</v>
      </c>
      <c r="G1244" s="10" t="s">
        <v>14</v>
      </c>
      <c r="H1244" s="10" t="s">
        <v>3190</v>
      </c>
      <c r="I1244" s="10">
        <v>1</v>
      </c>
      <c r="J1244" s="10">
        <v>966</v>
      </c>
      <c r="K1244" s="11">
        <v>229095.62</v>
      </c>
      <c r="L1244" s="10">
        <v>136152.94</v>
      </c>
      <c r="M1244" s="10">
        <v>230936.6</v>
      </c>
      <c r="N1244" s="10">
        <f t="shared" si="76"/>
        <v>3</v>
      </c>
      <c r="O1244" s="11">
        <v>17.805599999999998</v>
      </c>
      <c r="P1244" s="10">
        <v>17.0549</v>
      </c>
      <c r="Q1244" s="10">
        <v>17.8171</v>
      </c>
      <c r="R1244" s="11">
        <v>17.805599999999998</v>
      </c>
      <c r="S1244" s="10">
        <v>17.0549</v>
      </c>
      <c r="T1244" s="10">
        <v>17.8171</v>
      </c>
      <c r="U1244" s="11">
        <f t="shared" si="77"/>
        <v>-0.75069999999999837</v>
      </c>
      <c r="V1244" s="10">
        <f t="shared" si="78"/>
        <v>1.150000000000162E-2</v>
      </c>
      <c r="W1244" s="10">
        <f t="shared" si="79"/>
        <v>-0.36959999999999837</v>
      </c>
    </row>
    <row r="1245" spans="1:24" s="10" customFormat="1" x14ac:dyDescent="0.2">
      <c r="A1245" s="10" t="s">
        <v>7589</v>
      </c>
      <c r="B1245" s="10" t="s">
        <v>7590</v>
      </c>
      <c r="C1245" s="10" t="s">
        <v>7591</v>
      </c>
      <c r="D1245" s="10" t="s">
        <v>7592</v>
      </c>
      <c r="E1245" s="10">
        <v>540</v>
      </c>
      <c r="F1245" s="10" t="s">
        <v>9</v>
      </c>
      <c r="G1245" s="10" t="s">
        <v>14</v>
      </c>
      <c r="H1245" s="10" t="s">
        <v>7593</v>
      </c>
      <c r="I1245" s="10">
        <v>1</v>
      </c>
      <c r="J1245" s="10">
        <v>1451</v>
      </c>
      <c r="K1245" s="11">
        <v>75366.52</v>
      </c>
      <c r="L1245" s="10" t="s">
        <v>6689</v>
      </c>
      <c r="M1245" s="10">
        <v>98733.2</v>
      </c>
      <c r="N1245" s="10">
        <f t="shared" si="76"/>
        <v>2</v>
      </c>
      <c r="O1245" s="11">
        <v>16.201599999999999</v>
      </c>
      <c r="P1245" s="10" t="s">
        <v>6689</v>
      </c>
      <c r="Q1245" s="10">
        <v>16.591200000000001</v>
      </c>
      <c r="R1245" s="11">
        <v>16.201599999999999</v>
      </c>
      <c r="S1245" s="10">
        <v>15.4482</v>
      </c>
      <c r="T1245" s="10">
        <v>16.591200000000001</v>
      </c>
      <c r="U1245" s="11">
        <f t="shared" si="77"/>
        <v>-0.75339999999999918</v>
      </c>
      <c r="V1245" s="10">
        <f t="shared" si="78"/>
        <v>0.3896000000000015</v>
      </c>
      <c r="W1245" s="10">
        <f t="shared" si="79"/>
        <v>-0.18189999999999884</v>
      </c>
    </row>
    <row r="1246" spans="1:24" s="10" customFormat="1" x14ac:dyDescent="0.2">
      <c r="A1246" s="10" t="s">
        <v>3436</v>
      </c>
      <c r="B1246" s="10" t="s">
        <v>3437</v>
      </c>
      <c r="C1246" s="10" t="s">
        <v>3438</v>
      </c>
      <c r="D1246" s="10" t="s">
        <v>3439</v>
      </c>
      <c r="E1246" s="10">
        <v>152</v>
      </c>
      <c r="F1246" s="10" t="s">
        <v>9</v>
      </c>
      <c r="G1246" s="10" t="s">
        <v>14</v>
      </c>
      <c r="H1246" s="10" t="s">
        <v>3440</v>
      </c>
      <c r="I1246" s="10">
        <v>1</v>
      </c>
      <c r="J1246" s="10">
        <v>1038</v>
      </c>
      <c r="K1246" s="11">
        <v>358711.2</v>
      </c>
      <c r="L1246" s="10">
        <v>212327.14</v>
      </c>
      <c r="M1246" s="10">
        <v>282228.3</v>
      </c>
      <c r="N1246" s="10">
        <f t="shared" si="76"/>
        <v>3</v>
      </c>
      <c r="O1246" s="11">
        <v>18.452500000000001</v>
      </c>
      <c r="P1246" s="10">
        <v>17.695900000000002</v>
      </c>
      <c r="Q1246" s="10">
        <v>18.1065</v>
      </c>
      <c r="R1246" s="11">
        <v>18.452500000000001</v>
      </c>
      <c r="S1246" s="10">
        <v>17.695900000000002</v>
      </c>
      <c r="T1246" s="10">
        <v>18.1065</v>
      </c>
      <c r="U1246" s="11">
        <f t="shared" si="77"/>
        <v>-0.75659999999999883</v>
      </c>
      <c r="V1246" s="10">
        <f t="shared" si="78"/>
        <v>-0.34600000000000009</v>
      </c>
      <c r="W1246" s="10">
        <f t="shared" si="79"/>
        <v>-0.55129999999999946</v>
      </c>
    </row>
    <row r="1247" spans="1:24" s="10" customFormat="1" x14ac:dyDescent="0.2">
      <c r="A1247" s="10" t="s">
        <v>2176</v>
      </c>
      <c r="B1247" s="10" t="s">
        <v>2177</v>
      </c>
      <c r="C1247" s="10" t="s">
        <v>2178</v>
      </c>
      <c r="D1247" s="10" t="s">
        <v>2179</v>
      </c>
      <c r="E1247" s="10">
        <v>224</v>
      </c>
      <c r="F1247" s="10" t="s">
        <v>9</v>
      </c>
      <c r="G1247" s="10" t="s">
        <v>14</v>
      </c>
      <c r="H1247" s="10" t="s">
        <v>2180</v>
      </c>
      <c r="I1247" s="10">
        <v>1</v>
      </c>
      <c r="J1247" s="10">
        <v>694</v>
      </c>
      <c r="K1247" s="11">
        <v>3623381</v>
      </c>
      <c r="L1247" s="10">
        <v>2143436.2000000002</v>
      </c>
      <c r="M1247" s="10">
        <v>2847215.2</v>
      </c>
      <c r="N1247" s="10">
        <f t="shared" si="76"/>
        <v>3</v>
      </c>
      <c r="O1247" s="11">
        <v>21.788900000000002</v>
      </c>
      <c r="P1247" s="10">
        <v>21.031500000000001</v>
      </c>
      <c r="Q1247" s="10">
        <v>21.441099999999999</v>
      </c>
      <c r="R1247" s="11">
        <v>21.788900000000002</v>
      </c>
      <c r="S1247" s="10">
        <v>21.031500000000001</v>
      </c>
      <c r="T1247" s="10">
        <v>21.441099999999999</v>
      </c>
      <c r="U1247" s="11">
        <f t="shared" si="77"/>
        <v>-0.75740000000000052</v>
      </c>
      <c r="V1247" s="10">
        <f t="shared" si="78"/>
        <v>-0.347800000000003</v>
      </c>
      <c r="W1247" s="10">
        <f t="shared" si="79"/>
        <v>-0.55260000000000176</v>
      </c>
      <c r="X1247" s="12"/>
    </row>
    <row r="1248" spans="1:24" s="10" customFormat="1" x14ac:dyDescent="0.2">
      <c r="A1248" s="10" t="s">
        <v>844</v>
      </c>
      <c r="B1248" s="10" t="s">
        <v>845</v>
      </c>
      <c r="C1248" s="10" t="s">
        <v>846</v>
      </c>
      <c r="D1248" s="10" t="s">
        <v>847</v>
      </c>
      <c r="E1248" s="10">
        <v>399</v>
      </c>
      <c r="F1248" s="10" t="s">
        <v>9</v>
      </c>
      <c r="G1248" s="10" t="s">
        <v>14</v>
      </c>
      <c r="H1248" s="10" t="s">
        <v>848</v>
      </c>
      <c r="I1248" s="10">
        <v>1</v>
      </c>
      <c r="J1248" s="10">
        <v>281</v>
      </c>
      <c r="K1248" s="11">
        <v>1415591</v>
      </c>
      <c r="L1248" s="10">
        <v>836178.3</v>
      </c>
      <c r="M1248" s="10">
        <v>1567970.5</v>
      </c>
      <c r="N1248" s="10">
        <f t="shared" si="76"/>
        <v>3</v>
      </c>
      <c r="O1248" s="11">
        <v>20.433</v>
      </c>
      <c r="P1248" s="10">
        <v>19.673500000000001</v>
      </c>
      <c r="Q1248" s="10">
        <v>20.580500000000001</v>
      </c>
      <c r="R1248" s="11">
        <v>20.433</v>
      </c>
      <c r="S1248" s="10">
        <v>19.673500000000001</v>
      </c>
      <c r="T1248" s="10">
        <v>20.580500000000001</v>
      </c>
      <c r="U1248" s="11">
        <f t="shared" si="77"/>
        <v>-0.75949999999999918</v>
      </c>
      <c r="V1248" s="10">
        <f t="shared" si="78"/>
        <v>0.14750000000000085</v>
      </c>
      <c r="W1248" s="10">
        <f t="shared" si="79"/>
        <v>-0.30599999999999916</v>
      </c>
    </row>
    <row r="1249" spans="1:24" s="10" customFormat="1" x14ac:dyDescent="0.2">
      <c r="A1249" s="10" t="s">
        <v>3351</v>
      </c>
      <c r="B1249" s="10" t="s">
        <v>3352</v>
      </c>
      <c r="C1249" s="10" t="s">
        <v>3353</v>
      </c>
      <c r="D1249" s="10" t="s">
        <v>3354</v>
      </c>
      <c r="E1249" s="10">
        <v>249</v>
      </c>
      <c r="F1249" s="10" t="s">
        <v>9</v>
      </c>
      <c r="G1249" s="10" t="s">
        <v>14</v>
      </c>
      <c r="H1249" s="10" t="s">
        <v>3355</v>
      </c>
      <c r="I1249" s="10">
        <v>1</v>
      </c>
      <c r="J1249" s="10">
        <v>1015</v>
      </c>
      <c r="K1249" s="11">
        <v>6105022</v>
      </c>
      <c r="L1249" s="10">
        <v>3589430.8</v>
      </c>
      <c r="M1249" s="10">
        <v>4719860.5</v>
      </c>
      <c r="N1249" s="10">
        <f t="shared" si="76"/>
        <v>3</v>
      </c>
      <c r="O1249" s="11">
        <v>22.541599999999999</v>
      </c>
      <c r="P1249" s="10">
        <v>21.775300000000001</v>
      </c>
      <c r="Q1249" s="10">
        <v>22.170300000000001</v>
      </c>
      <c r="R1249" s="11">
        <v>22.541599999999999</v>
      </c>
      <c r="S1249" s="10">
        <v>21.775300000000001</v>
      </c>
      <c r="T1249" s="10">
        <v>22.170300000000001</v>
      </c>
      <c r="U1249" s="11">
        <f t="shared" si="77"/>
        <v>-0.76629999999999754</v>
      </c>
      <c r="V1249" s="10">
        <f t="shared" si="78"/>
        <v>-0.37129999999999797</v>
      </c>
      <c r="W1249" s="10">
        <f t="shared" si="79"/>
        <v>-0.56879999999999775</v>
      </c>
      <c r="X1249" s="12"/>
    </row>
    <row r="1250" spans="1:24" s="10" customFormat="1" x14ac:dyDescent="0.2">
      <c r="A1250" s="10" t="s">
        <v>6627</v>
      </c>
      <c r="B1250" s="10" t="s">
        <v>6628</v>
      </c>
      <c r="C1250" s="10" t="s">
        <v>6629</v>
      </c>
      <c r="D1250" s="10" t="s">
        <v>6630</v>
      </c>
      <c r="E1250" s="10">
        <v>329</v>
      </c>
      <c r="F1250" s="10" t="s">
        <v>9</v>
      </c>
      <c r="G1250" s="10" t="s">
        <v>14</v>
      </c>
      <c r="H1250" s="10" t="s">
        <v>6631</v>
      </c>
      <c r="I1250" s="10">
        <v>0.99960000000000004</v>
      </c>
      <c r="J1250" s="10">
        <v>2194</v>
      </c>
      <c r="K1250" s="11">
        <v>86841.72</v>
      </c>
      <c r="L1250" s="10" t="s">
        <v>6689</v>
      </c>
      <c r="M1250" s="10">
        <v>70774.41</v>
      </c>
      <c r="N1250" s="10">
        <f t="shared" si="76"/>
        <v>2</v>
      </c>
      <c r="O1250" s="11">
        <v>16.406099999999999</v>
      </c>
      <c r="P1250" s="10" t="s">
        <v>6689</v>
      </c>
      <c r="Q1250" s="10">
        <v>16.110900000000001</v>
      </c>
      <c r="R1250" s="11">
        <v>16.406099999999999</v>
      </c>
      <c r="S1250" s="10">
        <v>15.6394</v>
      </c>
      <c r="T1250" s="10">
        <v>16.110900000000001</v>
      </c>
      <c r="U1250" s="11">
        <f t="shared" si="77"/>
        <v>-0.76669999999999838</v>
      </c>
      <c r="V1250" s="10">
        <f t="shared" si="78"/>
        <v>-0.29519999999999769</v>
      </c>
      <c r="W1250" s="10">
        <f t="shared" si="79"/>
        <v>-0.53094999999999803</v>
      </c>
    </row>
    <row r="1251" spans="1:24" s="10" customFormat="1" x14ac:dyDescent="0.2">
      <c r="A1251" s="10" t="s">
        <v>4316</v>
      </c>
      <c r="B1251" s="10" t="s">
        <v>4317</v>
      </c>
      <c r="C1251" s="10" t="s">
        <v>4318</v>
      </c>
      <c r="D1251" s="10" t="s">
        <v>4319</v>
      </c>
      <c r="E1251" s="10">
        <v>904</v>
      </c>
      <c r="F1251" s="10" t="s">
        <v>9</v>
      </c>
      <c r="G1251" s="10" t="s">
        <v>14</v>
      </c>
      <c r="H1251" s="10" t="s">
        <v>4320</v>
      </c>
      <c r="I1251" s="10">
        <v>1</v>
      </c>
      <c r="J1251" s="10">
        <v>1274</v>
      </c>
      <c r="K1251" s="11">
        <v>176426.67</v>
      </c>
      <c r="L1251" s="10">
        <v>103415.49</v>
      </c>
      <c r="M1251" s="10">
        <v>141147.29999999999</v>
      </c>
      <c r="N1251" s="10">
        <f t="shared" si="76"/>
        <v>3</v>
      </c>
      <c r="O1251" s="11">
        <v>17.428699999999999</v>
      </c>
      <c r="P1251" s="10">
        <v>16.658100000000001</v>
      </c>
      <c r="Q1251" s="10">
        <v>17.1068</v>
      </c>
      <c r="R1251" s="11">
        <v>17.428699999999999</v>
      </c>
      <c r="S1251" s="10">
        <v>16.658100000000001</v>
      </c>
      <c r="T1251" s="10">
        <v>17.1068</v>
      </c>
      <c r="U1251" s="11">
        <f t="shared" si="77"/>
        <v>-0.77059999999999818</v>
      </c>
      <c r="V1251" s="10">
        <f t="shared" si="78"/>
        <v>-0.32189999999999941</v>
      </c>
      <c r="W1251" s="10">
        <f t="shared" si="79"/>
        <v>-0.54624999999999879</v>
      </c>
    </row>
    <row r="1252" spans="1:24" s="10" customFormat="1" x14ac:dyDescent="0.2">
      <c r="A1252" s="10" t="s">
        <v>2211</v>
      </c>
      <c r="B1252" s="10" t="s">
        <v>2212</v>
      </c>
      <c r="C1252" s="10" t="s">
        <v>2213</v>
      </c>
      <c r="D1252" s="10" t="s">
        <v>2214</v>
      </c>
      <c r="E1252" s="10">
        <v>505</v>
      </c>
      <c r="F1252" s="10" t="s">
        <v>9</v>
      </c>
      <c r="G1252" s="10" t="s">
        <v>14</v>
      </c>
      <c r="H1252" s="10" t="s">
        <v>2215</v>
      </c>
      <c r="I1252" s="10">
        <v>1</v>
      </c>
      <c r="J1252" s="10">
        <v>703</v>
      </c>
      <c r="K1252" s="11">
        <v>1750940</v>
      </c>
      <c r="L1252" s="10">
        <v>1024397.75</v>
      </c>
      <c r="M1252" s="10">
        <v>1226473.6000000001</v>
      </c>
      <c r="N1252" s="10">
        <f t="shared" si="76"/>
        <v>3</v>
      </c>
      <c r="O1252" s="11">
        <v>20.739699999999999</v>
      </c>
      <c r="P1252" s="10">
        <v>19.9663</v>
      </c>
      <c r="Q1252" s="10">
        <v>20.226099999999999</v>
      </c>
      <c r="R1252" s="11">
        <v>20.739699999999999</v>
      </c>
      <c r="S1252" s="10">
        <v>19.9663</v>
      </c>
      <c r="T1252" s="10">
        <v>20.226099999999999</v>
      </c>
      <c r="U1252" s="11">
        <f t="shared" si="77"/>
        <v>-0.77339999999999876</v>
      </c>
      <c r="V1252" s="10">
        <f t="shared" si="78"/>
        <v>-0.51360000000000028</v>
      </c>
      <c r="W1252" s="10">
        <f t="shared" si="79"/>
        <v>-0.64349999999999952</v>
      </c>
    </row>
    <row r="1253" spans="1:24" s="10" customFormat="1" x14ac:dyDescent="0.2">
      <c r="A1253" s="10" t="s">
        <v>4136</v>
      </c>
      <c r="B1253" s="10" t="s">
        <v>4137</v>
      </c>
      <c r="C1253" s="10" t="s">
        <v>4138</v>
      </c>
      <c r="D1253" s="10" t="s">
        <v>4139</v>
      </c>
      <c r="E1253" s="10">
        <v>246</v>
      </c>
      <c r="F1253" s="10" t="s">
        <v>9</v>
      </c>
      <c r="G1253" s="10" t="s">
        <v>14</v>
      </c>
      <c r="H1253" s="10" t="s">
        <v>4140</v>
      </c>
      <c r="I1253" s="10">
        <v>1</v>
      </c>
      <c r="J1253" s="10">
        <v>1220</v>
      </c>
      <c r="K1253" s="11">
        <v>1034190.1</v>
      </c>
      <c r="L1253" s="10">
        <v>604843.06000000006</v>
      </c>
      <c r="M1253" s="10">
        <v>693046.7</v>
      </c>
      <c r="N1253" s="10">
        <f t="shared" si="76"/>
        <v>3</v>
      </c>
      <c r="O1253" s="11">
        <v>19.9801</v>
      </c>
      <c r="P1253" s="10">
        <v>19.206199999999999</v>
      </c>
      <c r="Q1253" s="10">
        <v>19.4026</v>
      </c>
      <c r="R1253" s="11">
        <v>19.9801</v>
      </c>
      <c r="S1253" s="10">
        <v>19.206199999999999</v>
      </c>
      <c r="T1253" s="10">
        <v>19.4026</v>
      </c>
      <c r="U1253" s="11">
        <f t="shared" si="77"/>
        <v>-0.77390000000000114</v>
      </c>
      <c r="V1253" s="10">
        <f t="shared" si="78"/>
        <v>-0.57750000000000057</v>
      </c>
      <c r="W1253" s="10">
        <f t="shared" si="79"/>
        <v>-0.67570000000000086</v>
      </c>
    </row>
    <row r="1254" spans="1:24" s="10" customFormat="1" x14ac:dyDescent="0.2">
      <c r="A1254" s="10" t="s">
        <v>2171</v>
      </c>
      <c r="B1254" s="10" t="s">
        <v>2172</v>
      </c>
      <c r="C1254" s="10" t="s">
        <v>2173</v>
      </c>
      <c r="D1254" s="10" t="s">
        <v>2174</v>
      </c>
      <c r="E1254" s="10">
        <v>261</v>
      </c>
      <c r="F1254" s="10" t="s">
        <v>9</v>
      </c>
      <c r="G1254" s="10" t="s">
        <v>14</v>
      </c>
      <c r="H1254" s="10" t="s">
        <v>2175</v>
      </c>
      <c r="I1254" s="10">
        <v>1</v>
      </c>
      <c r="J1254" s="10">
        <v>693</v>
      </c>
      <c r="K1254" s="11">
        <v>243826.11</v>
      </c>
      <c r="L1254" s="10">
        <v>142169.39000000001</v>
      </c>
      <c r="M1254" s="10">
        <v>207272.69</v>
      </c>
      <c r="N1254" s="10">
        <f t="shared" si="76"/>
        <v>3</v>
      </c>
      <c r="O1254" s="11">
        <v>17.895499999999998</v>
      </c>
      <c r="P1254" s="10">
        <v>17.1173</v>
      </c>
      <c r="Q1254" s="10">
        <v>17.661200000000001</v>
      </c>
      <c r="R1254" s="11">
        <v>17.895499999999998</v>
      </c>
      <c r="S1254" s="10">
        <v>17.1173</v>
      </c>
      <c r="T1254" s="10">
        <v>17.661200000000001</v>
      </c>
      <c r="U1254" s="11">
        <f t="shared" si="77"/>
        <v>-0.77819999999999823</v>
      </c>
      <c r="V1254" s="10">
        <f t="shared" si="78"/>
        <v>-0.23429999999999751</v>
      </c>
      <c r="W1254" s="10">
        <f t="shared" si="79"/>
        <v>-0.50624999999999787</v>
      </c>
    </row>
    <row r="1255" spans="1:24" s="10" customFormat="1" x14ac:dyDescent="0.2">
      <c r="A1255" s="10" t="s">
        <v>4206</v>
      </c>
      <c r="B1255" s="10" t="s">
        <v>4207</v>
      </c>
      <c r="C1255" s="10" t="s">
        <v>4208</v>
      </c>
      <c r="D1255" s="10" t="s">
        <v>4209</v>
      </c>
      <c r="E1255" s="10">
        <v>521</v>
      </c>
      <c r="F1255" s="10" t="s">
        <v>9</v>
      </c>
      <c r="G1255" s="10" t="s">
        <v>14</v>
      </c>
      <c r="H1255" s="10" t="s">
        <v>4210</v>
      </c>
      <c r="I1255" s="10">
        <v>1</v>
      </c>
      <c r="J1255" s="10">
        <v>1242</v>
      </c>
      <c r="K1255" s="11">
        <v>784635.56</v>
      </c>
      <c r="L1255" s="10">
        <v>456613.2</v>
      </c>
      <c r="M1255" s="10">
        <v>812197.3</v>
      </c>
      <c r="N1255" s="10">
        <f t="shared" si="76"/>
        <v>3</v>
      </c>
      <c r="O1255" s="11">
        <v>19.581700000000001</v>
      </c>
      <c r="P1255" s="10">
        <v>18.800599999999999</v>
      </c>
      <c r="Q1255" s="10">
        <v>19.631499999999999</v>
      </c>
      <c r="R1255" s="11">
        <v>19.581700000000001</v>
      </c>
      <c r="S1255" s="10">
        <v>18.800599999999999</v>
      </c>
      <c r="T1255" s="10">
        <v>19.631499999999999</v>
      </c>
      <c r="U1255" s="11">
        <f t="shared" si="77"/>
        <v>-0.78110000000000213</v>
      </c>
      <c r="V1255" s="10">
        <f t="shared" si="78"/>
        <v>4.9799999999997624E-2</v>
      </c>
      <c r="W1255" s="10">
        <f t="shared" si="79"/>
        <v>-0.36565000000000225</v>
      </c>
    </row>
    <row r="1256" spans="1:24" s="10" customFormat="1" x14ac:dyDescent="0.2">
      <c r="A1256" s="10" t="s">
        <v>6002</v>
      </c>
      <c r="B1256" s="10" t="s">
        <v>6003</v>
      </c>
      <c r="C1256" s="10" t="s">
        <v>6004</v>
      </c>
      <c r="D1256" s="10" t="s">
        <v>6005</v>
      </c>
      <c r="E1256" s="10">
        <v>650</v>
      </c>
      <c r="F1256" s="10" t="s">
        <v>9</v>
      </c>
      <c r="G1256" s="10" t="s">
        <v>14</v>
      </c>
      <c r="H1256" s="10" t="s">
        <v>6006</v>
      </c>
      <c r="I1256" s="10">
        <v>1</v>
      </c>
      <c r="J1256" s="10">
        <v>1927</v>
      </c>
      <c r="K1256" s="11">
        <v>226991.75</v>
      </c>
      <c r="L1256" s="10">
        <v>131982.94</v>
      </c>
      <c r="M1256" s="10">
        <v>137815.67000000001</v>
      </c>
      <c r="N1256" s="10">
        <f t="shared" si="76"/>
        <v>3</v>
      </c>
      <c r="O1256" s="11">
        <v>17.792300000000001</v>
      </c>
      <c r="P1256" s="10">
        <v>17.010000000000002</v>
      </c>
      <c r="Q1256" s="10">
        <v>17.072399999999998</v>
      </c>
      <c r="R1256" s="11">
        <v>17.792300000000001</v>
      </c>
      <c r="S1256" s="10">
        <v>17.010000000000002</v>
      </c>
      <c r="T1256" s="10">
        <v>17.072399999999998</v>
      </c>
      <c r="U1256" s="11">
        <f t="shared" si="77"/>
        <v>-0.78229999999999933</v>
      </c>
      <c r="V1256" s="10">
        <f t="shared" si="78"/>
        <v>-0.71990000000000265</v>
      </c>
      <c r="W1256" s="10">
        <f t="shared" si="79"/>
        <v>-0.75110000000000099</v>
      </c>
    </row>
    <row r="1257" spans="1:24" s="10" customFormat="1" x14ac:dyDescent="0.2">
      <c r="A1257" s="10" t="s">
        <v>3746</v>
      </c>
      <c r="B1257" s="10" t="s">
        <v>3747</v>
      </c>
      <c r="C1257" s="10" t="s">
        <v>3748</v>
      </c>
      <c r="D1257" s="10" t="s">
        <v>3749</v>
      </c>
      <c r="E1257" s="10">
        <v>340</v>
      </c>
      <c r="F1257" s="10" t="s">
        <v>9</v>
      </c>
      <c r="G1257" s="10" t="s">
        <v>14</v>
      </c>
      <c r="H1257" s="10" t="s">
        <v>3750</v>
      </c>
      <c r="I1257" s="10">
        <v>1</v>
      </c>
      <c r="J1257" s="10">
        <v>1110</v>
      </c>
      <c r="K1257" s="11">
        <v>2262473.7999999998</v>
      </c>
      <c r="L1257" s="10">
        <v>1314154.8</v>
      </c>
      <c r="M1257" s="10">
        <v>2098230.2000000002</v>
      </c>
      <c r="N1257" s="10">
        <f t="shared" si="76"/>
        <v>3</v>
      </c>
      <c r="O1257" s="11">
        <v>21.109500000000001</v>
      </c>
      <c r="P1257" s="10">
        <v>20.325700000000001</v>
      </c>
      <c r="Q1257" s="10">
        <v>21.000699999999998</v>
      </c>
      <c r="R1257" s="11">
        <v>21.109500000000001</v>
      </c>
      <c r="S1257" s="10">
        <v>20.325700000000001</v>
      </c>
      <c r="T1257" s="10">
        <v>21.000699999999998</v>
      </c>
      <c r="U1257" s="11">
        <f t="shared" si="77"/>
        <v>-0.78379999999999939</v>
      </c>
      <c r="V1257" s="10">
        <f t="shared" si="78"/>
        <v>-0.10880000000000223</v>
      </c>
      <c r="W1257" s="10">
        <f t="shared" si="79"/>
        <v>-0.44630000000000081</v>
      </c>
    </row>
    <row r="1258" spans="1:24" s="10" customFormat="1" x14ac:dyDescent="0.2">
      <c r="A1258" s="10" t="s">
        <v>6931</v>
      </c>
      <c r="B1258" s="10" t="s">
        <v>6932</v>
      </c>
      <c r="C1258" s="10" t="s">
        <v>6933</v>
      </c>
      <c r="D1258" s="10" t="s">
        <v>6934</v>
      </c>
      <c r="E1258" s="10">
        <v>742</v>
      </c>
      <c r="F1258" s="10" t="s">
        <v>9</v>
      </c>
      <c r="G1258" s="10" t="s">
        <v>14</v>
      </c>
      <c r="H1258" s="10" t="s">
        <v>6935</v>
      </c>
      <c r="I1258" s="10">
        <v>1</v>
      </c>
      <c r="J1258" s="10">
        <v>525</v>
      </c>
      <c r="K1258" s="11">
        <v>336482.78</v>
      </c>
      <c r="L1258" s="10">
        <v>195258.94</v>
      </c>
      <c r="M1258" s="10">
        <v>170234.52</v>
      </c>
      <c r="N1258" s="10">
        <f t="shared" si="76"/>
        <v>3</v>
      </c>
      <c r="O1258" s="11">
        <v>18.360199999999999</v>
      </c>
      <c r="P1258" s="10">
        <v>17.574999999999999</v>
      </c>
      <c r="Q1258" s="10">
        <v>17.377199999999998</v>
      </c>
      <c r="R1258" s="11">
        <v>18.360199999999999</v>
      </c>
      <c r="S1258" s="10">
        <v>17.574999999999999</v>
      </c>
      <c r="T1258" s="10">
        <v>17.377199999999998</v>
      </c>
      <c r="U1258" s="11">
        <f t="shared" si="77"/>
        <v>-0.78519999999999968</v>
      </c>
      <c r="V1258" s="10">
        <f t="shared" si="78"/>
        <v>-0.98300000000000054</v>
      </c>
      <c r="W1258" s="10">
        <f t="shared" si="79"/>
        <v>-0.88410000000000011</v>
      </c>
    </row>
    <row r="1259" spans="1:24" s="10" customFormat="1" x14ac:dyDescent="0.2">
      <c r="A1259" s="10" t="s">
        <v>7584</v>
      </c>
      <c r="B1259" s="10" t="s">
        <v>7585</v>
      </c>
      <c r="C1259" s="10" t="s">
        <v>7586</v>
      </c>
      <c r="D1259" s="10" t="s">
        <v>7587</v>
      </c>
      <c r="E1259" s="10">
        <v>297</v>
      </c>
      <c r="F1259" s="10" t="s">
        <v>9</v>
      </c>
      <c r="G1259" s="10" t="s">
        <v>14</v>
      </c>
      <c r="H1259" s="10" t="s">
        <v>7588</v>
      </c>
      <c r="I1259" s="10">
        <v>0.99939999999999996</v>
      </c>
      <c r="J1259" s="10">
        <v>1356</v>
      </c>
      <c r="K1259" s="11">
        <v>50461.93</v>
      </c>
      <c r="L1259" s="10" t="s">
        <v>6689</v>
      </c>
      <c r="M1259" s="10">
        <v>66980.990000000005</v>
      </c>
      <c r="N1259" s="10">
        <f t="shared" si="76"/>
        <v>2</v>
      </c>
      <c r="O1259" s="11">
        <v>15.6229</v>
      </c>
      <c r="P1259" s="10" t="s">
        <v>6689</v>
      </c>
      <c r="Q1259" s="10">
        <v>16.031500000000001</v>
      </c>
      <c r="R1259" s="11">
        <v>15.6229</v>
      </c>
      <c r="S1259" s="10">
        <v>14.8369</v>
      </c>
      <c r="T1259" s="10">
        <v>16.031500000000001</v>
      </c>
      <c r="U1259" s="11">
        <f t="shared" si="77"/>
        <v>-0.78599999999999959</v>
      </c>
      <c r="V1259" s="10">
        <f t="shared" si="78"/>
        <v>0.40860000000000163</v>
      </c>
      <c r="W1259" s="10">
        <f t="shared" si="79"/>
        <v>-0.18869999999999898</v>
      </c>
    </row>
    <row r="1260" spans="1:24" s="10" customFormat="1" x14ac:dyDescent="0.2">
      <c r="A1260" s="10" t="s">
        <v>3281</v>
      </c>
      <c r="B1260" s="10" t="s">
        <v>3282</v>
      </c>
      <c r="C1260" s="10" t="s">
        <v>3283</v>
      </c>
      <c r="D1260" s="10" t="s">
        <v>3284</v>
      </c>
      <c r="E1260" s="10">
        <v>474</v>
      </c>
      <c r="F1260" s="10" t="s">
        <v>9</v>
      </c>
      <c r="G1260" s="10" t="s">
        <v>14</v>
      </c>
      <c r="H1260" s="10" t="s">
        <v>3285</v>
      </c>
      <c r="I1260" s="10">
        <v>1</v>
      </c>
      <c r="J1260" s="10">
        <v>990</v>
      </c>
      <c r="K1260" s="11">
        <v>2236703.7999999998</v>
      </c>
      <c r="L1260" s="10">
        <v>1294325.5</v>
      </c>
      <c r="M1260" s="10">
        <v>1986554</v>
      </c>
      <c r="N1260" s="10">
        <f t="shared" si="76"/>
        <v>3</v>
      </c>
      <c r="O1260" s="11">
        <v>21.0929</v>
      </c>
      <c r="P1260" s="10">
        <v>20.303799999999999</v>
      </c>
      <c r="Q1260" s="10">
        <v>20.921800000000001</v>
      </c>
      <c r="R1260" s="11">
        <v>21.0929</v>
      </c>
      <c r="S1260" s="10">
        <v>20.303799999999999</v>
      </c>
      <c r="T1260" s="10">
        <v>20.921800000000001</v>
      </c>
      <c r="U1260" s="11">
        <f t="shared" si="77"/>
        <v>-0.78910000000000124</v>
      </c>
      <c r="V1260" s="10">
        <f t="shared" si="78"/>
        <v>-0.17109999999999914</v>
      </c>
      <c r="W1260" s="10">
        <f t="shared" si="79"/>
        <v>-0.48010000000000019</v>
      </c>
    </row>
    <row r="1261" spans="1:24" s="10" customFormat="1" x14ac:dyDescent="0.2">
      <c r="A1261" s="10" t="s">
        <v>1121</v>
      </c>
      <c r="B1261" s="10" t="s">
        <v>1122</v>
      </c>
      <c r="C1261" s="10" t="s">
        <v>1123</v>
      </c>
      <c r="D1261" s="10" t="s">
        <v>1124</v>
      </c>
      <c r="E1261" s="10">
        <v>339</v>
      </c>
      <c r="F1261" s="10" t="s">
        <v>9</v>
      </c>
      <c r="G1261" s="10" t="s">
        <v>14</v>
      </c>
      <c r="H1261" s="10" t="s">
        <v>1125</v>
      </c>
      <c r="I1261" s="10">
        <v>1</v>
      </c>
      <c r="J1261" s="10">
        <v>364</v>
      </c>
      <c r="K1261" s="13">
        <v>32495028</v>
      </c>
      <c r="L1261" s="12">
        <v>18628188</v>
      </c>
      <c r="M1261" s="12">
        <v>21745628</v>
      </c>
      <c r="N1261" s="10">
        <f t="shared" si="76"/>
        <v>3</v>
      </c>
      <c r="O1261" s="11">
        <v>24.953900000000001</v>
      </c>
      <c r="P1261" s="10">
        <v>24.148800000000001</v>
      </c>
      <c r="Q1261" s="10">
        <v>24.371200000000002</v>
      </c>
      <c r="R1261" s="11">
        <v>24.953900000000001</v>
      </c>
      <c r="S1261" s="10">
        <v>24.148800000000001</v>
      </c>
      <c r="T1261" s="10">
        <v>24.371200000000002</v>
      </c>
      <c r="U1261" s="11">
        <f t="shared" si="77"/>
        <v>-0.80509999999999948</v>
      </c>
      <c r="V1261" s="10">
        <f t="shared" si="78"/>
        <v>-0.58269999999999911</v>
      </c>
      <c r="W1261" s="10">
        <f t="shared" si="79"/>
        <v>-0.6938999999999993</v>
      </c>
      <c r="X1261" s="12"/>
    </row>
    <row r="1262" spans="1:24" s="10" customFormat="1" x14ac:dyDescent="0.2">
      <c r="A1262" s="10" t="s">
        <v>4366</v>
      </c>
      <c r="B1262" s="10" t="s">
        <v>4367</v>
      </c>
      <c r="C1262" s="10" t="s">
        <v>4368</v>
      </c>
      <c r="D1262" s="10" t="s">
        <v>4369</v>
      </c>
      <c r="E1262" s="10">
        <v>524</v>
      </c>
      <c r="F1262" s="10" t="s">
        <v>9</v>
      </c>
      <c r="G1262" s="10" t="s">
        <v>14</v>
      </c>
      <c r="H1262" s="10" t="s">
        <v>4370</v>
      </c>
      <c r="I1262" s="10">
        <v>1</v>
      </c>
      <c r="J1262" s="10">
        <v>1291</v>
      </c>
      <c r="K1262" s="11">
        <v>404643.25</v>
      </c>
      <c r="L1262" s="10">
        <v>231279.69</v>
      </c>
      <c r="M1262" s="10">
        <v>86802.51</v>
      </c>
      <c r="N1262" s="10">
        <f t="shared" si="76"/>
        <v>3</v>
      </c>
      <c r="O1262" s="11">
        <v>18.626300000000001</v>
      </c>
      <c r="P1262" s="10">
        <v>17.819299999999998</v>
      </c>
      <c r="Q1262" s="10">
        <v>16.4054</v>
      </c>
      <c r="R1262" s="11">
        <v>18.626300000000001</v>
      </c>
      <c r="S1262" s="10">
        <v>17.819299999999998</v>
      </c>
      <c r="T1262" s="10">
        <v>16.4054</v>
      </c>
      <c r="U1262" s="11">
        <f t="shared" si="77"/>
        <v>-0.80700000000000216</v>
      </c>
      <c r="V1262" s="10">
        <f t="shared" si="78"/>
        <v>-2.2209000000000003</v>
      </c>
      <c r="W1262" s="10">
        <f t="shared" si="79"/>
        <v>-1.5139500000000012</v>
      </c>
    </row>
    <row r="1263" spans="1:24" s="10" customFormat="1" x14ac:dyDescent="0.2">
      <c r="A1263" s="10" t="s">
        <v>801</v>
      </c>
      <c r="B1263" s="10" t="s">
        <v>802</v>
      </c>
      <c r="C1263" s="10" t="s">
        <v>803</v>
      </c>
      <c r="D1263" s="10" t="s">
        <v>804</v>
      </c>
      <c r="E1263" s="10">
        <v>430</v>
      </c>
      <c r="F1263" s="10" t="s">
        <v>9</v>
      </c>
      <c r="G1263" s="10" t="s">
        <v>14</v>
      </c>
      <c r="H1263" s="10" t="s">
        <v>805</v>
      </c>
      <c r="I1263" s="10">
        <v>1</v>
      </c>
      <c r="J1263" s="10">
        <v>262</v>
      </c>
      <c r="K1263" s="11">
        <v>2309078.5</v>
      </c>
      <c r="L1263" s="10">
        <v>1314419.5</v>
      </c>
      <c r="M1263" s="10">
        <v>1362031.6</v>
      </c>
      <c r="N1263" s="10">
        <f t="shared" si="76"/>
        <v>3</v>
      </c>
      <c r="O1263" s="11">
        <v>21.1389</v>
      </c>
      <c r="P1263" s="10">
        <v>20.326000000000001</v>
      </c>
      <c r="Q1263" s="10">
        <v>20.377300000000002</v>
      </c>
      <c r="R1263" s="11">
        <v>21.1389</v>
      </c>
      <c r="S1263" s="10">
        <v>20.326000000000001</v>
      </c>
      <c r="T1263" s="10">
        <v>20.377300000000002</v>
      </c>
      <c r="U1263" s="11">
        <f t="shared" si="77"/>
        <v>-0.81289999999999907</v>
      </c>
      <c r="V1263" s="10">
        <f t="shared" si="78"/>
        <v>-0.76159999999999783</v>
      </c>
      <c r="W1263" s="10">
        <f t="shared" si="79"/>
        <v>-0.78724999999999845</v>
      </c>
    </row>
    <row r="1264" spans="1:24" s="10" customFormat="1" x14ac:dyDescent="0.2">
      <c r="A1264" s="10" t="s">
        <v>531</v>
      </c>
      <c r="B1264" s="10" t="s">
        <v>532</v>
      </c>
      <c r="C1264" s="10" t="s">
        <v>533</v>
      </c>
      <c r="D1264" s="10" t="s">
        <v>534</v>
      </c>
      <c r="E1264" s="10">
        <v>263</v>
      </c>
      <c r="F1264" s="10" t="s">
        <v>9</v>
      </c>
      <c r="G1264" s="10" t="s">
        <v>14</v>
      </c>
      <c r="H1264" s="10" t="s">
        <v>535</v>
      </c>
      <c r="I1264" s="10">
        <v>1</v>
      </c>
      <c r="J1264" s="10">
        <v>173</v>
      </c>
      <c r="K1264" s="11">
        <v>119781.64</v>
      </c>
      <c r="L1264" s="10" t="s">
        <v>6689</v>
      </c>
      <c r="M1264" s="10">
        <v>181764.83</v>
      </c>
      <c r="N1264" s="10">
        <f t="shared" si="76"/>
        <v>2</v>
      </c>
      <c r="O1264" s="11">
        <v>16.87</v>
      </c>
      <c r="P1264" s="10" t="s">
        <v>6689</v>
      </c>
      <c r="Q1264" s="10">
        <v>17.471699999999998</v>
      </c>
      <c r="R1264" s="11">
        <v>16.87</v>
      </c>
      <c r="S1264" s="10">
        <v>16.050699999999999</v>
      </c>
      <c r="T1264" s="10">
        <v>17.471699999999998</v>
      </c>
      <c r="U1264" s="11">
        <f t="shared" si="77"/>
        <v>-0.81930000000000192</v>
      </c>
      <c r="V1264" s="10">
        <f t="shared" si="78"/>
        <v>0.60169999999999746</v>
      </c>
      <c r="W1264" s="10">
        <f t="shared" si="79"/>
        <v>-0.10880000000000223</v>
      </c>
    </row>
    <row r="1265" spans="1:24" s="10" customFormat="1" x14ac:dyDescent="0.2">
      <c r="A1265" s="10" t="s">
        <v>671</v>
      </c>
      <c r="B1265" s="10" t="s">
        <v>672</v>
      </c>
      <c r="C1265" s="10" t="s">
        <v>673</v>
      </c>
      <c r="D1265" s="10" t="s">
        <v>674</v>
      </c>
      <c r="E1265" s="10">
        <v>1332</v>
      </c>
      <c r="F1265" s="10" t="s">
        <v>9</v>
      </c>
      <c r="G1265" s="10" t="s">
        <v>14</v>
      </c>
      <c r="H1265" s="10" t="s">
        <v>675</v>
      </c>
      <c r="I1265" s="10">
        <v>1</v>
      </c>
      <c r="J1265" s="10">
        <v>219</v>
      </c>
      <c r="K1265" s="11">
        <v>64271.586000000003</v>
      </c>
      <c r="L1265" s="10" t="s">
        <v>6689</v>
      </c>
      <c r="M1265" s="10">
        <v>119800.53</v>
      </c>
      <c r="N1265" s="10">
        <f t="shared" si="76"/>
        <v>2</v>
      </c>
      <c r="O1265" s="11">
        <v>15.9719</v>
      </c>
      <c r="P1265" s="10" t="s">
        <v>6689</v>
      </c>
      <c r="Q1265" s="10">
        <v>16.8703</v>
      </c>
      <c r="R1265" s="11">
        <v>15.9719</v>
      </c>
      <c r="S1265" s="10">
        <v>15.1511</v>
      </c>
      <c r="T1265" s="10">
        <v>16.8703</v>
      </c>
      <c r="U1265" s="11">
        <f t="shared" si="77"/>
        <v>-0.8208000000000002</v>
      </c>
      <c r="V1265" s="10">
        <f t="shared" si="78"/>
        <v>0.89840000000000053</v>
      </c>
      <c r="W1265" s="10">
        <f t="shared" si="79"/>
        <v>3.8800000000000168E-2</v>
      </c>
    </row>
    <row r="1266" spans="1:24" s="10" customFormat="1" x14ac:dyDescent="0.2">
      <c r="A1266" s="10" t="s">
        <v>7466</v>
      </c>
      <c r="B1266" s="10" t="s">
        <v>7467</v>
      </c>
      <c r="C1266" s="10" t="s">
        <v>7468</v>
      </c>
      <c r="D1266" s="10" t="s">
        <v>7469</v>
      </c>
      <c r="E1266" s="10">
        <v>403</v>
      </c>
      <c r="F1266" s="10" t="s">
        <v>9</v>
      </c>
      <c r="G1266" s="10" t="s">
        <v>14</v>
      </c>
      <c r="H1266" s="10" t="s">
        <v>7470</v>
      </c>
      <c r="I1266" s="10">
        <v>1</v>
      </c>
      <c r="J1266" s="10">
        <v>208</v>
      </c>
      <c r="K1266" s="11">
        <v>423204.4</v>
      </c>
      <c r="L1266" s="10">
        <v>239206.88</v>
      </c>
      <c r="M1266" s="10">
        <v>233063.6</v>
      </c>
      <c r="N1266" s="10">
        <f t="shared" si="76"/>
        <v>3</v>
      </c>
      <c r="O1266" s="11">
        <v>18.690999999999999</v>
      </c>
      <c r="P1266" s="10">
        <v>17.867899999999999</v>
      </c>
      <c r="Q1266" s="10">
        <v>17.830400000000001</v>
      </c>
      <c r="R1266" s="11">
        <v>18.690999999999999</v>
      </c>
      <c r="S1266" s="10">
        <v>17.867899999999999</v>
      </c>
      <c r="T1266" s="10">
        <v>17.830400000000001</v>
      </c>
      <c r="U1266" s="11">
        <f t="shared" si="77"/>
        <v>-0.82310000000000016</v>
      </c>
      <c r="V1266" s="10">
        <f t="shared" si="78"/>
        <v>-0.86059999999999803</v>
      </c>
      <c r="W1266" s="10">
        <f t="shared" si="79"/>
        <v>-0.8418499999999991</v>
      </c>
    </row>
    <row r="1267" spans="1:24" s="10" customFormat="1" x14ac:dyDescent="0.2">
      <c r="A1267" s="10" t="s">
        <v>2941</v>
      </c>
      <c r="B1267" s="10" t="s">
        <v>2942</v>
      </c>
      <c r="C1267" s="10" t="s">
        <v>2943</v>
      </c>
      <c r="D1267" s="10" t="s">
        <v>2944</v>
      </c>
      <c r="E1267" s="10">
        <v>539</v>
      </c>
      <c r="F1267" s="10" t="s">
        <v>9</v>
      </c>
      <c r="G1267" s="10" t="s">
        <v>14</v>
      </c>
      <c r="H1267" s="10" t="s">
        <v>2945</v>
      </c>
      <c r="I1267" s="10">
        <v>1</v>
      </c>
      <c r="J1267" s="10">
        <v>894</v>
      </c>
      <c r="K1267" s="11">
        <v>426557.3</v>
      </c>
      <c r="L1267" s="10">
        <v>240956.6</v>
      </c>
      <c r="M1267" s="10">
        <v>324677.8</v>
      </c>
      <c r="N1267" s="10">
        <f t="shared" si="76"/>
        <v>3</v>
      </c>
      <c r="O1267" s="11">
        <v>18.702400000000001</v>
      </c>
      <c r="P1267" s="10">
        <v>17.878399999999999</v>
      </c>
      <c r="Q1267" s="10">
        <v>18.308599999999998</v>
      </c>
      <c r="R1267" s="11">
        <v>18.702400000000001</v>
      </c>
      <c r="S1267" s="10">
        <v>17.878399999999999</v>
      </c>
      <c r="T1267" s="10">
        <v>18.308599999999998</v>
      </c>
      <c r="U1267" s="11">
        <f t="shared" si="77"/>
        <v>-0.82400000000000162</v>
      </c>
      <c r="V1267" s="10">
        <f t="shared" si="78"/>
        <v>-0.39380000000000237</v>
      </c>
      <c r="W1267" s="10">
        <f t="shared" si="79"/>
        <v>-0.608900000000002</v>
      </c>
    </row>
    <row r="1268" spans="1:24" s="10" customFormat="1" x14ac:dyDescent="0.2">
      <c r="A1268" s="10" t="s">
        <v>2311</v>
      </c>
      <c r="B1268" s="10" t="s">
        <v>2312</v>
      </c>
      <c r="C1268" s="10" t="s">
        <v>2313</v>
      </c>
      <c r="D1268" s="10" t="s">
        <v>2314</v>
      </c>
      <c r="E1268" s="10">
        <v>543</v>
      </c>
      <c r="F1268" s="10" t="s">
        <v>9</v>
      </c>
      <c r="G1268" s="10" t="s">
        <v>14</v>
      </c>
      <c r="H1268" s="10" t="s">
        <v>2315</v>
      </c>
      <c r="I1268" s="10">
        <v>1</v>
      </c>
      <c r="J1268" s="10">
        <v>730</v>
      </c>
      <c r="K1268" s="11">
        <v>501308.5</v>
      </c>
      <c r="L1268" s="10">
        <v>282557.2</v>
      </c>
      <c r="M1268" s="10">
        <v>429699.22</v>
      </c>
      <c r="N1268" s="10">
        <f t="shared" si="76"/>
        <v>3</v>
      </c>
      <c r="O1268" s="11">
        <v>18.935300000000002</v>
      </c>
      <c r="P1268" s="10">
        <v>18.1082</v>
      </c>
      <c r="Q1268" s="10">
        <v>18.713000000000001</v>
      </c>
      <c r="R1268" s="11">
        <v>18.935300000000002</v>
      </c>
      <c r="S1268" s="10">
        <v>18.1082</v>
      </c>
      <c r="T1268" s="10">
        <v>18.713000000000001</v>
      </c>
      <c r="U1268" s="11">
        <f t="shared" si="77"/>
        <v>-0.8271000000000015</v>
      </c>
      <c r="V1268" s="10">
        <f t="shared" si="78"/>
        <v>-0.22230000000000061</v>
      </c>
      <c r="W1268" s="10">
        <f t="shared" si="79"/>
        <v>-0.52470000000000105</v>
      </c>
    </row>
    <row r="1269" spans="1:24" s="10" customFormat="1" x14ac:dyDescent="0.2">
      <c r="A1269" s="10" t="s">
        <v>4531</v>
      </c>
      <c r="B1269" s="10" t="s">
        <v>4532</v>
      </c>
      <c r="C1269" s="10" t="s">
        <v>4533</v>
      </c>
      <c r="D1269" s="10" t="s">
        <v>4534</v>
      </c>
      <c r="E1269" s="10">
        <v>1118</v>
      </c>
      <c r="F1269" s="10" t="s">
        <v>9</v>
      </c>
      <c r="G1269" s="10" t="s">
        <v>14</v>
      </c>
      <c r="H1269" s="10" t="s">
        <v>4535</v>
      </c>
      <c r="I1269" s="10">
        <v>1</v>
      </c>
      <c r="J1269" s="10">
        <v>1342</v>
      </c>
      <c r="K1269" s="11">
        <v>88246.399999999994</v>
      </c>
      <c r="L1269" s="10" t="s">
        <v>6689</v>
      </c>
      <c r="M1269" s="10">
        <v>86433.233999999997</v>
      </c>
      <c r="N1269" s="10">
        <f t="shared" si="76"/>
        <v>2</v>
      </c>
      <c r="O1269" s="11">
        <v>16.429200000000002</v>
      </c>
      <c r="P1269" s="10" t="s">
        <v>6689</v>
      </c>
      <c r="Q1269" s="10">
        <v>16.3993</v>
      </c>
      <c r="R1269" s="11">
        <v>16.429200000000002</v>
      </c>
      <c r="S1269" s="10">
        <v>15.601800000000001</v>
      </c>
      <c r="T1269" s="10">
        <v>16.3993</v>
      </c>
      <c r="U1269" s="11">
        <f t="shared" si="77"/>
        <v>-0.8274000000000008</v>
      </c>
      <c r="V1269" s="10">
        <f t="shared" si="78"/>
        <v>-2.990000000000137E-2</v>
      </c>
      <c r="W1269" s="10">
        <f t="shared" si="79"/>
        <v>-0.42865000000000109</v>
      </c>
    </row>
    <row r="1270" spans="1:24" s="10" customFormat="1" x14ac:dyDescent="0.2">
      <c r="A1270" s="10" t="s">
        <v>5082</v>
      </c>
      <c r="B1270" s="10" t="s">
        <v>5083</v>
      </c>
      <c r="C1270" s="10" t="s">
        <v>5084</v>
      </c>
      <c r="D1270" s="10" t="s">
        <v>5085</v>
      </c>
      <c r="E1270" s="10">
        <v>350</v>
      </c>
      <c r="F1270" s="10" t="s">
        <v>9</v>
      </c>
      <c r="G1270" s="10" t="s">
        <v>14</v>
      </c>
      <c r="H1270" s="10" t="s">
        <v>5086</v>
      </c>
      <c r="I1270" s="10">
        <v>1</v>
      </c>
      <c r="J1270" s="10">
        <v>1559</v>
      </c>
      <c r="K1270" s="11">
        <v>389232.9</v>
      </c>
      <c r="L1270" s="10">
        <v>219183.42</v>
      </c>
      <c r="M1270" s="10">
        <v>475945.1</v>
      </c>
      <c r="N1270" s="10">
        <f t="shared" si="76"/>
        <v>3</v>
      </c>
      <c r="O1270" s="11">
        <v>18.5703</v>
      </c>
      <c r="P1270" s="10">
        <v>17.741800000000001</v>
      </c>
      <c r="Q1270" s="10">
        <v>18.860399999999998</v>
      </c>
      <c r="R1270" s="11">
        <v>18.5703</v>
      </c>
      <c r="S1270" s="10">
        <v>17.741800000000001</v>
      </c>
      <c r="T1270" s="10">
        <v>18.860399999999998</v>
      </c>
      <c r="U1270" s="11">
        <f t="shared" si="77"/>
        <v>-0.82849999999999824</v>
      </c>
      <c r="V1270" s="10">
        <f t="shared" si="78"/>
        <v>0.29009999999999891</v>
      </c>
      <c r="W1270" s="10">
        <f t="shared" si="79"/>
        <v>-0.26919999999999966</v>
      </c>
    </row>
    <row r="1271" spans="1:24" s="10" customFormat="1" x14ac:dyDescent="0.2">
      <c r="A1271" s="10" t="s">
        <v>4811</v>
      </c>
      <c r="B1271" s="10" t="s">
        <v>4812</v>
      </c>
      <c r="C1271" s="10" t="s">
        <v>4813</v>
      </c>
      <c r="D1271" s="10" t="s">
        <v>4814</v>
      </c>
      <c r="E1271" s="10">
        <v>639</v>
      </c>
      <c r="F1271" s="10" t="s">
        <v>9</v>
      </c>
      <c r="G1271" s="10" t="s">
        <v>14</v>
      </c>
      <c r="H1271" s="10" t="s">
        <v>4815</v>
      </c>
      <c r="I1271" s="10">
        <v>0.99909999999999999</v>
      </c>
      <c r="J1271" s="10">
        <v>1427</v>
      </c>
      <c r="K1271" s="11">
        <v>72278.490000000005</v>
      </c>
      <c r="L1271" s="10" t="s">
        <v>6689</v>
      </c>
      <c r="M1271" s="10">
        <v>137495.10999999999</v>
      </c>
      <c r="N1271" s="10">
        <f t="shared" si="76"/>
        <v>2</v>
      </c>
      <c r="O1271" s="11">
        <v>16.141300000000001</v>
      </c>
      <c r="P1271" s="10" t="s">
        <v>6689</v>
      </c>
      <c r="Q1271" s="10">
        <v>17.068999999999999</v>
      </c>
      <c r="R1271" s="11">
        <v>16.141300000000001</v>
      </c>
      <c r="S1271" s="10">
        <v>15.312799999999999</v>
      </c>
      <c r="T1271" s="10">
        <v>17.068999999999999</v>
      </c>
      <c r="U1271" s="11">
        <f t="shared" si="77"/>
        <v>-0.82850000000000179</v>
      </c>
      <c r="V1271" s="10">
        <f t="shared" si="78"/>
        <v>0.92769999999999797</v>
      </c>
      <c r="W1271" s="10">
        <f t="shared" si="79"/>
        <v>4.959999999999809E-2</v>
      </c>
    </row>
    <row r="1272" spans="1:24" s="10" customFormat="1" x14ac:dyDescent="0.2">
      <c r="A1272" s="10" t="s">
        <v>3821</v>
      </c>
      <c r="B1272" s="10" t="s">
        <v>3822</v>
      </c>
      <c r="C1272" s="10" t="s">
        <v>3823</v>
      </c>
      <c r="D1272" s="10" t="s">
        <v>3824</v>
      </c>
      <c r="E1272" s="10">
        <v>447</v>
      </c>
      <c r="F1272" s="10" t="s">
        <v>9</v>
      </c>
      <c r="G1272" s="10" t="s">
        <v>14</v>
      </c>
      <c r="H1272" s="10" t="s">
        <v>3825</v>
      </c>
      <c r="I1272" s="10">
        <v>1</v>
      </c>
      <c r="J1272" s="10">
        <v>1128</v>
      </c>
      <c r="K1272" s="11">
        <v>180336.17</v>
      </c>
      <c r="L1272" s="10">
        <v>101443.51</v>
      </c>
      <c r="M1272" s="10">
        <v>120483.06</v>
      </c>
      <c r="N1272" s="10">
        <f t="shared" si="76"/>
        <v>3</v>
      </c>
      <c r="O1272" s="11">
        <v>17.4603</v>
      </c>
      <c r="P1272" s="10">
        <v>16.630299999999998</v>
      </c>
      <c r="Q1272" s="10">
        <v>16.878499999999999</v>
      </c>
      <c r="R1272" s="11">
        <v>17.4603</v>
      </c>
      <c r="S1272" s="10">
        <v>16.630299999999998</v>
      </c>
      <c r="T1272" s="10">
        <v>16.878499999999999</v>
      </c>
      <c r="U1272" s="11">
        <f t="shared" si="77"/>
        <v>-0.83000000000000185</v>
      </c>
      <c r="V1272" s="10">
        <f t="shared" si="78"/>
        <v>-0.58180000000000121</v>
      </c>
      <c r="W1272" s="10">
        <f t="shared" si="79"/>
        <v>-0.70590000000000153</v>
      </c>
    </row>
    <row r="1273" spans="1:24" s="10" customFormat="1" x14ac:dyDescent="0.2">
      <c r="A1273" s="10" t="s">
        <v>5262</v>
      </c>
      <c r="B1273" s="10" t="s">
        <v>5263</v>
      </c>
      <c r="C1273" s="10" t="s">
        <v>5264</v>
      </c>
      <c r="D1273" s="10" t="s">
        <v>5265</v>
      </c>
      <c r="E1273" s="10">
        <v>583</v>
      </c>
      <c r="F1273" s="10" t="s">
        <v>9</v>
      </c>
      <c r="G1273" s="10" t="s">
        <v>14</v>
      </c>
      <c r="H1273" s="10" t="s">
        <v>5266</v>
      </c>
      <c r="I1273" s="10">
        <v>1</v>
      </c>
      <c r="J1273" s="10">
        <v>1634</v>
      </c>
      <c r="K1273" s="11">
        <v>620605.19999999995</v>
      </c>
      <c r="L1273" s="10">
        <v>348958.6</v>
      </c>
      <c r="M1273" s="10">
        <v>453741.62</v>
      </c>
      <c r="N1273" s="10">
        <f t="shared" si="76"/>
        <v>3</v>
      </c>
      <c r="O1273" s="11">
        <v>19.243300000000001</v>
      </c>
      <c r="P1273" s="10">
        <v>18.412700000000001</v>
      </c>
      <c r="Q1273" s="10">
        <v>18.791499999999999</v>
      </c>
      <c r="R1273" s="11">
        <v>19.243300000000001</v>
      </c>
      <c r="S1273" s="10">
        <v>18.412700000000001</v>
      </c>
      <c r="T1273" s="10">
        <v>18.791499999999999</v>
      </c>
      <c r="U1273" s="11">
        <f t="shared" si="77"/>
        <v>-0.83060000000000045</v>
      </c>
      <c r="V1273" s="10">
        <f t="shared" si="78"/>
        <v>-0.4518000000000022</v>
      </c>
      <c r="W1273" s="10">
        <f t="shared" si="79"/>
        <v>-0.64120000000000132</v>
      </c>
    </row>
    <row r="1274" spans="1:24" s="10" customFormat="1" x14ac:dyDescent="0.2">
      <c r="A1274" s="10" t="s">
        <v>7131</v>
      </c>
      <c r="B1274" s="10" t="s">
        <v>7132</v>
      </c>
      <c r="C1274" s="10" t="s">
        <v>7133</v>
      </c>
      <c r="D1274" s="10" t="s">
        <v>7134</v>
      </c>
      <c r="E1274" s="10">
        <v>919</v>
      </c>
      <c r="F1274" s="10" t="s">
        <v>9</v>
      </c>
      <c r="G1274" s="10" t="s">
        <v>14</v>
      </c>
      <c r="H1274" s="10" t="s">
        <v>7135</v>
      </c>
      <c r="I1274" s="10">
        <v>1</v>
      </c>
      <c r="J1274" s="10">
        <v>1176</v>
      </c>
      <c r="K1274" s="11">
        <v>140608.25</v>
      </c>
      <c r="L1274" s="10" t="s">
        <v>6689</v>
      </c>
      <c r="M1274" s="10">
        <v>158798.39999999999</v>
      </c>
      <c r="N1274" s="10">
        <f t="shared" si="76"/>
        <v>2</v>
      </c>
      <c r="O1274" s="11">
        <v>17.101299999999998</v>
      </c>
      <c r="P1274" s="10" t="s">
        <v>6689</v>
      </c>
      <c r="Q1274" s="10">
        <v>17.276800000000001</v>
      </c>
      <c r="R1274" s="11">
        <v>17.101299999999998</v>
      </c>
      <c r="S1274" s="10">
        <v>16.269100000000002</v>
      </c>
      <c r="T1274" s="10">
        <v>17.276800000000001</v>
      </c>
      <c r="U1274" s="11">
        <f t="shared" si="77"/>
        <v>-0.83219999999999672</v>
      </c>
      <c r="V1274" s="10">
        <f t="shared" si="78"/>
        <v>0.1755000000000031</v>
      </c>
      <c r="W1274" s="10">
        <f t="shared" si="79"/>
        <v>-0.32834999999999681</v>
      </c>
    </row>
    <row r="1275" spans="1:24" s="10" customFormat="1" x14ac:dyDescent="0.2">
      <c r="A1275" s="10" t="s">
        <v>1356</v>
      </c>
      <c r="B1275" s="10" t="s">
        <v>1357</v>
      </c>
      <c r="C1275" s="10" t="s">
        <v>1358</v>
      </c>
      <c r="D1275" s="10" t="s">
        <v>1359</v>
      </c>
      <c r="E1275" s="10">
        <v>282</v>
      </c>
      <c r="F1275" s="10" t="s">
        <v>9</v>
      </c>
      <c r="G1275" s="10" t="s">
        <v>14</v>
      </c>
      <c r="H1275" s="10" t="s">
        <v>1360</v>
      </c>
      <c r="I1275" s="10">
        <v>1</v>
      </c>
      <c r="J1275" s="10">
        <v>447</v>
      </c>
      <c r="K1275" s="11">
        <v>441366.75</v>
      </c>
      <c r="L1275" s="10">
        <v>247601.1</v>
      </c>
      <c r="M1275" s="10">
        <v>345513.1</v>
      </c>
      <c r="N1275" s="10">
        <f t="shared" si="76"/>
        <v>3</v>
      </c>
      <c r="O1275" s="11">
        <v>18.7516</v>
      </c>
      <c r="P1275" s="10">
        <v>17.9177</v>
      </c>
      <c r="Q1275" s="10">
        <v>18.398399999999999</v>
      </c>
      <c r="R1275" s="11">
        <v>18.7516</v>
      </c>
      <c r="S1275" s="10">
        <v>17.9177</v>
      </c>
      <c r="T1275" s="10">
        <v>18.398399999999999</v>
      </c>
      <c r="U1275" s="11">
        <f t="shared" si="77"/>
        <v>-0.83389999999999986</v>
      </c>
      <c r="V1275" s="10">
        <f t="shared" si="78"/>
        <v>-0.35320000000000107</v>
      </c>
      <c r="W1275" s="10">
        <f t="shared" si="79"/>
        <v>-0.59355000000000047</v>
      </c>
    </row>
    <row r="1276" spans="1:24" s="10" customFormat="1" x14ac:dyDescent="0.2">
      <c r="A1276" s="10" t="s">
        <v>1236</v>
      </c>
      <c r="B1276" s="10" t="s">
        <v>1237</v>
      </c>
      <c r="C1276" s="10" t="s">
        <v>1238</v>
      </c>
      <c r="D1276" s="10" t="s">
        <v>1239</v>
      </c>
      <c r="E1276" s="10">
        <v>473</v>
      </c>
      <c r="F1276" s="10" t="s">
        <v>9</v>
      </c>
      <c r="G1276" s="10" t="s">
        <v>14</v>
      </c>
      <c r="H1276" s="10" t="s">
        <v>1240</v>
      </c>
      <c r="I1276" s="10">
        <v>1</v>
      </c>
      <c r="J1276" s="10">
        <v>402</v>
      </c>
      <c r="K1276" s="11">
        <v>5845710.5</v>
      </c>
      <c r="L1276" s="10">
        <v>3269913</v>
      </c>
      <c r="M1276" s="10">
        <v>7728063.5</v>
      </c>
      <c r="N1276" s="10">
        <f t="shared" si="76"/>
        <v>3</v>
      </c>
      <c r="O1276" s="11">
        <v>22.478899999999999</v>
      </c>
      <c r="P1276" s="10">
        <v>21.640799999999999</v>
      </c>
      <c r="Q1276" s="10">
        <v>22.881699999999999</v>
      </c>
      <c r="R1276" s="11">
        <v>22.478899999999999</v>
      </c>
      <c r="S1276" s="10">
        <v>21.640799999999999</v>
      </c>
      <c r="T1276" s="10">
        <v>22.881699999999999</v>
      </c>
      <c r="U1276" s="11">
        <f t="shared" si="77"/>
        <v>-0.83810000000000073</v>
      </c>
      <c r="V1276" s="10">
        <f t="shared" si="78"/>
        <v>0.40279999999999916</v>
      </c>
      <c r="W1276" s="10">
        <f t="shared" si="79"/>
        <v>-0.21765000000000079</v>
      </c>
      <c r="X1276" s="12"/>
    </row>
    <row r="1277" spans="1:24" s="10" customFormat="1" x14ac:dyDescent="0.2">
      <c r="A1277" s="10" t="s">
        <v>6417</v>
      </c>
      <c r="B1277" s="10" t="s">
        <v>6418</v>
      </c>
      <c r="C1277" s="10" t="s">
        <v>6419</v>
      </c>
      <c r="D1277" s="10" t="s">
        <v>6420</v>
      </c>
      <c r="E1277" s="10">
        <v>364</v>
      </c>
      <c r="F1277" s="10" t="s">
        <v>9</v>
      </c>
      <c r="G1277" s="10" t="s">
        <v>14</v>
      </c>
      <c r="H1277" s="10" t="s">
        <v>6421</v>
      </c>
      <c r="I1277" s="10">
        <v>0.99980000000000002</v>
      </c>
      <c r="J1277" s="10">
        <v>2114</v>
      </c>
      <c r="K1277" s="11">
        <v>164158.92000000001</v>
      </c>
      <c r="L1277" s="10">
        <v>91764.195000000007</v>
      </c>
      <c r="M1277" s="10">
        <v>160791.89000000001</v>
      </c>
      <c r="N1277" s="10">
        <f t="shared" si="76"/>
        <v>3</v>
      </c>
      <c r="O1277" s="11">
        <v>17.3247</v>
      </c>
      <c r="P1277" s="10">
        <v>16.485600000000002</v>
      </c>
      <c r="Q1277" s="10">
        <v>17.294799999999999</v>
      </c>
      <c r="R1277" s="11">
        <v>17.3247</v>
      </c>
      <c r="S1277" s="10">
        <v>16.485600000000002</v>
      </c>
      <c r="T1277" s="10">
        <v>17.294799999999999</v>
      </c>
      <c r="U1277" s="11">
        <f t="shared" si="77"/>
        <v>-0.8390999999999984</v>
      </c>
      <c r="V1277" s="10">
        <f t="shared" si="78"/>
        <v>-2.990000000000137E-2</v>
      </c>
      <c r="W1277" s="10">
        <f t="shared" si="79"/>
        <v>-0.43449999999999989</v>
      </c>
    </row>
    <row r="1278" spans="1:24" s="10" customFormat="1" x14ac:dyDescent="0.2">
      <c r="A1278" s="10" t="s">
        <v>6976</v>
      </c>
      <c r="B1278" s="10" t="s">
        <v>6977</v>
      </c>
      <c r="C1278" s="10" t="s">
        <v>6978</v>
      </c>
      <c r="D1278" s="10" t="s">
        <v>6979</v>
      </c>
      <c r="E1278" s="10">
        <v>225</v>
      </c>
      <c r="F1278" s="10" t="s">
        <v>9</v>
      </c>
      <c r="G1278" s="10" t="s">
        <v>14</v>
      </c>
      <c r="H1278" s="10" t="s">
        <v>6980</v>
      </c>
      <c r="I1278" s="10">
        <v>1</v>
      </c>
      <c r="J1278" s="10">
        <v>585</v>
      </c>
      <c r="K1278" s="11">
        <v>415006.56</v>
      </c>
      <c r="L1278" s="10">
        <v>231854.89</v>
      </c>
      <c r="M1278" s="10" t="s">
        <v>6689</v>
      </c>
      <c r="N1278" s="10">
        <f t="shared" si="76"/>
        <v>2</v>
      </c>
      <c r="O1278" s="11">
        <v>18.662800000000001</v>
      </c>
      <c r="P1278" s="10">
        <v>17.822900000000001</v>
      </c>
      <c r="Q1278" s="10" t="s">
        <v>6689</v>
      </c>
      <c r="R1278" s="11">
        <v>18.662800000000001</v>
      </c>
      <c r="S1278" s="10">
        <v>17.822900000000001</v>
      </c>
      <c r="T1278" s="10">
        <v>15.223599999999999</v>
      </c>
      <c r="U1278" s="11">
        <f t="shared" si="77"/>
        <v>-0.83990000000000009</v>
      </c>
      <c r="V1278" s="10">
        <f t="shared" si="78"/>
        <v>-3.4392000000000014</v>
      </c>
      <c r="W1278" s="10">
        <f t="shared" si="79"/>
        <v>-2.1395500000000007</v>
      </c>
    </row>
    <row r="1279" spans="1:24" s="10" customFormat="1" x14ac:dyDescent="0.2">
      <c r="A1279" s="10" t="s">
        <v>931</v>
      </c>
      <c r="B1279" s="10" t="s">
        <v>932</v>
      </c>
      <c r="C1279" s="10" t="s">
        <v>933</v>
      </c>
      <c r="D1279" s="10" t="s">
        <v>934</v>
      </c>
      <c r="E1279" s="10">
        <v>98</v>
      </c>
      <c r="F1279" s="10" t="s">
        <v>9</v>
      </c>
      <c r="G1279" s="10" t="s">
        <v>14</v>
      </c>
      <c r="H1279" s="10" t="s">
        <v>935</v>
      </c>
      <c r="I1279" s="10">
        <v>1</v>
      </c>
      <c r="J1279" s="10">
        <v>310</v>
      </c>
      <c r="K1279" s="11">
        <v>170534.5</v>
      </c>
      <c r="L1279" s="10">
        <v>95152.34</v>
      </c>
      <c r="M1279" s="10">
        <v>203330.34</v>
      </c>
      <c r="N1279" s="10">
        <f t="shared" si="76"/>
        <v>3</v>
      </c>
      <c r="O1279" s="11">
        <v>17.3797</v>
      </c>
      <c r="P1279" s="10">
        <v>16.538</v>
      </c>
      <c r="Q1279" s="10">
        <v>17.633500000000002</v>
      </c>
      <c r="R1279" s="11">
        <v>17.3797</v>
      </c>
      <c r="S1279" s="10">
        <v>16.538</v>
      </c>
      <c r="T1279" s="10">
        <v>17.633500000000002</v>
      </c>
      <c r="U1279" s="11">
        <f t="shared" si="77"/>
        <v>-0.84169999999999945</v>
      </c>
      <c r="V1279" s="10">
        <f t="shared" si="78"/>
        <v>0.2538000000000018</v>
      </c>
      <c r="W1279" s="10">
        <f t="shared" si="79"/>
        <v>-0.29394999999999882</v>
      </c>
    </row>
    <row r="1280" spans="1:24" s="10" customFormat="1" x14ac:dyDescent="0.2">
      <c r="A1280" s="10" t="s">
        <v>1311</v>
      </c>
      <c r="B1280" s="10" t="s">
        <v>1312</v>
      </c>
      <c r="C1280" s="10" t="s">
        <v>1313</v>
      </c>
      <c r="D1280" s="10" t="s">
        <v>1314</v>
      </c>
      <c r="E1280" s="10">
        <v>364</v>
      </c>
      <c r="F1280" s="10" t="s">
        <v>9</v>
      </c>
      <c r="G1280" s="10" t="s">
        <v>14</v>
      </c>
      <c r="H1280" s="10" t="s">
        <v>1315</v>
      </c>
      <c r="I1280" s="10">
        <v>1</v>
      </c>
      <c r="J1280" s="10">
        <v>426</v>
      </c>
      <c r="K1280" s="11">
        <v>3971672</v>
      </c>
      <c r="L1280" s="10">
        <v>2216157</v>
      </c>
      <c r="M1280" s="10">
        <v>2887155.5</v>
      </c>
      <c r="N1280" s="10">
        <f t="shared" si="76"/>
        <v>3</v>
      </c>
      <c r="O1280" s="11">
        <v>21.921299999999999</v>
      </c>
      <c r="P1280" s="10">
        <v>21.079599999999999</v>
      </c>
      <c r="Q1280" s="10">
        <v>21.461200000000002</v>
      </c>
      <c r="R1280" s="11">
        <v>21.921299999999999</v>
      </c>
      <c r="S1280" s="10">
        <v>21.079599999999999</v>
      </c>
      <c r="T1280" s="10">
        <v>21.461200000000002</v>
      </c>
      <c r="U1280" s="11">
        <f t="shared" si="77"/>
        <v>-0.84169999999999945</v>
      </c>
      <c r="V1280" s="10">
        <f t="shared" si="78"/>
        <v>-0.46009999999999707</v>
      </c>
      <c r="W1280" s="10">
        <f t="shared" si="79"/>
        <v>-0.65089999999999826</v>
      </c>
    </row>
    <row r="1281" spans="1:24" s="10" customFormat="1" x14ac:dyDescent="0.2">
      <c r="A1281" s="10" t="s">
        <v>3026</v>
      </c>
      <c r="B1281" s="10" t="s">
        <v>3027</v>
      </c>
      <c r="C1281" s="10" t="s">
        <v>3028</v>
      </c>
      <c r="D1281" s="10" t="s">
        <v>3029</v>
      </c>
      <c r="E1281" s="10">
        <v>2863</v>
      </c>
      <c r="F1281" s="10" t="s">
        <v>9</v>
      </c>
      <c r="G1281" s="10" t="s">
        <v>14</v>
      </c>
      <c r="H1281" s="10" t="s">
        <v>3030</v>
      </c>
      <c r="I1281" s="10">
        <v>1</v>
      </c>
      <c r="J1281" s="10">
        <v>925</v>
      </c>
      <c r="K1281" s="11">
        <v>244448.38</v>
      </c>
      <c r="L1281" s="10">
        <v>136253.79999999999</v>
      </c>
      <c r="M1281" s="10">
        <v>211281.8</v>
      </c>
      <c r="N1281" s="10">
        <f t="shared" si="76"/>
        <v>3</v>
      </c>
      <c r="O1281" s="11">
        <v>17.8992</v>
      </c>
      <c r="P1281" s="10">
        <v>17.055900000000001</v>
      </c>
      <c r="Q1281" s="10">
        <v>17.688800000000001</v>
      </c>
      <c r="R1281" s="11">
        <v>17.8992</v>
      </c>
      <c r="S1281" s="10">
        <v>17.055900000000001</v>
      </c>
      <c r="T1281" s="10">
        <v>17.688800000000001</v>
      </c>
      <c r="U1281" s="11">
        <f t="shared" si="77"/>
        <v>-0.84329999999999927</v>
      </c>
      <c r="V1281" s="10">
        <f t="shared" si="78"/>
        <v>-0.21039999999999992</v>
      </c>
      <c r="W1281" s="10">
        <f t="shared" si="79"/>
        <v>-0.5268499999999996</v>
      </c>
    </row>
    <row r="1282" spans="1:24" s="10" customFormat="1" x14ac:dyDescent="0.2">
      <c r="A1282" s="10" t="s">
        <v>5042</v>
      </c>
      <c r="B1282" s="10" t="s">
        <v>5043</v>
      </c>
      <c r="C1282" s="10" t="s">
        <v>5044</v>
      </c>
      <c r="D1282" s="10" t="s">
        <v>5045</v>
      </c>
      <c r="E1282" s="10">
        <v>613</v>
      </c>
      <c r="F1282" s="10" t="s">
        <v>9</v>
      </c>
      <c r="G1282" s="10" t="s">
        <v>14</v>
      </c>
      <c r="H1282" s="10" t="s">
        <v>5046</v>
      </c>
      <c r="I1282" s="10">
        <v>1</v>
      </c>
      <c r="J1282" s="10">
        <v>1534</v>
      </c>
      <c r="K1282" s="11">
        <v>218135.52</v>
      </c>
      <c r="L1282" s="10">
        <v>121547.57</v>
      </c>
      <c r="M1282" s="10">
        <v>127585.49</v>
      </c>
      <c r="N1282" s="10">
        <f t="shared" si="76"/>
        <v>3</v>
      </c>
      <c r="O1282" s="11">
        <v>17.7349</v>
      </c>
      <c r="P1282" s="10">
        <v>16.891200000000001</v>
      </c>
      <c r="Q1282" s="10">
        <v>16.961099999999998</v>
      </c>
      <c r="R1282" s="11">
        <v>17.7349</v>
      </c>
      <c r="S1282" s="10">
        <v>16.891200000000001</v>
      </c>
      <c r="T1282" s="10">
        <v>16.961099999999998</v>
      </c>
      <c r="U1282" s="11">
        <f t="shared" si="77"/>
        <v>-0.84369999999999834</v>
      </c>
      <c r="V1282" s="10">
        <f t="shared" si="78"/>
        <v>-0.77380000000000138</v>
      </c>
      <c r="W1282" s="10">
        <f t="shared" si="79"/>
        <v>-0.80874999999999986</v>
      </c>
    </row>
    <row r="1283" spans="1:24" s="10" customFormat="1" x14ac:dyDescent="0.2">
      <c r="A1283" s="10" t="s">
        <v>7031</v>
      </c>
      <c r="B1283" s="10" t="s">
        <v>7032</v>
      </c>
      <c r="C1283" s="10" t="s">
        <v>7033</v>
      </c>
      <c r="D1283" s="10" t="s">
        <v>7034</v>
      </c>
      <c r="E1283" s="10">
        <v>698</v>
      </c>
      <c r="F1283" s="10" t="s">
        <v>9</v>
      </c>
      <c r="G1283" s="10" t="s">
        <v>14</v>
      </c>
      <c r="H1283" s="10" t="s">
        <v>7035</v>
      </c>
      <c r="I1283" s="10">
        <v>0.99990000000000001</v>
      </c>
      <c r="J1283" s="10">
        <v>736</v>
      </c>
      <c r="K1283" s="11">
        <v>218506.8</v>
      </c>
      <c r="L1283" s="10">
        <v>121586.98</v>
      </c>
      <c r="M1283" s="10" t="s">
        <v>6689</v>
      </c>
      <c r="N1283" s="10">
        <f t="shared" ref="N1283:N1346" si="80">COUNT(K1283:M1283)</f>
        <v>2</v>
      </c>
      <c r="O1283" s="11">
        <v>17.737300000000001</v>
      </c>
      <c r="P1283" s="10">
        <v>16.8916</v>
      </c>
      <c r="Q1283" s="10" t="s">
        <v>6689</v>
      </c>
      <c r="R1283" s="11">
        <v>17.737300000000001</v>
      </c>
      <c r="S1283" s="10">
        <v>16.8916</v>
      </c>
      <c r="T1283" s="10">
        <v>15.1972</v>
      </c>
      <c r="U1283" s="11">
        <f t="shared" ref="U1283:U1346" si="81">S1283-R1283</f>
        <v>-0.84570000000000078</v>
      </c>
      <c r="V1283" s="10">
        <f t="shared" ref="V1283:V1346" si="82">T1283-R1283</f>
        <v>-2.5401000000000007</v>
      </c>
      <c r="W1283" s="10">
        <f t="shared" ref="W1283:W1346" si="83">AVERAGE(U1283:V1283)</f>
        <v>-1.6929000000000007</v>
      </c>
    </row>
    <row r="1284" spans="1:24" s="10" customFormat="1" x14ac:dyDescent="0.2">
      <c r="A1284" s="10" t="s">
        <v>1996</v>
      </c>
      <c r="B1284" s="10" t="s">
        <v>1997</v>
      </c>
      <c r="C1284" s="10" t="s">
        <v>1998</v>
      </c>
      <c r="D1284" s="10" t="s">
        <v>1999</v>
      </c>
      <c r="E1284" s="10">
        <v>263</v>
      </c>
      <c r="F1284" s="10" t="s">
        <v>9</v>
      </c>
      <c r="G1284" s="10" t="s">
        <v>14</v>
      </c>
      <c r="H1284" s="10" t="s">
        <v>2000</v>
      </c>
      <c r="I1284" s="10">
        <v>1</v>
      </c>
      <c r="J1284" s="10">
        <v>642</v>
      </c>
      <c r="K1284" s="11">
        <v>5776216</v>
      </c>
      <c r="L1284" s="10">
        <v>3213566.8</v>
      </c>
      <c r="M1284" s="10">
        <v>4270860</v>
      </c>
      <c r="N1284" s="10">
        <f t="shared" si="80"/>
        <v>3</v>
      </c>
      <c r="O1284" s="11">
        <v>22.4617</v>
      </c>
      <c r="P1284" s="10">
        <v>21.6157</v>
      </c>
      <c r="Q1284" s="10">
        <v>22.0261</v>
      </c>
      <c r="R1284" s="11">
        <v>22.4617</v>
      </c>
      <c r="S1284" s="10">
        <v>21.6157</v>
      </c>
      <c r="T1284" s="10">
        <v>22.0261</v>
      </c>
      <c r="U1284" s="11">
        <f t="shared" si="81"/>
        <v>-0.84600000000000009</v>
      </c>
      <c r="V1284" s="10">
        <f t="shared" si="82"/>
        <v>-0.43560000000000088</v>
      </c>
      <c r="W1284" s="10">
        <f t="shared" si="83"/>
        <v>-0.64080000000000048</v>
      </c>
      <c r="X1284" s="12"/>
    </row>
    <row r="1285" spans="1:24" s="10" customFormat="1" x14ac:dyDescent="0.2">
      <c r="A1285" s="10" t="s">
        <v>3771</v>
      </c>
      <c r="B1285" s="10" t="s">
        <v>3772</v>
      </c>
      <c r="C1285" s="10" t="s">
        <v>3773</v>
      </c>
      <c r="D1285" s="10" t="s">
        <v>3774</v>
      </c>
      <c r="E1285" s="10">
        <v>217</v>
      </c>
      <c r="F1285" s="10" t="s">
        <v>9</v>
      </c>
      <c r="G1285" s="10" t="s">
        <v>14</v>
      </c>
      <c r="H1285" s="10" t="s">
        <v>3775</v>
      </c>
      <c r="I1285" s="10">
        <v>1</v>
      </c>
      <c r="J1285" s="10">
        <v>1115</v>
      </c>
      <c r="K1285" s="11">
        <v>6770986</v>
      </c>
      <c r="L1285" s="10">
        <v>3760171.5</v>
      </c>
      <c r="M1285" s="10">
        <v>6664335.5</v>
      </c>
      <c r="N1285" s="10">
        <f t="shared" si="80"/>
        <v>3</v>
      </c>
      <c r="O1285" s="11">
        <v>22.690899999999999</v>
      </c>
      <c r="P1285" s="10">
        <v>21.842400000000001</v>
      </c>
      <c r="Q1285" s="10">
        <v>22.667999999999999</v>
      </c>
      <c r="R1285" s="11">
        <v>22.690899999999999</v>
      </c>
      <c r="S1285" s="10">
        <v>21.842400000000001</v>
      </c>
      <c r="T1285" s="10">
        <v>22.667999999999999</v>
      </c>
      <c r="U1285" s="11">
        <f t="shared" si="81"/>
        <v>-0.84849999999999781</v>
      </c>
      <c r="V1285" s="10">
        <f t="shared" si="82"/>
        <v>-2.289999999999992E-2</v>
      </c>
      <c r="W1285" s="10">
        <f t="shared" si="83"/>
        <v>-0.43569999999999887</v>
      </c>
      <c r="X1285" s="12"/>
    </row>
    <row r="1286" spans="1:24" s="10" customFormat="1" x14ac:dyDescent="0.2">
      <c r="A1286" s="10" t="s">
        <v>6042</v>
      </c>
      <c r="B1286" s="10" t="s">
        <v>6043</v>
      </c>
      <c r="C1286" s="10" t="s">
        <v>6044</v>
      </c>
      <c r="D1286" s="10" t="s">
        <v>6045</v>
      </c>
      <c r="E1286" s="10">
        <v>313</v>
      </c>
      <c r="F1286" s="10" t="s">
        <v>9</v>
      </c>
      <c r="G1286" s="10" t="s">
        <v>14</v>
      </c>
      <c r="H1286" s="10" t="s">
        <v>6046</v>
      </c>
      <c r="I1286" s="10">
        <v>0.99980000000000002</v>
      </c>
      <c r="J1286" s="10">
        <v>1952</v>
      </c>
      <c r="K1286" s="11">
        <v>212721.5</v>
      </c>
      <c r="L1286" s="10">
        <v>118027.54</v>
      </c>
      <c r="M1286" s="10">
        <v>141592.31</v>
      </c>
      <c r="N1286" s="10">
        <f t="shared" si="80"/>
        <v>3</v>
      </c>
      <c r="O1286" s="11">
        <v>17.698599999999999</v>
      </c>
      <c r="P1286" s="10">
        <v>16.848800000000001</v>
      </c>
      <c r="Q1286" s="10">
        <v>17.1114</v>
      </c>
      <c r="R1286" s="11">
        <v>17.698599999999999</v>
      </c>
      <c r="S1286" s="10">
        <v>16.848800000000001</v>
      </c>
      <c r="T1286" s="10">
        <v>17.1114</v>
      </c>
      <c r="U1286" s="11">
        <f t="shared" si="81"/>
        <v>-0.84979999999999833</v>
      </c>
      <c r="V1286" s="10">
        <f t="shared" si="82"/>
        <v>-0.58719999999999928</v>
      </c>
      <c r="W1286" s="10">
        <f t="shared" si="83"/>
        <v>-0.71849999999999881</v>
      </c>
    </row>
    <row r="1287" spans="1:24" s="10" customFormat="1" x14ac:dyDescent="0.2">
      <c r="A1287" s="10" t="s">
        <v>6127</v>
      </c>
      <c r="B1287" s="10" t="s">
        <v>6128</v>
      </c>
      <c r="C1287" s="10" t="s">
        <v>6129</v>
      </c>
      <c r="D1287" s="10" t="s">
        <v>6130</v>
      </c>
      <c r="E1287" s="10">
        <v>1012</v>
      </c>
      <c r="F1287" s="10" t="s">
        <v>9</v>
      </c>
      <c r="G1287" s="10" t="s">
        <v>14</v>
      </c>
      <c r="H1287" s="10" t="s">
        <v>6131</v>
      </c>
      <c r="I1287" s="10">
        <v>1</v>
      </c>
      <c r="J1287" s="10">
        <v>1996</v>
      </c>
      <c r="K1287" s="11">
        <v>156160.06</v>
      </c>
      <c r="L1287" s="10">
        <v>86414.12</v>
      </c>
      <c r="M1287" s="10">
        <v>101144.49</v>
      </c>
      <c r="N1287" s="10">
        <f t="shared" si="80"/>
        <v>3</v>
      </c>
      <c r="O1287" s="11">
        <v>17.252700000000001</v>
      </c>
      <c r="P1287" s="10">
        <v>16.399000000000001</v>
      </c>
      <c r="Q1287" s="10">
        <v>16.626100000000001</v>
      </c>
      <c r="R1287" s="11">
        <v>17.252700000000001</v>
      </c>
      <c r="S1287" s="10">
        <v>16.399000000000001</v>
      </c>
      <c r="T1287" s="10">
        <v>16.626100000000001</v>
      </c>
      <c r="U1287" s="11">
        <f t="shared" si="81"/>
        <v>-0.8536999999999999</v>
      </c>
      <c r="V1287" s="10">
        <f t="shared" si="82"/>
        <v>-0.62659999999999982</v>
      </c>
      <c r="W1287" s="10">
        <f t="shared" si="83"/>
        <v>-0.74014999999999986</v>
      </c>
    </row>
    <row r="1288" spans="1:24" s="10" customFormat="1" x14ac:dyDescent="0.2">
      <c r="A1288" s="10" t="s">
        <v>2161</v>
      </c>
      <c r="B1288" s="10" t="s">
        <v>2162</v>
      </c>
      <c r="C1288" s="10" t="s">
        <v>2163</v>
      </c>
      <c r="D1288" s="10" t="s">
        <v>2164</v>
      </c>
      <c r="E1288" s="10">
        <v>332</v>
      </c>
      <c r="F1288" s="10" t="s">
        <v>9</v>
      </c>
      <c r="G1288" s="10" t="s">
        <v>14</v>
      </c>
      <c r="H1288" s="10" t="s">
        <v>2165</v>
      </c>
      <c r="I1288" s="10">
        <v>1</v>
      </c>
      <c r="J1288" s="10">
        <v>691</v>
      </c>
      <c r="K1288" s="11">
        <v>946302.44</v>
      </c>
      <c r="L1288" s="10">
        <v>521999.6</v>
      </c>
      <c r="M1288" s="10">
        <v>377657.22</v>
      </c>
      <c r="N1288" s="10">
        <f t="shared" si="80"/>
        <v>3</v>
      </c>
      <c r="O1288" s="11">
        <v>19.851900000000001</v>
      </c>
      <c r="P1288" s="10">
        <v>18.9937</v>
      </c>
      <c r="Q1288" s="10">
        <v>18.526700000000002</v>
      </c>
      <c r="R1288" s="11">
        <v>19.851900000000001</v>
      </c>
      <c r="S1288" s="10">
        <v>18.9937</v>
      </c>
      <c r="T1288" s="10">
        <v>18.526700000000002</v>
      </c>
      <c r="U1288" s="11">
        <f t="shared" si="81"/>
        <v>-0.85820000000000007</v>
      </c>
      <c r="V1288" s="10">
        <f t="shared" si="82"/>
        <v>-1.3251999999999988</v>
      </c>
      <c r="W1288" s="10">
        <f t="shared" si="83"/>
        <v>-1.0916999999999994</v>
      </c>
    </row>
    <row r="1289" spans="1:24" s="10" customFormat="1" x14ac:dyDescent="0.2">
      <c r="A1289" s="10" t="s">
        <v>1621</v>
      </c>
      <c r="B1289" s="10" t="s">
        <v>1622</v>
      </c>
      <c r="C1289" s="10" t="s">
        <v>1623</v>
      </c>
      <c r="D1289" s="10" t="s">
        <v>1624</v>
      </c>
      <c r="E1289" s="10">
        <v>586</v>
      </c>
      <c r="F1289" s="10" t="s">
        <v>9</v>
      </c>
      <c r="G1289" s="10" t="s">
        <v>14</v>
      </c>
      <c r="H1289" s="10" t="s">
        <v>1625</v>
      </c>
      <c r="I1289" s="10">
        <v>1</v>
      </c>
      <c r="J1289" s="10">
        <v>519</v>
      </c>
      <c r="K1289" s="11">
        <v>2627052</v>
      </c>
      <c r="L1289" s="10">
        <v>1447527.1</v>
      </c>
      <c r="M1289" s="10">
        <v>1687746.2</v>
      </c>
      <c r="N1289" s="10">
        <f t="shared" si="80"/>
        <v>3</v>
      </c>
      <c r="O1289" s="11">
        <v>21.324999999999999</v>
      </c>
      <c r="P1289" s="10">
        <v>20.465199999999999</v>
      </c>
      <c r="Q1289" s="10">
        <v>20.686699999999998</v>
      </c>
      <c r="R1289" s="11">
        <v>21.324999999999999</v>
      </c>
      <c r="S1289" s="10">
        <v>20.465199999999999</v>
      </c>
      <c r="T1289" s="10">
        <v>20.686699999999998</v>
      </c>
      <c r="U1289" s="11">
        <f t="shared" si="81"/>
        <v>-0.8597999999999999</v>
      </c>
      <c r="V1289" s="10">
        <f t="shared" si="82"/>
        <v>-0.63830000000000098</v>
      </c>
      <c r="W1289" s="10">
        <f t="shared" si="83"/>
        <v>-0.74905000000000044</v>
      </c>
    </row>
    <row r="1290" spans="1:24" s="10" customFormat="1" x14ac:dyDescent="0.2">
      <c r="A1290" s="10" t="s">
        <v>7714</v>
      </c>
      <c r="B1290" s="10" t="s">
        <v>7715</v>
      </c>
      <c r="C1290" s="10" t="s">
        <v>7716</v>
      </c>
      <c r="D1290" s="10" t="s">
        <v>7717</v>
      </c>
      <c r="E1290" s="10">
        <v>1129</v>
      </c>
      <c r="F1290" s="10" t="s">
        <v>9</v>
      </c>
      <c r="G1290" s="10" t="s">
        <v>14</v>
      </c>
      <c r="H1290" s="10" t="s">
        <v>7718</v>
      </c>
      <c r="I1290" s="10">
        <v>0.998</v>
      </c>
      <c r="J1290" s="10">
        <v>2119</v>
      </c>
      <c r="K1290" s="11">
        <v>98647.69</v>
      </c>
      <c r="L1290" s="10" t="s">
        <v>6689</v>
      </c>
      <c r="M1290" s="10">
        <v>81456.820000000007</v>
      </c>
      <c r="N1290" s="10">
        <f t="shared" si="80"/>
        <v>2</v>
      </c>
      <c r="O1290" s="11">
        <v>16.59</v>
      </c>
      <c r="P1290" s="10" t="s">
        <v>6689</v>
      </c>
      <c r="Q1290" s="10">
        <v>16.313700000000001</v>
      </c>
      <c r="R1290" s="11">
        <v>16.59</v>
      </c>
      <c r="S1290" s="10">
        <v>15.7301</v>
      </c>
      <c r="T1290" s="10">
        <v>16.313700000000001</v>
      </c>
      <c r="U1290" s="11">
        <f t="shared" si="81"/>
        <v>-0.85989999999999966</v>
      </c>
      <c r="V1290" s="10">
        <f t="shared" si="82"/>
        <v>-0.2762999999999991</v>
      </c>
      <c r="W1290" s="10">
        <f t="shared" si="83"/>
        <v>-0.56809999999999938</v>
      </c>
    </row>
    <row r="1291" spans="1:24" s="10" customFormat="1" x14ac:dyDescent="0.2">
      <c r="A1291" s="10" t="s">
        <v>2626</v>
      </c>
      <c r="B1291" s="10" t="s">
        <v>2627</v>
      </c>
      <c r="C1291" s="10" t="s">
        <v>2628</v>
      </c>
      <c r="D1291" s="10" t="s">
        <v>2629</v>
      </c>
      <c r="E1291" s="10">
        <v>338</v>
      </c>
      <c r="F1291" s="10" t="s">
        <v>9</v>
      </c>
      <c r="G1291" s="10" t="s">
        <v>14</v>
      </c>
      <c r="H1291" s="10" t="s">
        <v>2630</v>
      </c>
      <c r="I1291" s="10">
        <v>1</v>
      </c>
      <c r="J1291" s="10">
        <v>808</v>
      </c>
      <c r="K1291" s="11">
        <v>1974295</v>
      </c>
      <c r="L1291" s="10">
        <v>1085678.3999999999</v>
      </c>
      <c r="M1291" s="10">
        <v>1203225.1000000001</v>
      </c>
      <c r="N1291" s="10">
        <f t="shared" si="80"/>
        <v>3</v>
      </c>
      <c r="O1291" s="11">
        <v>20.9129</v>
      </c>
      <c r="P1291" s="10">
        <v>20.0502</v>
      </c>
      <c r="Q1291" s="10">
        <v>20.198499999999999</v>
      </c>
      <c r="R1291" s="11">
        <v>20.9129</v>
      </c>
      <c r="S1291" s="10">
        <v>20.0502</v>
      </c>
      <c r="T1291" s="10">
        <v>20.198499999999999</v>
      </c>
      <c r="U1291" s="11">
        <f t="shared" si="81"/>
        <v>-0.86270000000000024</v>
      </c>
      <c r="V1291" s="10">
        <f t="shared" si="82"/>
        <v>-0.71440000000000126</v>
      </c>
      <c r="W1291" s="10">
        <f t="shared" si="83"/>
        <v>-0.78855000000000075</v>
      </c>
      <c r="X1291" s="12"/>
    </row>
    <row r="1292" spans="1:24" s="10" customFormat="1" x14ac:dyDescent="0.2">
      <c r="A1292" s="10" t="s">
        <v>7191</v>
      </c>
      <c r="B1292" s="10" t="s">
        <v>7192</v>
      </c>
      <c r="C1292" s="10" t="s">
        <v>7193</v>
      </c>
      <c r="D1292" s="10" t="s">
        <v>7194</v>
      </c>
      <c r="E1292" s="10">
        <v>279</v>
      </c>
      <c r="F1292" s="10" t="s">
        <v>9</v>
      </c>
      <c r="G1292" s="10" t="s">
        <v>14</v>
      </c>
      <c r="H1292" s="10" t="s">
        <v>7195</v>
      </c>
      <c r="I1292" s="10">
        <v>1</v>
      </c>
      <c r="J1292" s="10">
        <v>1348</v>
      </c>
      <c r="K1292" s="11">
        <v>554051.93999999994</v>
      </c>
      <c r="L1292" s="10">
        <v>303515.3</v>
      </c>
      <c r="M1292" s="10">
        <v>442189.28</v>
      </c>
      <c r="N1292" s="10">
        <f t="shared" si="80"/>
        <v>3</v>
      </c>
      <c r="O1292" s="11">
        <v>19.079699999999999</v>
      </c>
      <c r="P1292" s="10">
        <v>18.211400000000001</v>
      </c>
      <c r="Q1292" s="10">
        <v>18.754300000000001</v>
      </c>
      <c r="R1292" s="11">
        <v>19.079699999999999</v>
      </c>
      <c r="S1292" s="10">
        <v>18.211400000000001</v>
      </c>
      <c r="T1292" s="10">
        <v>18.754300000000001</v>
      </c>
      <c r="U1292" s="11">
        <f t="shared" si="81"/>
        <v>-0.86829999999999785</v>
      </c>
      <c r="V1292" s="10">
        <f t="shared" si="82"/>
        <v>-0.32539999999999836</v>
      </c>
      <c r="W1292" s="10">
        <f t="shared" si="83"/>
        <v>-0.5968499999999981</v>
      </c>
    </row>
    <row r="1293" spans="1:24" s="10" customFormat="1" x14ac:dyDescent="0.2">
      <c r="A1293" s="10" t="s">
        <v>376</v>
      </c>
      <c r="B1293" s="10" t="s">
        <v>377</v>
      </c>
      <c r="C1293" s="10" t="s">
        <v>378</v>
      </c>
      <c r="D1293" s="10" t="s">
        <v>379</v>
      </c>
      <c r="E1293" s="10">
        <v>315</v>
      </c>
      <c r="F1293" s="10" t="s">
        <v>9</v>
      </c>
      <c r="G1293" s="10" t="s">
        <v>14</v>
      </c>
      <c r="H1293" s="10" t="s">
        <v>380</v>
      </c>
      <c r="I1293" s="10">
        <v>0.99990000000000001</v>
      </c>
      <c r="J1293" s="10">
        <v>122</v>
      </c>
      <c r="K1293" s="11">
        <v>435904.56</v>
      </c>
      <c r="L1293" s="10">
        <v>238701.81</v>
      </c>
      <c r="M1293" s="10">
        <v>232312.64</v>
      </c>
      <c r="N1293" s="10">
        <f t="shared" si="80"/>
        <v>3</v>
      </c>
      <c r="O1293" s="11">
        <v>18.733699999999999</v>
      </c>
      <c r="P1293" s="10">
        <v>17.864799999999999</v>
      </c>
      <c r="Q1293" s="10">
        <v>17.825700000000001</v>
      </c>
      <c r="R1293" s="11">
        <v>18.733699999999999</v>
      </c>
      <c r="S1293" s="10">
        <v>17.864799999999999</v>
      </c>
      <c r="T1293" s="10">
        <v>17.825700000000001</v>
      </c>
      <c r="U1293" s="11">
        <f t="shared" si="81"/>
        <v>-0.86890000000000001</v>
      </c>
      <c r="V1293" s="10">
        <f t="shared" si="82"/>
        <v>-0.9079999999999977</v>
      </c>
      <c r="W1293" s="10">
        <f t="shared" si="83"/>
        <v>-0.88844999999999885</v>
      </c>
    </row>
    <row r="1294" spans="1:24" s="10" customFormat="1" x14ac:dyDescent="0.2">
      <c r="A1294" s="10" t="s">
        <v>6432</v>
      </c>
      <c r="B1294" s="10" t="s">
        <v>6433</v>
      </c>
      <c r="C1294" s="10" t="s">
        <v>6434</v>
      </c>
      <c r="D1294" s="10" t="s">
        <v>6435</v>
      </c>
      <c r="E1294" s="10">
        <v>474</v>
      </c>
      <c r="F1294" s="10" t="s">
        <v>9</v>
      </c>
      <c r="G1294" s="10" t="s">
        <v>14</v>
      </c>
      <c r="H1294" s="10" t="s">
        <v>6436</v>
      </c>
      <c r="I1294" s="10">
        <v>1</v>
      </c>
      <c r="J1294" s="10">
        <v>2121</v>
      </c>
      <c r="K1294" s="11">
        <v>2800821.2</v>
      </c>
      <c r="L1294" s="10">
        <v>1528494.5</v>
      </c>
      <c r="M1294" s="10">
        <v>2800541.2</v>
      </c>
      <c r="N1294" s="10">
        <f t="shared" si="80"/>
        <v>3</v>
      </c>
      <c r="O1294" s="11">
        <v>21.417400000000001</v>
      </c>
      <c r="P1294" s="10">
        <v>20.543700000000001</v>
      </c>
      <c r="Q1294" s="10">
        <v>21.417300000000001</v>
      </c>
      <c r="R1294" s="11">
        <v>21.417400000000001</v>
      </c>
      <c r="S1294" s="10">
        <v>20.543700000000001</v>
      </c>
      <c r="T1294" s="10">
        <v>21.417300000000001</v>
      </c>
      <c r="U1294" s="11">
        <f t="shared" si="81"/>
        <v>-0.87369999999999948</v>
      </c>
      <c r="V1294" s="10">
        <f t="shared" si="82"/>
        <v>-9.9999999999766942E-5</v>
      </c>
      <c r="W1294" s="10">
        <f t="shared" si="83"/>
        <v>-0.43689999999999962</v>
      </c>
      <c r="X1294" s="12"/>
    </row>
    <row r="1295" spans="1:24" s="10" customFormat="1" x14ac:dyDescent="0.2">
      <c r="A1295" s="10" t="s">
        <v>696</v>
      </c>
      <c r="B1295" s="10" t="s">
        <v>697</v>
      </c>
      <c r="C1295" s="10" t="s">
        <v>698</v>
      </c>
      <c r="D1295" s="10" t="s">
        <v>699</v>
      </c>
      <c r="E1295" s="10">
        <v>231</v>
      </c>
      <c r="F1295" s="10" t="s">
        <v>9</v>
      </c>
      <c r="G1295" s="10" t="s">
        <v>14</v>
      </c>
      <c r="H1295" s="10" t="s">
        <v>700</v>
      </c>
      <c r="I1295" s="10">
        <v>0.99990000000000001</v>
      </c>
      <c r="J1295" s="10">
        <v>230</v>
      </c>
      <c r="K1295" s="11">
        <v>216099.03</v>
      </c>
      <c r="L1295" s="10" t="s">
        <v>6689</v>
      </c>
      <c r="M1295" s="10">
        <v>235965.39</v>
      </c>
      <c r="N1295" s="10">
        <f t="shared" si="80"/>
        <v>2</v>
      </c>
      <c r="O1295" s="11">
        <v>17.721299999999999</v>
      </c>
      <c r="P1295" s="10" t="s">
        <v>6689</v>
      </c>
      <c r="Q1295" s="10">
        <v>17.848199999999999</v>
      </c>
      <c r="R1295" s="11">
        <v>17.721299999999999</v>
      </c>
      <c r="S1295" s="10">
        <v>16.845199999999998</v>
      </c>
      <c r="T1295" s="10">
        <v>17.848199999999999</v>
      </c>
      <c r="U1295" s="11">
        <f t="shared" si="81"/>
        <v>-0.87610000000000099</v>
      </c>
      <c r="V1295" s="10">
        <f t="shared" si="82"/>
        <v>0.12689999999999912</v>
      </c>
      <c r="W1295" s="10">
        <f t="shared" si="83"/>
        <v>-0.37460000000000093</v>
      </c>
    </row>
    <row r="1296" spans="1:24" s="10" customFormat="1" x14ac:dyDescent="0.2">
      <c r="A1296" s="10" t="s">
        <v>5007</v>
      </c>
      <c r="B1296" s="10" t="s">
        <v>5008</v>
      </c>
      <c r="C1296" s="10" t="s">
        <v>5009</v>
      </c>
      <c r="D1296" s="10" t="s">
        <v>5010</v>
      </c>
      <c r="E1296" s="10">
        <v>1445</v>
      </c>
      <c r="F1296" s="10" t="s">
        <v>9</v>
      </c>
      <c r="G1296" s="10" t="s">
        <v>14</v>
      </c>
      <c r="H1296" s="10" t="s">
        <v>5011</v>
      </c>
      <c r="I1296" s="10">
        <v>1</v>
      </c>
      <c r="J1296" s="10">
        <v>1520</v>
      </c>
      <c r="K1296" s="11">
        <v>504606.8</v>
      </c>
      <c r="L1296" s="10">
        <v>274798</v>
      </c>
      <c r="M1296" s="10">
        <v>647315.56000000006</v>
      </c>
      <c r="N1296" s="10">
        <f t="shared" si="80"/>
        <v>3</v>
      </c>
      <c r="O1296" s="11">
        <v>18.944800000000001</v>
      </c>
      <c r="P1296" s="10">
        <v>18.068000000000001</v>
      </c>
      <c r="Q1296" s="10">
        <v>19.304099999999998</v>
      </c>
      <c r="R1296" s="11">
        <v>18.944800000000001</v>
      </c>
      <c r="S1296" s="10">
        <v>18.068000000000001</v>
      </c>
      <c r="T1296" s="10">
        <v>19.304099999999998</v>
      </c>
      <c r="U1296" s="11">
        <f t="shared" si="81"/>
        <v>-0.87679999999999936</v>
      </c>
      <c r="V1296" s="10">
        <f t="shared" si="82"/>
        <v>0.35929999999999751</v>
      </c>
      <c r="W1296" s="10">
        <f t="shared" si="83"/>
        <v>-0.25875000000000092</v>
      </c>
    </row>
    <row r="1297" spans="1:24" s="10" customFormat="1" x14ac:dyDescent="0.2">
      <c r="A1297" s="10" t="s">
        <v>716</v>
      </c>
      <c r="B1297" s="10" t="s">
        <v>717</v>
      </c>
      <c r="C1297" s="10" t="s">
        <v>718</v>
      </c>
      <c r="D1297" s="10" t="s">
        <v>719</v>
      </c>
      <c r="E1297" s="10">
        <v>720</v>
      </c>
      <c r="F1297" s="10" t="s">
        <v>9</v>
      </c>
      <c r="G1297" s="10" t="s">
        <v>14</v>
      </c>
      <c r="H1297" s="10" t="s">
        <v>720</v>
      </c>
      <c r="I1297" s="10">
        <v>1</v>
      </c>
      <c r="J1297" s="10">
        <v>238</v>
      </c>
      <c r="K1297" s="11">
        <v>268972.84000000003</v>
      </c>
      <c r="L1297" s="10">
        <v>146047.98000000001</v>
      </c>
      <c r="M1297" s="10">
        <v>263402.75</v>
      </c>
      <c r="N1297" s="10">
        <f t="shared" si="80"/>
        <v>3</v>
      </c>
      <c r="O1297" s="11">
        <v>18.037099999999999</v>
      </c>
      <c r="P1297" s="10">
        <v>17.156099999999999</v>
      </c>
      <c r="Q1297" s="10">
        <v>18.006900000000002</v>
      </c>
      <c r="R1297" s="11">
        <v>18.037099999999999</v>
      </c>
      <c r="S1297" s="10">
        <v>17.156099999999999</v>
      </c>
      <c r="T1297" s="10">
        <v>18.006900000000002</v>
      </c>
      <c r="U1297" s="11">
        <f t="shared" si="81"/>
        <v>-0.88100000000000023</v>
      </c>
      <c r="V1297" s="10">
        <f t="shared" si="82"/>
        <v>-3.0199999999997118E-2</v>
      </c>
      <c r="W1297" s="10">
        <f t="shared" si="83"/>
        <v>-0.45559999999999867</v>
      </c>
    </row>
    <row r="1298" spans="1:24" s="10" customFormat="1" x14ac:dyDescent="0.2">
      <c r="A1298" s="10" t="s">
        <v>4736</v>
      </c>
      <c r="B1298" s="10" t="s">
        <v>4737</v>
      </c>
      <c r="C1298" s="10" t="s">
        <v>4738</v>
      </c>
      <c r="D1298" s="10" t="s">
        <v>4739</v>
      </c>
      <c r="E1298" s="10">
        <v>289</v>
      </c>
      <c r="F1298" s="10" t="s">
        <v>9</v>
      </c>
      <c r="G1298" s="10" t="s">
        <v>14</v>
      </c>
      <c r="H1298" s="10" t="s">
        <v>4740</v>
      </c>
      <c r="I1298" s="10">
        <v>1</v>
      </c>
      <c r="J1298" s="10">
        <v>1404</v>
      </c>
      <c r="K1298" s="11">
        <v>463280.28</v>
      </c>
      <c r="L1298" s="10">
        <v>250673.08</v>
      </c>
      <c r="M1298" s="10">
        <v>344426.66</v>
      </c>
      <c r="N1298" s="10">
        <f t="shared" si="80"/>
        <v>3</v>
      </c>
      <c r="O1298" s="11">
        <v>18.8215</v>
      </c>
      <c r="P1298" s="10">
        <v>17.935400000000001</v>
      </c>
      <c r="Q1298" s="10">
        <v>18.393799999999999</v>
      </c>
      <c r="R1298" s="11">
        <v>18.8215</v>
      </c>
      <c r="S1298" s="10">
        <v>17.935400000000001</v>
      </c>
      <c r="T1298" s="10">
        <v>18.393799999999999</v>
      </c>
      <c r="U1298" s="11">
        <f t="shared" si="81"/>
        <v>-0.886099999999999</v>
      </c>
      <c r="V1298" s="10">
        <f t="shared" si="82"/>
        <v>-0.42770000000000152</v>
      </c>
      <c r="W1298" s="10">
        <f t="shared" si="83"/>
        <v>-0.65690000000000026</v>
      </c>
    </row>
    <row r="1299" spans="1:24" s="10" customFormat="1" x14ac:dyDescent="0.2">
      <c r="A1299" s="10" t="s">
        <v>6881</v>
      </c>
      <c r="B1299" s="10" t="s">
        <v>6882</v>
      </c>
      <c r="C1299" s="10" t="s">
        <v>6883</v>
      </c>
      <c r="D1299" s="10" t="s">
        <v>6884</v>
      </c>
      <c r="E1299" s="10">
        <v>366</v>
      </c>
      <c r="F1299" s="10" t="s">
        <v>9</v>
      </c>
      <c r="G1299" s="10" t="s">
        <v>14</v>
      </c>
      <c r="H1299" s="10" t="s">
        <v>6885</v>
      </c>
      <c r="I1299" s="10">
        <v>1</v>
      </c>
      <c r="J1299" s="10">
        <v>439</v>
      </c>
      <c r="K1299" s="11">
        <v>95551.445000000007</v>
      </c>
      <c r="L1299" s="10" t="s">
        <v>6689</v>
      </c>
      <c r="M1299" s="10">
        <v>90852.51</v>
      </c>
      <c r="N1299" s="10">
        <f t="shared" si="80"/>
        <v>2</v>
      </c>
      <c r="O1299" s="11">
        <v>16.544</v>
      </c>
      <c r="P1299" s="10" t="s">
        <v>6689</v>
      </c>
      <c r="Q1299" s="10">
        <v>16.4712</v>
      </c>
      <c r="R1299" s="11">
        <v>16.544</v>
      </c>
      <c r="S1299" s="10">
        <v>15.655900000000001</v>
      </c>
      <c r="T1299" s="10">
        <v>16.4712</v>
      </c>
      <c r="U1299" s="11">
        <f t="shared" si="81"/>
        <v>-0.88809999999999967</v>
      </c>
      <c r="V1299" s="10">
        <f t="shared" si="82"/>
        <v>-7.2800000000000864E-2</v>
      </c>
      <c r="W1299" s="10">
        <f t="shared" si="83"/>
        <v>-0.48045000000000027</v>
      </c>
    </row>
    <row r="1300" spans="1:24" s="10" customFormat="1" x14ac:dyDescent="0.2">
      <c r="A1300" s="10" t="s">
        <v>546</v>
      </c>
      <c r="B1300" s="10" t="s">
        <v>547</v>
      </c>
      <c r="C1300" s="10" t="s">
        <v>548</v>
      </c>
      <c r="D1300" s="10" t="s">
        <v>549</v>
      </c>
      <c r="E1300" s="10">
        <v>530</v>
      </c>
      <c r="F1300" s="10" t="s">
        <v>9</v>
      </c>
      <c r="G1300" s="10" t="s">
        <v>14</v>
      </c>
      <c r="H1300" s="10" t="s">
        <v>550</v>
      </c>
      <c r="I1300" s="10">
        <v>1</v>
      </c>
      <c r="J1300" s="10">
        <v>177</v>
      </c>
      <c r="K1300" s="11">
        <v>889950.25</v>
      </c>
      <c r="L1300" s="10">
        <v>480541.38</v>
      </c>
      <c r="M1300" s="10">
        <v>1055857</v>
      </c>
      <c r="N1300" s="10">
        <f t="shared" si="80"/>
        <v>3</v>
      </c>
      <c r="O1300" s="11">
        <v>19.763400000000001</v>
      </c>
      <c r="P1300" s="10">
        <v>18.874300000000002</v>
      </c>
      <c r="Q1300" s="10">
        <v>20.010000000000002</v>
      </c>
      <c r="R1300" s="11">
        <v>19.763400000000001</v>
      </c>
      <c r="S1300" s="10">
        <v>18.874300000000002</v>
      </c>
      <c r="T1300" s="10">
        <v>20.010000000000002</v>
      </c>
      <c r="U1300" s="11">
        <f t="shared" si="81"/>
        <v>-0.88909999999999911</v>
      </c>
      <c r="V1300" s="10">
        <f t="shared" si="82"/>
        <v>0.24660000000000082</v>
      </c>
      <c r="W1300" s="10">
        <f t="shared" si="83"/>
        <v>-0.32124999999999915</v>
      </c>
    </row>
    <row r="1301" spans="1:24" s="10" customFormat="1" x14ac:dyDescent="0.2">
      <c r="A1301" s="10" t="s">
        <v>3161</v>
      </c>
      <c r="B1301" s="10" t="s">
        <v>3162</v>
      </c>
      <c r="C1301" s="10" t="s">
        <v>3163</v>
      </c>
      <c r="D1301" s="10" t="s">
        <v>3164</v>
      </c>
      <c r="E1301" s="10">
        <v>366</v>
      </c>
      <c r="F1301" s="10" t="s">
        <v>9</v>
      </c>
      <c r="G1301" s="10" t="s">
        <v>14</v>
      </c>
      <c r="H1301" s="10" t="s">
        <v>3165</v>
      </c>
      <c r="I1301" s="10">
        <v>1</v>
      </c>
      <c r="J1301" s="10">
        <v>961</v>
      </c>
      <c r="K1301" s="11">
        <v>381529.72</v>
      </c>
      <c r="L1301" s="10">
        <v>205190.86</v>
      </c>
      <c r="M1301" s="10">
        <v>278834.3</v>
      </c>
      <c r="N1301" s="10">
        <f t="shared" si="80"/>
        <v>3</v>
      </c>
      <c r="O1301" s="11">
        <v>18.541399999999999</v>
      </c>
      <c r="P1301" s="10">
        <v>17.646599999999999</v>
      </c>
      <c r="Q1301" s="10">
        <v>18.088999999999999</v>
      </c>
      <c r="R1301" s="11">
        <v>18.541399999999999</v>
      </c>
      <c r="S1301" s="10">
        <v>17.646599999999999</v>
      </c>
      <c r="T1301" s="10">
        <v>18.088999999999999</v>
      </c>
      <c r="U1301" s="11">
        <f t="shared" si="81"/>
        <v>-0.89480000000000004</v>
      </c>
      <c r="V1301" s="10">
        <f t="shared" si="82"/>
        <v>-0.4524000000000008</v>
      </c>
      <c r="W1301" s="10">
        <f t="shared" si="83"/>
        <v>-0.67360000000000042</v>
      </c>
    </row>
    <row r="1302" spans="1:24" s="10" customFormat="1" x14ac:dyDescent="0.2">
      <c r="A1302" s="10" t="s">
        <v>2361</v>
      </c>
      <c r="B1302" s="10" t="s">
        <v>2362</v>
      </c>
      <c r="C1302" s="10" t="s">
        <v>2363</v>
      </c>
      <c r="D1302" s="10" t="s">
        <v>2364</v>
      </c>
      <c r="E1302" s="10">
        <v>504</v>
      </c>
      <c r="F1302" s="10" t="s">
        <v>9</v>
      </c>
      <c r="G1302" s="10" t="s">
        <v>14</v>
      </c>
      <c r="H1302" s="10" t="s">
        <v>2365</v>
      </c>
      <c r="I1302" s="10">
        <v>1</v>
      </c>
      <c r="J1302" s="10">
        <v>742</v>
      </c>
      <c r="K1302" s="11">
        <v>3323671.8</v>
      </c>
      <c r="L1302" s="10">
        <v>1786762.8</v>
      </c>
      <c r="M1302" s="10">
        <v>2467018.2000000002</v>
      </c>
      <c r="N1302" s="10">
        <f t="shared" si="80"/>
        <v>3</v>
      </c>
      <c r="O1302" s="11">
        <v>21.664300000000001</v>
      </c>
      <c r="P1302" s="10">
        <v>20.768899999999999</v>
      </c>
      <c r="Q1302" s="10">
        <v>21.234300000000001</v>
      </c>
      <c r="R1302" s="11">
        <v>21.664300000000001</v>
      </c>
      <c r="S1302" s="10">
        <v>20.768899999999999</v>
      </c>
      <c r="T1302" s="10">
        <v>21.234300000000001</v>
      </c>
      <c r="U1302" s="11">
        <f t="shared" si="81"/>
        <v>-0.89540000000000219</v>
      </c>
      <c r="V1302" s="10">
        <f t="shared" si="82"/>
        <v>-0.42999999999999972</v>
      </c>
      <c r="W1302" s="10">
        <f t="shared" si="83"/>
        <v>-0.66270000000000095</v>
      </c>
      <c r="X1302" s="12"/>
    </row>
    <row r="1303" spans="1:24" s="10" customFormat="1" x14ac:dyDescent="0.2">
      <c r="A1303" s="10" t="s">
        <v>4216</v>
      </c>
      <c r="B1303" s="10" t="s">
        <v>4217</v>
      </c>
      <c r="C1303" s="10" t="s">
        <v>4218</v>
      </c>
      <c r="D1303" s="10" t="s">
        <v>4219</v>
      </c>
      <c r="E1303" s="10">
        <v>329</v>
      </c>
      <c r="F1303" s="10" t="s">
        <v>9</v>
      </c>
      <c r="G1303" s="10" t="s">
        <v>14</v>
      </c>
      <c r="H1303" s="10" t="s">
        <v>4220</v>
      </c>
      <c r="I1303" s="10">
        <v>1</v>
      </c>
      <c r="J1303" s="10">
        <v>1244</v>
      </c>
      <c r="K1303" s="11">
        <v>2668728</v>
      </c>
      <c r="L1303" s="10">
        <v>1427971.2</v>
      </c>
      <c r="M1303" s="10">
        <v>1235651.2</v>
      </c>
      <c r="N1303" s="10">
        <f t="shared" si="80"/>
        <v>3</v>
      </c>
      <c r="O1303" s="11">
        <v>21.3477</v>
      </c>
      <c r="P1303" s="10">
        <v>20.445499999999999</v>
      </c>
      <c r="Q1303" s="10">
        <v>20.236799999999999</v>
      </c>
      <c r="R1303" s="11">
        <v>21.3477</v>
      </c>
      <c r="S1303" s="10">
        <v>20.445499999999999</v>
      </c>
      <c r="T1303" s="10">
        <v>20.236799999999999</v>
      </c>
      <c r="U1303" s="11">
        <f t="shared" si="81"/>
        <v>-0.90220000000000056</v>
      </c>
      <c r="V1303" s="10">
        <f t="shared" si="82"/>
        <v>-1.1109000000000009</v>
      </c>
      <c r="W1303" s="10">
        <f t="shared" si="83"/>
        <v>-1.0065500000000007</v>
      </c>
      <c r="X1303" s="12"/>
    </row>
    <row r="1304" spans="1:24" s="10" customFormat="1" x14ac:dyDescent="0.2">
      <c r="A1304" s="10" t="s">
        <v>4656</v>
      </c>
      <c r="B1304" s="10" t="s">
        <v>4657</v>
      </c>
      <c r="C1304" s="10" t="s">
        <v>4658</v>
      </c>
      <c r="D1304" s="10" t="s">
        <v>4659</v>
      </c>
      <c r="E1304" s="10">
        <v>699</v>
      </c>
      <c r="F1304" s="10" t="s">
        <v>9</v>
      </c>
      <c r="G1304" s="10" t="s">
        <v>14</v>
      </c>
      <c r="H1304" s="10" t="s">
        <v>4660</v>
      </c>
      <c r="I1304" s="10">
        <v>1</v>
      </c>
      <c r="J1304" s="10">
        <v>1381</v>
      </c>
      <c r="K1304" s="11">
        <v>95655.52</v>
      </c>
      <c r="L1304" s="10" t="s">
        <v>6689</v>
      </c>
      <c r="M1304" s="10">
        <v>143046.97</v>
      </c>
      <c r="N1304" s="10">
        <f t="shared" si="80"/>
        <v>2</v>
      </c>
      <c r="O1304" s="11">
        <v>16.5456</v>
      </c>
      <c r="P1304" s="10" t="s">
        <v>6689</v>
      </c>
      <c r="Q1304" s="10">
        <v>17.126100000000001</v>
      </c>
      <c r="R1304" s="11">
        <v>16.5456</v>
      </c>
      <c r="S1304" s="10">
        <v>15.639200000000001</v>
      </c>
      <c r="T1304" s="10">
        <v>17.126100000000001</v>
      </c>
      <c r="U1304" s="11">
        <f t="shared" si="81"/>
        <v>-0.90639999999999965</v>
      </c>
      <c r="V1304" s="10">
        <f t="shared" si="82"/>
        <v>0.58050000000000068</v>
      </c>
      <c r="W1304" s="10">
        <f t="shared" si="83"/>
        <v>-0.16294999999999948</v>
      </c>
    </row>
    <row r="1305" spans="1:24" s="10" customFormat="1" x14ac:dyDescent="0.2">
      <c r="A1305" s="10" t="s">
        <v>7539</v>
      </c>
      <c r="B1305" s="10" t="s">
        <v>7540</v>
      </c>
      <c r="C1305" s="10" t="s">
        <v>7541</v>
      </c>
      <c r="D1305" s="10" t="s">
        <v>7542</v>
      </c>
      <c r="E1305" s="10">
        <v>512</v>
      </c>
      <c r="F1305" s="10" t="s">
        <v>9</v>
      </c>
      <c r="G1305" s="10" t="s">
        <v>14</v>
      </c>
      <c r="H1305" s="10" t="s">
        <v>7543</v>
      </c>
      <c r="I1305" s="10">
        <v>1</v>
      </c>
      <c r="J1305" s="10">
        <v>866</v>
      </c>
      <c r="K1305" s="11">
        <v>1829591.9</v>
      </c>
      <c r="L1305" s="10">
        <v>972774.3</v>
      </c>
      <c r="M1305" s="10">
        <v>903150.06</v>
      </c>
      <c r="N1305" s="10">
        <f t="shared" si="80"/>
        <v>3</v>
      </c>
      <c r="O1305" s="11">
        <v>20.803100000000001</v>
      </c>
      <c r="P1305" s="10">
        <v>19.8917</v>
      </c>
      <c r="Q1305" s="10">
        <v>19.784600000000001</v>
      </c>
      <c r="R1305" s="11">
        <v>20.803100000000001</v>
      </c>
      <c r="S1305" s="10">
        <v>19.8917</v>
      </c>
      <c r="T1305" s="10">
        <v>19.784600000000001</v>
      </c>
      <c r="U1305" s="11">
        <f t="shared" si="81"/>
        <v>-0.91140000000000043</v>
      </c>
      <c r="V1305" s="10">
        <f t="shared" si="82"/>
        <v>-1.0184999999999995</v>
      </c>
      <c r="W1305" s="10">
        <f t="shared" si="83"/>
        <v>-0.96494999999999997</v>
      </c>
      <c r="X1305" s="12"/>
    </row>
    <row r="1306" spans="1:24" s="10" customFormat="1" x14ac:dyDescent="0.2">
      <c r="A1306" s="10" t="s">
        <v>371</v>
      </c>
      <c r="B1306" s="10" t="s">
        <v>372</v>
      </c>
      <c r="C1306" s="10" t="s">
        <v>373</v>
      </c>
      <c r="D1306" s="10" t="s">
        <v>374</v>
      </c>
      <c r="E1306" s="10">
        <v>1151</v>
      </c>
      <c r="F1306" s="10" t="s">
        <v>9</v>
      </c>
      <c r="G1306" s="10" t="s">
        <v>14</v>
      </c>
      <c r="H1306" s="10" t="s">
        <v>375</v>
      </c>
      <c r="I1306" s="10">
        <v>0.99990000000000001</v>
      </c>
      <c r="J1306" s="10">
        <v>121</v>
      </c>
      <c r="K1306" s="11">
        <v>108250.13</v>
      </c>
      <c r="L1306" s="10" t="s">
        <v>6689</v>
      </c>
      <c r="M1306" s="10">
        <v>110710.04</v>
      </c>
      <c r="N1306" s="10">
        <f t="shared" si="80"/>
        <v>2</v>
      </c>
      <c r="O1306" s="11">
        <v>16.724</v>
      </c>
      <c r="P1306" s="10" t="s">
        <v>6689</v>
      </c>
      <c r="Q1306" s="10">
        <v>16.756399999999999</v>
      </c>
      <c r="R1306" s="11">
        <v>16.724</v>
      </c>
      <c r="S1306" s="10">
        <v>15.806699999999999</v>
      </c>
      <c r="T1306" s="10">
        <v>16.756399999999999</v>
      </c>
      <c r="U1306" s="11">
        <f t="shared" si="81"/>
        <v>-0.91730000000000089</v>
      </c>
      <c r="V1306" s="10">
        <f t="shared" si="82"/>
        <v>3.2399999999999096E-2</v>
      </c>
      <c r="W1306" s="10">
        <f t="shared" si="83"/>
        <v>-0.4424500000000009</v>
      </c>
    </row>
    <row r="1307" spans="1:24" s="10" customFormat="1" x14ac:dyDescent="0.2">
      <c r="A1307" s="10" t="s">
        <v>1191</v>
      </c>
      <c r="B1307" s="10" t="s">
        <v>1192</v>
      </c>
      <c r="C1307" s="10" t="s">
        <v>1193</v>
      </c>
      <c r="D1307" s="10" t="s">
        <v>1194</v>
      </c>
      <c r="E1307" s="10">
        <v>780</v>
      </c>
      <c r="F1307" s="10" t="s">
        <v>9</v>
      </c>
      <c r="G1307" s="10" t="s">
        <v>14</v>
      </c>
      <c r="H1307" s="10" t="s">
        <v>1195</v>
      </c>
      <c r="I1307" s="10">
        <v>1</v>
      </c>
      <c r="J1307" s="10">
        <v>384</v>
      </c>
      <c r="K1307" s="11">
        <v>270126.71999999997</v>
      </c>
      <c r="L1307" s="10">
        <v>141610.97</v>
      </c>
      <c r="M1307" s="10">
        <v>263433.03000000003</v>
      </c>
      <c r="N1307" s="10">
        <f t="shared" si="80"/>
        <v>3</v>
      </c>
      <c r="O1307" s="11">
        <v>18.043299999999999</v>
      </c>
      <c r="P1307" s="10">
        <v>17.111599999999999</v>
      </c>
      <c r="Q1307" s="10">
        <v>18.007100000000001</v>
      </c>
      <c r="R1307" s="11">
        <v>18.043299999999999</v>
      </c>
      <c r="S1307" s="10">
        <v>17.111599999999999</v>
      </c>
      <c r="T1307" s="10">
        <v>18.007100000000001</v>
      </c>
      <c r="U1307" s="11">
        <f t="shared" si="81"/>
        <v>-0.93169999999999931</v>
      </c>
      <c r="V1307" s="10">
        <f t="shared" si="82"/>
        <v>-3.6199999999997345E-2</v>
      </c>
      <c r="W1307" s="10">
        <f t="shared" si="83"/>
        <v>-0.48394999999999833</v>
      </c>
    </row>
    <row r="1308" spans="1:24" s="10" customFormat="1" x14ac:dyDescent="0.2">
      <c r="A1308" s="10" t="s">
        <v>1376</v>
      </c>
      <c r="B1308" s="10" t="s">
        <v>1377</v>
      </c>
      <c r="C1308" s="10" t="s">
        <v>1378</v>
      </c>
      <c r="D1308" s="10" t="s">
        <v>1379</v>
      </c>
      <c r="E1308" s="10">
        <v>1609</v>
      </c>
      <c r="F1308" s="10" t="s">
        <v>9</v>
      </c>
      <c r="G1308" s="10" t="s">
        <v>14</v>
      </c>
      <c r="H1308" s="10" t="s">
        <v>1380</v>
      </c>
      <c r="I1308" s="10">
        <v>1</v>
      </c>
      <c r="J1308" s="10">
        <v>451</v>
      </c>
      <c r="K1308" s="11">
        <v>707063.9</v>
      </c>
      <c r="L1308" s="10">
        <v>370280.6</v>
      </c>
      <c r="M1308" s="10">
        <v>465702.40000000002</v>
      </c>
      <c r="N1308" s="10">
        <f t="shared" si="80"/>
        <v>3</v>
      </c>
      <c r="O1308" s="11">
        <v>19.4315</v>
      </c>
      <c r="P1308" s="10">
        <v>18.4983</v>
      </c>
      <c r="Q1308" s="10">
        <v>18.829000000000001</v>
      </c>
      <c r="R1308" s="11">
        <v>19.4315</v>
      </c>
      <c r="S1308" s="10">
        <v>18.4983</v>
      </c>
      <c r="T1308" s="10">
        <v>18.829000000000001</v>
      </c>
      <c r="U1308" s="11">
        <f t="shared" si="81"/>
        <v>-0.93319999999999936</v>
      </c>
      <c r="V1308" s="10">
        <f t="shared" si="82"/>
        <v>-0.60249999999999915</v>
      </c>
      <c r="W1308" s="10">
        <f t="shared" si="83"/>
        <v>-0.76784999999999926</v>
      </c>
    </row>
    <row r="1309" spans="1:24" s="10" customFormat="1" x14ac:dyDescent="0.2">
      <c r="A1309" s="10" t="s">
        <v>5627</v>
      </c>
      <c r="B1309" s="10" t="s">
        <v>5628</v>
      </c>
      <c r="C1309" s="10" t="s">
        <v>5629</v>
      </c>
      <c r="D1309" s="10" t="s">
        <v>5630</v>
      </c>
      <c r="E1309" s="10">
        <v>655</v>
      </c>
      <c r="F1309" s="10" t="s">
        <v>9</v>
      </c>
      <c r="G1309" s="10" t="s">
        <v>14</v>
      </c>
      <c r="H1309" s="10" t="s">
        <v>5631</v>
      </c>
      <c r="I1309" s="10">
        <v>0.99990000000000001</v>
      </c>
      <c r="J1309" s="10">
        <v>1796</v>
      </c>
      <c r="K1309" s="11">
        <v>179092.69</v>
      </c>
      <c r="L1309" s="10" t="s">
        <v>6689</v>
      </c>
      <c r="M1309" s="10">
        <v>158434.1</v>
      </c>
      <c r="N1309" s="10">
        <f t="shared" si="80"/>
        <v>2</v>
      </c>
      <c r="O1309" s="11">
        <v>17.450299999999999</v>
      </c>
      <c r="P1309" s="10" t="s">
        <v>6689</v>
      </c>
      <c r="Q1309" s="10">
        <v>17.273499999999999</v>
      </c>
      <c r="R1309" s="11">
        <v>17.450299999999999</v>
      </c>
      <c r="S1309" s="10">
        <v>16.5076</v>
      </c>
      <c r="T1309" s="10">
        <v>17.273499999999999</v>
      </c>
      <c r="U1309" s="11">
        <f t="shared" si="81"/>
        <v>-0.94269999999999854</v>
      </c>
      <c r="V1309" s="10">
        <f t="shared" si="82"/>
        <v>-0.17680000000000007</v>
      </c>
      <c r="W1309" s="10">
        <f t="shared" si="83"/>
        <v>-0.5597499999999993</v>
      </c>
    </row>
    <row r="1310" spans="1:24" s="10" customFormat="1" x14ac:dyDescent="0.2">
      <c r="A1310" s="10" t="s">
        <v>1461</v>
      </c>
      <c r="B1310" s="10" t="s">
        <v>1462</v>
      </c>
      <c r="C1310" s="10" t="s">
        <v>1463</v>
      </c>
      <c r="D1310" s="10" t="s">
        <v>1464</v>
      </c>
      <c r="E1310" s="10">
        <v>514</v>
      </c>
      <c r="F1310" s="10" t="s">
        <v>9</v>
      </c>
      <c r="G1310" s="10" t="s">
        <v>14</v>
      </c>
      <c r="H1310" s="10" t="s">
        <v>1465</v>
      </c>
      <c r="I1310" s="10">
        <v>1</v>
      </c>
      <c r="J1310" s="10">
        <v>477</v>
      </c>
      <c r="K1310" s="13">
        <v>62890284</v>
      </c>
      <c r="L1310" s="12">
        <v>32558112</v>
      </c>
      <c r="M1310" s="12">
        <v>16394511</v>
      </c>
      <c r="N1310" s="10">
        <f t="shared" si="80"/>
        <v>3</v>
      </c>
      <c r="O1310" s="11">
        <v>25.906600000000001</v>
      </c>
      <c r="P1310" s="10">
        <v>24.958400000000001</v>
      </c>
      <c r="Q1310" s="10">
        <v>23.967199999999998</v>
      </c>
      <c r="R1310" s="11">
        <v>25.906600000000001</v>
      </c>
      <c r="S1310" s="10">
        <v>24.958400000000001</v>
      </c>
      <c r="T1310" s="10">
        <v>23.967199999999998</v>
      </c>
      <c r="U1310" s="11">
        <f t="shared" si="81"/>
        <v>-0.94819999999999993</v>
      </c>
      <c r="V1310" s="10">
        <f t="shared" si="82"/>
        <v>-1.9394000000000027</v>
      </c>
      <c r="W1310" s="10">
        <f t="shared" si="83"/>
        <v>-1.4438000000000013</v>
      </c>
      <c r="X1310" s="12"/>
    </row>
    <row r="1311" spans="1:24" s="10" customFormat="1" x14ac:dyDescent="0.2">
      <c r="A1311" s="10" t="s">
        <v>746</v>
      </c>
      <c r="B1311" s="10" t="s">
        <v>747</v>
      </c>
      <c r="C1311" s="10" t="s">
        <v>748</v>
      </c>
      <c r="D1311" s="10" t="s">
        <v>749</v>
      </c>
      <c r="E1311" s="10">
        <v>575</v>
      </c>
      <c r="F1311" s="10" t="s">
        <v>9</v>
      </c>
      <c r="G1311" s="10" t="s">
        <v>14</v>
      </c>
      <c r="H1311" s="10" t="s">
        <v>750</v>
      </c>
      <c r="I1311" s="10">
        <v>1</v>
      </c>
      <c r="J1311" s="10">
        <v>246</v>
      </c>
      <c r="K1311" s="11">
        <v>101678.01</v>
      </c>
      <c r="L1311" s="10" t="s">
        <v>6689</v>
      </c>
      <c r="M1311" s="10">
        <v>122631.09</v>
      </c>
      <c r="N1311" s="10">
        <f t="shared" si="80"/>
        <v>2</v>
      </c>
      <c r="O1311" s="11">
        <v>16.633600000000001</v>
      </c>
      <c r="P1311" s="10" t="s">
        <v>6689</v>
      </c>
      <c r="Q1311" s="10">
        <v>16.904</v>
      </c>
      <c r="R1311" s="11">
        <v>16.633600000000001</v>
      </c>
      <c r="S1311" s="10">
        <v>15.681900000000001</v>
      </c>
      <c r="T1311" s="10">
        <v>16.904</v>
      </c>
      <c r="U1311" s="11">
        <f t="shared" si="81"/>
        <v>-0.95170000000000066</v>
      </c>
      <c r="V1311" s="10">
        <f t="shared" si="82"/>
        <v>0.27039999999999864</v>
      </c>
      <c r="W1311" s="10">
        <f t="shared" si="83"/>
        <v>-0.34065000000000101</v>
      </c>
    </row>
    <row r="1312" spans="1:24" s="10" customFormat="1" x14ac:dyDescent="0.2">
      <c r="A1312" s="10" t="s">
        <v>7051</v>
      </c>
      <c r="B1312" s="10" t="s">
        <v>7052</v>
      </c>
      <c r="C1312" s="10" t="s">
        <v>7053</v>
      </c>
      <c r="D1312" s="10" t="s">
        <v>7054</v>
      </c>
      <c r="E1312" s="10">
        <v>181</v>
      </c>
      <c r="F1312" s="10" t="s">
        <v>9</v>
      </c>
      <c r="G1312" s="10" t="s">
        <v>14</v>
      </c>
      <c r="H1312" s="10" t="s">
        <v>7055</v>
      </c>
      <c r="I1312" s="10">
        <v>1</v>
      </c>
      <c r="J1312" s="10">
        <v>804</v>
      </c>
      <c r="K1312" s="11">
        <v>110149.41</v>
      </c>
      <c r="L1312" s="10" t="s">
        <v>6689</v>
      </c>
      <c r="M1312" s="10">
        <v>189538.38</v>
      </c>
      <c r="N1312" s="10">
        <f t="shared" si="80"/>
        <v>2</v>
      </c>
      <c r="O1312" s="11">
        <v>16.749099999999999</v>
      </c>
      <c r="P1312" s="10" t="s">
        <v>6689</v>
      </c>
      <c r="Q1312" s="10">
        <v>17.5321</v>
      </c>
      <c r="R1312" s="11">
        <v>16.749099999999999</v>
      </c>
      <c r="S1312" s="10">
        <v>15.794600000000001</v>
      </c>
      <c r="T1312" s="10">
        <v>17.5321</v>
      </c>
      <c r="U1312" s="11">
        <f t="shared" si="81"/>
        <v>-0.95449999999999768</v>
      </c>
      <c r="V1312" s="10">
        <f t="shared" si="82"/>
        <v>0.78300000000000125</v>
      </c>
      <c r="W1312" s="10">
        <f t="shared" si="83"/>
        <v>-8.5749999999998217E-2</v>
      </c>
    </row>
    <row r="1313" spans="1:24" s="10" customFormat="1" x14ac:dyDescent="0.2">
      <c r="A1313" s="10" t="s">
        <v>3451</v>
      </c>
      <c r="B1313" s="10" t="s">
        <v>3452</v>
      </c>
      <c r="C1313" s="10" t="s">
        <v>3453</v>
      </c>
      <c r="D1313" s="10" t="s">
        <v>3454</v>
      </c>
      <c r="E1313" s="10">
        <v>394</v>
      </c>
      <c r="F1313" s="10" t="s">
        <v>9</v>
      </c>
      <c r="G1313" s="10" t="s">
        <v>14</v>
      </c>
      <c r="H1313" s="10" t="s">
        <v>3455</v>
      </c>
      <c r="I1313" s="10">
        <v>1</v>
      </c>
      <c r="J1313" s="10">
        <v>1041</v>
      </c>
      <c r="K1313" s="11">
        <v>1335844.5</v>
      </c>
      <c r="L1313" s="10">
        <v>687412.9</v>
      </c>
      <c r="M1313" s="10">
        <v>1072017.6000000001</v>
      </c>
      <c r="N1313" s="10">
        <f t="shared" si="80"/>
        <v>3</v>
      </c>
      <c r="O1313" s="11">
        <v>20.349299999999999</v>
      </c>
      <c r="P1313" s="10">
        <v>19.390799999999999</v>
      </c>
      <c r="Q1313" s="10">
        <v>20.0319</v>
      </c>
      <c r="R1313" s="11">
        <v>20.349299999999999</v>
      </c>
      <c r="S1313" s="10">
        <v>19.390799999999999</v>
      </c>
      <c r="T1313" s="10">
        <v>20.0319</v>
      </c>
      <c r="U1313" s="11">
        <f t="shared" si="81"/>
        <v>-0.9585000000000008</v>
      </c>
      <c r="V1313" s="10">
        <f t="shared" si="82"/>
        <v>-0.31739999999999924</v>
      </c>
      <c r="W1313" s="10">
        <f t="shared" si="83"/>
        <v>-0.63795000000000002</v>
      </c>
    </row>
    <row r="1314" spans="1:24" s="10" customFormat="1" x14ac:dyDescent="0.2">
      <c r="A1314" s="10" t="s">
        <v>3246</v>
      </c>
      <c r="B1314" s="10" t="s">
        <v>3247</v>
      </c>
      <c r="C1314" s="10" t="s">
        <v>3248</v>
      </c>
      <c r="D1314" s="10" t="s">
        <v>3249</v>
      </c>
      <c r="E1314" s="10">
        <v>239</v>
      </c>
      <c r="F1314" s="10" t="s">
        <v>9</v>
      </c>
      <c r="G1314" s="10" t="s">
        <v>14</v>
      </c>
      <c r="H1314" s="10" t="s">
        <v>3250</v>
      </c>
      <c r="I1314" s="10">
        <v>1</v>
      </c>
      <c r="J1314" s="10">
        <v>982</v>
      </c>
      <c r="K1314" s="11">
        <v>156275.79999999999</v>
      </c>
      <c r="L1314" s="10" t="s">
        <v>6689</v>
      </c>
      <c r="M1314" s="10">
        <v>96299.48</v>
      </c>
      <c r="N1314" s="10">
        <f t="shared" si="80"/>
        <v>2</v>
      </c>
      <c r="O1314" s="11">
        <v>17.253699999999998</v>
      </c>
      <c r="P1314" s="10" t="s">
        <v>6689</v>
      </c>
      <c r="Q1314" s="10">
        <v>16.555199999999999</v>
      </c>
      <c r="R1314" s="11">
        <v>17.253699999999998</v>
      </c>
      <c r="S1314" s="10">
        <v>16.290299999999998</v>
      </c>
      <c r="T1314" s="10">
        <v>16.555199999999999</v>
      </c>
      <c r="U1314" s="11">
        <f t="shared" si="81"/>
        <v>-0.96340000000000003</v>
      </c>
      <c r="V1314" s="10">
        <f t="shared" si="82"/>
        <v>-0.69849999999999923</v>
      </c>
      <c r="W1314" s="10">
        <f t="shared" si="83"/>
        <v>-0.83094999999999963</v>
      </c>
    </row>
    <row r="1315" spans="1:24" s="10" customFormat="1" x14ac:dyDescent="0.2">
      <c r="A1315" s="10" t="s">
        <v>4671</v>
      </c>
      <c r="B1315" s="10" t="s">
        <v>4672</v>
      </c>
      <c r="C1315" s="10" t="s">
        <v>4673</v>
      </c>
      <c r="D1315" s="10" t="s">
        <v>4674</v>
      </c>
      <c r="E1315" s="10">
        <v>741</v>
      </c>
      <c r="F1315" s="10" t="s">
        <v>9</v>
      </c>
      <c r="G1315" s="10" t="s">
        <v>14</v>
      </c>
      <c r="H1315" s="10" t="s">
        <v>4675</v>
      </c>
      <c r="I1315" s="10">
        <v>1</v>
      </c>
      <c r="J1315" s="10">
        <v>1385</v>
      </c>
      <c r="K1315" s="11">
        <v>100410.25</v>
      </c>
      <c r="L1315" s="10" t="s">
        <v>6689</v>
      </c>
      <c r="M1315" s="10">
        <v>89751.483999999997</v>
      </c>
      <c r="N1315" s="10">
        <f t="shared" si="80"/>
        <v>2</v>
      </c>
      <c r="O1315" s="11">
        <v>16.615500000000001</v>
      </c>
      <c r="P1315" s="10" t="s">
        <v>6689</v>
      </c>
      <c r="Q1315" s="10">
        <v>16.453600000000002</v>
      </c>
      <c r="R1315" s="11">
        <v>16.615500000000001</v>
      </c>
      <c r="S1315" s="10">
        <v>15.648999999999999</v>
      </c>
      <c r="T1315" s="10">
        <v>16.453600000000002</v>
      </c>
      <c r="U1315" s="11">
        <f t="shared" si="81"/>
        <v>-0.96650000000000169</v>
      </c>
      <c r="V1315" s="10">
        <f t="shared" si="82"/>
        <v>-0.16189999999999927</v>
      </c>
      <c r="W1315" s="10">
        <f t="shared" si="83"/>
        <v>-0.56420000000000048</v>
      </c>
    </row>
    <row r="1316" spans="1:24" s="10" customFormat="1" x14ac:dyDescent="0.2">
      <c r="A1316" s="10" t="s">
        <v>3556</v>
      </c>
      <c r="B1316" s="10" t="s">
        <v>3557</v>
      </c>
      <c r="C1316" s="10" t="s">
        <v>3558</v>
      </c>
      <c r="D1316" s="10" t="s">
        <v>3559</v>
      </c>
      <c r="E1316" s="10">
        <v>247</v>
      </c>
      <c r="F1316" s="10" t="s">
        <v>9</v>
      </c>
      <c r="G1316" s="10" t="s">
        <v>14</v>
      </c>
      <c r="H1316" s="10" t="s">
        <v>3560</v>
      </c>
      <c r="I1316" s="10">
        <v>1</v>
      </c>
      <c r="J1316" s="10">
        <v>1068</v>
      </c>
      <c r="K1316" s="11">
        <v>7458458</v>
      </c>
      <c r="L1316" s="10">
        <v>3813657.5</v>
      </c>
      <c r="M1316" s="10">
        <v>5133561</v>
      </c>
      <c r="N1316" s="10">
        <f t="shared" si="80"/>
        <v>3</v>
      </c>
      <c r="O1316" s="11">
        <v>22.830400000000001</v>
      </c>
      <c r="P1316" s="10">
        <v>21.8627</v>
      </c>
      <c r="Q1316" s="10">
        <v>22.291499999999999</v>
      </c>
      <c r="R1316" s="11">
        <v>22.830400000000001</v>
      </c>
      <c r="S1316" s="10">
        <v>21.8627</v>
      </c>
      <c r="T1316" s="10">
        <v>22.291499999999999</v>
      </c>
      <c r="U1316" s="11">
        <f t="shared" si="81"/>
        <v>-0.96770000000000067</v>
      </c>
      <c r="V1316" s="10">
        <f t="shared" si="82"/>
        <v>-0.53890000000000171</v>
      </c>
      <c r="W1316" s="10">
        <f t="shared" si="83"/>
        <v>-0.75330000000000119</v>
      </c>
      <c r="X1316" s="12"/>
    </row>
    <row r="1317" spans="1:24" s="10" customFormat="1" x14ac:dyDescent="0.2">
      <c r="A1317" s="10" t="s">
        <v>7436</v>
      </c>
      <c r="B1317" s="10" t="s">
        <v>7437</v>
      </c>
      <c r="C1317" s="10" t="s">
        <v>7438</v>
      </c>
      <c r="D1317" s="10" t="s">
        <v>7439</v>
      </c>
      <c r="E1317" s="10">
        <v>447</v>
      </c>
      <c r="F1317" s="10" t="s">
        <v>9</v>
      </c>
      <c r="G1317" s="10" t="s">
        <v>14</v>
      </c>
      <c r="H1317" s="10" t="s">
        <v>7440</v>
      </c>
      <c r="I1317" s="10">
        <v>1</v>
      </c>
      <c r="J1317" s="10">
        <v>2186</v>
      </c>
      <c r="K1317" s="11">
        <v>88064.835999999996</v>
      </c>
      <c r="L1317" s="10" t="s">
        <v>6689</v>
      </c>
      <c r="M1317" s="10">
        <v>146374.81</v>
      </c>
      <c r="N1317" s="10">
        <f t="shared" si="80"/>
        <v>2</v>
      </c>
      <c r="O1317" s="11">
        <v>16.426300000000001</v>
      </c>
      <c r="P1317" s="10" t="s">
        <v>6689</v>
      </c>
      <c r="Q1317" s="10">
        <v>17.159300000000002</v>
      </c>
      <c r="R1317" s="11">
        <v>16.426300000000001</v>
      </c>
      <c r="S1317" s="10">
        <v>15.456799999999999</v>
      </c>
      <c r="T1317" s="10">
        <v>17.159300000000002</v>
      </c>
      <c r="U1317" s="11">
        <f t="shared" si="81"/>
        <v>-0.9695000000000018</v>
      </c>
      <c r="V1317" s="10">
        <f t="shared" si="82"/>
        <v>0.73300000000000054</v>
      </c>
      <c r="W1317" s="10">
        <f t="shared" si="83"/>
        <v>-0.11825000000000063</v>
      </c>
    </row>
    <row r="1318" spans="1:24" s="10" customFormat="1" x14ac:dyDescent="0.2">
      <c r="A1318" s="10" t="s">
        <v>6716</v>
      </c>
      <c r="B1318" s="10" t="s">
        <v>6717</v>
      </c>
      <c r="C1318" s="10" t="s">
        <v>6718</v>
      </c>
      <c r="D1318" s="10" t="s">
        <v>6719</v>
      </c>
      <c r="E1318" s="10">
        <v>923</v>
      </c>
      <c r="F1318" s="10" t="s">
        <v>9</v>
      </c>
      <c r="G1318" s="10" t="s">
        <v>14</v>
      </c>
      <c r="H1318" s="10" t="s">
        <v>6720</v>
      </c>
      <c r="I1318" s="10">
        <v>1</v>
      </c>
      <c r="J1318" s="10">
        <v>56</v>
      </c>
      <c r="K1318" s="11">
        <v>445527.62</v>
      </c>
      <c r="L1318" s="10">
        <v>226754.17</v>
      </c>
      <c r="M1318" s="10">
        <v>211846.94</v>
      </c>
      <c r="N1318" s="10">
        <f t="shared" si="80"/>
        <v>3</v>
      </c>
      <c r="O1318" s="11">
        <v>18.7652</v>
      </c>
      <c r="P1318" s="10">
        <v>17.790800000000001</v>
      </c>
      <c r="Q1318" s="10">
        <v>17.692699999999999</v>
      </c>
      <c r="R1318" s="11">
        <v>18.7652</v>
      </c>
      <c r="S1318" s="10">
        <v>17.790800000000001</v>
      </c>
      <c r="T1318" s="10">
        <v>17.692699999999999</v>
      </c>
      <c r="U1318" s="11">
        <f t="shared" si="81"/>
        <v>-0.97439999999999927</v>
      </c>
      <c r="V1318" s="10">
        <f t="shared" si="82"/>
        <v>-1.0725000000000016</v>
      </c>
      <c r="W1318" s="10">
        <f t="shared" si="83"/>
        <v>-1.0234500000000004</v>
      </c>
    </row>
    <row r="1319" spans="1:24" s="10" customFormat="1" x14ac:dyDescent="0.2">
      <c r="A1319" s="10" t="s">
        <v>1916</v>
      </c>
      <c r="B1319" s="10" t="s">
        <v>1917</v>
      </c>
      <c r="C1319" s="10" t="s">
        <v>1918</v>
      </c>
      <c r="D1319" s="10" t="s">
        <v>1919</v>
      </c>
      <c r="E1319" s="10">
        <v>584</v>
      </c>
      <c r="F1319" s="10" t="s">
        <v>9</v>
      </c>
      <c r="G1319" s="10" t="s">
        <v>14</v>
      </c>
      <c r="H1319" s="10" t="s">
        <v>1920</v>
      </c>
      <c r="I1319" s="10">
        <v>1</v>
      </c>
      <c r="J1319" s="10">
        <v>617</v>
      </c>
      <c r="K1319" s="11">
        <v>357792.8</v>
      </c>
      <c r="L1319" s="10">
        <v>181688.95</v>
      </c>
      <c r="M1319" s="10">
        <v>349635.75</v>
      </c>
      <c r="N1319" s="10">
        <f t="shared" si="80"/>
        <v>3</v>
      </c>
      <c r="O1319" s="11">
        <v>18.448799999999999</v>
      </c>
      <c r="P1319" s="10">
        <v>17.4711</v>
      </c>
      <c r="Q1319" s="10">
        <v>18.415500000000002</v>
      </c>
      <c r="R1319" s="11">
        <v>18.448799999999999</v>
      </c>
      <c r="S1319" s="10">
        <v>17.4711</v>
      </c>
      <c r="T1319" s="10">
        <v>18.415500000000002</v>
      </c>
      <c r="U1319" s="11">
        <f t="shared" si="81"/>
        <v>-0.97769999999999868</v>
      </c>
      <c r="V1319" s="10">
        <f t="shared" si="82"/>
        <v>-3.3299999999996999E-2</v>
      </c>
      <c r="W1319" s="10">
        <f t="shared" si="83"/>
        <v>-0.50549999999999784</v>
      </c>
    </row>
    <row r="1320" spans="1:24" s="10" customFormat="1" x14ac:dyDescent="0.2">
      <c r="A1320" s="10" t="s">
        <v>6392</v>
      </c>
      <c r="B1320" s="10" t="s">
        <v>6393</v>
      </c>
      <c r="C1320" s="10" t="s">
        <v>6394</v>
      </c>
      <c r="D1320" s="10" t="s">
        <v>6395</v>
      </c>
      <c r="E1320" s="10">
        <v>460</v>
      </c>
      <c r="F1320" s="10" t="s">
        <v>9</v>
      </c>
      <c r="G1320" s="10" t="s">
        <v>14</v>
      </c>
      <c r="H1320" s="10" t="s">
        <v>6396</v>
      </c>
      <c r="I1320" s="10">
        <v>1</v>
      </c>
      <c r="J1320" s="10">
        <v>2104</v>
      </c>
      <c r="K1320" s="11">
        <v>435688.5</v>
      </c>
      <c r="L1320" s="10">
        <v>221164.58</v>
      </c>
      <c r="M1320" s="10">
        <v>369336.97</v>
      </c>
      <c r="N1320" s="10">
        <f t="shared" si="80"/>
        <v>3</v>
      </c>
      <c r="O1320" s="11">
        <v>18.732900000000001</v>
      </c>
      <c r="P1320" s="10">
        <v>17.754799999999999</v>
      </c>
      <c r="Q1320" s="10">
        <v>18.494599999999998</v>
      </c>
      <c r="R1320" s="11">
        <v>18.732900000000001</v>
      </c>
      <c r="S1320" s="10">
        <v>17.754799999999999</v>
      </c>
      <c r="T1320" s="10">
        <v>18.494599999999998</v>
      </c>
      <c r="U1320" s="11">
        <f t="shared" si="81"/>
        <v>-0.9781000000000013</v>
      </c>
      <c r="V1320" s="10">
        <f t="shared" si="82"/>
        <v>-0.2383000000000024</v>
      </c>
      <c r="W1320" s="10">
        <f t="shared" si="83"/>
        <v>-0.60820000000000185</v>
      </c>
    </row>
    <row r="1321" spans="1:24" s="10" customFormat="1" x14ac:dyDescent="0.2">
      <c r="A1321" s="10" t="s">
        <v>416</v>
      </c>
      <c r="B1321" s="10" t="s">
        <v>417</v>
      </c>
      <c r="C1321" s="10" t="s">
        <v>418</v>
      </c>
      <c r="D1321" s="10" t="s">
        <v>419</v>
      </c>
      <c r="E1321" s="10">
        <v>1272</v>
      </c>
      <c r="F1321" s="10" t="s">
        <v>9</v>
      </c>
      <c r="G1321" s="10" t="s">
        <v>14</v>
      </c>
      <c r="H1321" s="10" t="s">
        <v>420</v>
      </c>
      <c r="I1321" s="10">
        <v>1</v>
      </c>
      <c r="J1321" s="10">
        <v>139</v>
      </c>
      <c r="K1321" s="11">
        <v>133917.57999999999</v>
      </c>
      <c r="L1321" s="10" t="s">
        <v>6689</v>
      </c>
      <c r="M1321" s="10">
        <v>133607.70000000001</v>
      </c>
      <c r="N1321" s="10">
        <f t="shared" si="80"/>
        <v>2</v>
      </c>
      <c r="O1321" s="11">
        <v>17.030999999999999</v>
      </c>
      <c r="P1321" s="10" t="s">
        <v>6689</v>
      </c>
      <c r="Q1321" s="10">
        <v>17.0276</v>
      </c>
      <c r="R1321" s="11">
        <v>17.030999999999999</v>
      </c>
      <c r="S1321" s="10">
        <v>16.0474</v>
      </c>
      <c r="T1321" s="10">
        <v>17.0276</v>
      </c>
      <c r="U1321" s="11">
        <f t="shared" si="81"/>
        <v>-0.98359999999999914</v>
      </c>
      <c r="V1321" s="10">
        <f t="shared" si="82"/>
        <v>-3.3999999999991815E-3</v>
      </c>
      <c r="W1321" s="10">
        <f t="shared" si="83"/>
        <v>-0.49349999999999916</v>
      </c>
    </row>
    <row r="1322" spans="1:24" s="10" customFormat="1" x14ac:dyDescent="0.2">
      <c r="A1322" s="10" t="s">
        <v>6232</v>
      </c>
      <c r="B1322" s="10" t="s">
        <v>6233</v>
      </c>
      <c r="C1322" s="10" t="s">
        <v>6234</v>
      </c>
      <c r="D1322" s="10" t="s">
        <v>6235</v>
      </c>
      <c r="E1322" s="10">
        <v>372</v>
      </c>
      <c r="F1322" s="10" t="s">
        <v>9</v>
      </c>
      <c r="G1322" s="10" t="s">
        <v>14</v>
      </c>
      <c r="H1322" s="10" t="s">
        <v>6236</v>
      </c>
      <c r="I1322" s="10">
        <v>1</v>
      </c>
      <c r="J1322" s="10">
        <v>2049</v>
      </c>
      <c r="K1322" s="11">
        <v>98179.95</v>
      </c>
      <c r="L1322" s="10" t="s">
        <v>6689</v>
      </c>
      <c r="M1322" s="10">
        <v>54294.03</v>
      </c>
      <c r="N1322" s="10">
        <f t="shared" si="80"/>
        <v>2</v>
      </c>
      <c r="O1322" s="11">
        <v>16.583100000000002</v>
      </c>
      <c r="P1322" s="10" t="s">
        <v>6689</v>
      </c>
      <c r="Q1322" s="10">
        <v>15.7285</v>
      </c>
      <c r="R1322" s="11">
        <v>16.583100000000002</v>
      </c>
      <c r="S1322" s="10">
        <v>15.5893</v>
      </c>
      <c r="T1322" s="10">
        <v>15.7285</v>
      </c>
      <c r="U1322" s="11">
        <f t="shared" si="81"/>
        <v>-0.99380000000000202</v>
      </c>
      <c r="V1322" s="10">
        <f t="shared" si="82"/>
        <v>-0.85460000000000136</v>
      </c>
      <c r="W1322" s="10">
        <f t="shared" si="83"/>
        <v>-0.92420000000000169</v>
      </c>
    </row>
    <row r="1323" spans="1:24" s="10" customFormat="1" x14ac:dyDescent="0.2">
      <c r="A1323" s="10" t="s">
        <v>6896</v>
      </c>
      <c r="B1323" s="10" t="s">
        <v>6897</v>
      </c>
      <c r="C1323" s="10" t="s">
        <v>6898</v>
      </c>
      <c r="D1323" s="10" t="s">
        <v>6899</v>
      </c>
      <c r="E1323" s="10">
        <v>1940</v>
      </c>
      <c r="F1323" s="10" t="s">
        <v>9</v>
      </c>
      <c r="G1323" s="10" t="s">
        <v>14</v>
      </c>
      <c r="H1323" s="10" t="s">
        <v>6900</v>
      </c>
      <c r="I1323" s="10">
        <v>0.99960000000000004</v>
      </c>
      <c r="J1323" s="10">
        <v>452</v>
      </c>
      <c r="K1323" s="11">
        <v>1343120.9</v>
      </c>
      <c r="L1323" s="10">
        <v>668674.75</v>
      </c>
      <c r="M1323" s="10">
        <v>1725511</v>
      </c>
      <c r="N1323" s="10">
        <f t="shared" si="80"/>
        <v>3</v>
      </c>
      <c r="O1323" s="11">
        <v>20.357199999999999</v>
      </c>
      <c r="P1323" s="10">
        <v>19.350899999999999</v>
      </c>
      <c r="Q1323" s="10">
        <v>20.718599999999999</v>
      </c>
      <c r="R1323" s="11">
        <v>20.357199999999999</v>
      </c>
      <c r="S1323" s="10">
        <v>19.350899999999999</v>
      </c>
      <c r="T1323" s="10">
        <v>20.718599999999999</v>
      </c>
      <c r="U1323" s="11">
        <f t="shared" si="81"/>
        <v>-1.0062999999999995</v>
      </c>
      <c r="V1323" s="10">
        <f t="shared" si="82"/>
        <v>0.36139999999999972</v>
      </c>
      <c r="W1323" s="10">
        <f t="shared" si="83"/>
        <v>-0.3224499999999999</v>
      </c>
    </row>
    <row r="1324" spans="1:24" s="10" customFormat="1" x14ac:dyDescent="0.2">
      <c r="A1324" s="10" t="s">
        <v>341</v>
      </c>
      <c r="B1324" s="10" t="s">
        <v>342</v>
      </c>
      <c r="C1324" s="10" t="s">
        <v>343</v>
      </c>
      <c r="D1324" s="10" t="s">
        <v>344</v>
      </c>
      <c r="E1324" s="10">
        <v>822</v>
      </c>
      <c r="F1324" s="10" t="s">
        <v>9</v>
      </c>
      <c r="G1324" s="10" t="s">
        <v>14</v>
      </c>
      <c r="H1324" s="10" t="s">
        <v>345</v>
      </c>
      <c r="I1324" s="10">
        <v>1</v>
      </c>
      <c r="J1324" s="10">
        <v>114</v>
      </c>
      <c r="K1324" s="11">
        <v>397430.4</v>
      </c>
      <c r="L1324" s="10">
        <v>196598.7</v>
      </c>
      <c r="M1324" s="10">
        <v>311943.44</v>
      </c>
      <c r="N1324" s="10">
        <f t="shared" si="80"/>
        <v>3</v>
      </c>
      <c r="O1324" s="11">
        <v>18.600300000000001</v>
      </c>
      <c r="P1324" s="10">
        <v>17.584900000000001</v>
      </c>
      <c r="Q1324" s="10">
        <v>18.250900000000001</v>
      </c>
      <c r="R1324" s="11">
        <v>18.600300000000001</v>
      </c>
      <c r="S1324" s="10">
        <v>17.584900000000001</v>
      </c>
      <c r="T1324" s="10">
        <v>18.250900000000001</v>
      </c>
      <c r="U1324" s="11">
        <f t="shared" si="81"/>
        <v>-1.0153999999999996</v>
      </c>
      <c r="V1324" s="10">
        <f t="shared" si="82"/>
        <v>-0.34939999999999927</v>
      </c>
      <c r="W1324" s="10">
        <f t="shared" si="83"/>
        <v>-0.68239999999999945</v>
      </c>
    </row>
    <row r="1325" spans="1:24" s="10" customFormat="1" x14ac:dyDescent="0.2">
      <c r="A1325" s="10" t="s">
        <v>6442</v>
      </c>
      <c r="B1325" s="10" t="s">
        <v>6443</v>
      </c>
      <c r="C1325" s="10" t="s">
        <v>6444</v>
      </c>
      <c r="D1325" s="10" t="s">
        <v>6445</v>
      </c>
      <c r="E1325" s="10">
        <v>482</v>
      </c>
      <c r="F1325" s="10" t="s">
        <v>9</v>
      </c>
      <c r="G1325" s="10" t="s">
        <v>14</v>
      </c>
      <c r="H1325" s="10" t="s">
        <v>6446</v>
      </c>
      <c r="I1325" s="10">
        <v>1</v>
      </c>
      <c r="J1325" s="10">
        <v>2127</v>
      </c>
      <c r="K1325" s="11">
        <v>155545.31</v>
      </c>
      <c r="L1325" s="10" t="s">
        <v>6689</v>
      </c>
      <c r="M1325" s="10">
        <v>121003.484</v>
      </c>
      <c r="N1325" s="10">
        <f t="shared" si="80"/>
        <v>2</v>
      </c>
      <c r="O1325" s="11">
        <v>17.247</v>
      </c>
      <c r="P1325" s="10" t="s">
        <v>6689</v>
      </c>
      <c r="Q1325" s="10">
        <v>16.884699999999999</v>
      </c>
      <c r="R1325" s="11">
        <v>17.247</v>
      </c>
      <c r="S1325" s="10">
        <v>16.230899999999998</v>
      </c>
      <c r="T1325" s="10">
        <v>16.884699999999999</v>
      </c>
      <c r="U1325" s="11">
        <f t="shared" si="81"/>
        <v>-1.0161000000000016</v>
      </c>
      <c r="V1325" s="10">
        <f t="shared" si="82"/>
        <v>-0.36230000000000118</v>
      </c>
      <c r="W1325" s="10">
        <f t="shared" si="83"/>
        <v>-0.68920000000000137</v>
      </c>
    </row>
    <row r="1326" spans="1:24" s="10" customFormat="1" x14ac:dyDescent="0.2">
      <c r="A1326" s="10" t="s">
        <v>7126</v>
      </c>
      <c r="B1326" s="10" t="s">
        <v>7127</v>
      </c>
      <c r="C1326" s="10" t="s">
        <v>7128</v>
      </c>
      <c r="D1326" s="10" t="s">
        <v>7129</v>
      </c>
      <c r="E1326" s="10">
        <v>547</v>
      </c>
      <c r="F1326" s="10" t="s">
        <v>9</v>
      </c>
      <c r="G1326" s="10" t="s">
        <v>14</v>
      </c>
      <c r="H1326" s="10" t="s">
        <v>7130</v>
      </c>
      <c r="I1326" s="10">
        <v>0.99990000000000001</v>
      </c>
      <c r="J1326" s="10">
        <v>1165</v>
      </c>
      <c r="K1326" s="11">
        <v>140853.64000000001</v>
      </c>
      <c r="L1326" s="10" t="s">
        <v>6689</v>
      </c>
      <c r="M1326" s="10">
        <v>80089.67</v>
      </c>
      <c r="N1326" s="10">
        <f t="shared" si="80"/>
        <v>2</v>
      </c>
      <c r="O1326" s="11">
        <v>17.1038</v>
      </c>
      <c r="P1326" s="10" t="s">
        <v>6689</v>
      </c>
      <c r="Q1326" s="10">
        <v>16.289300000000001</v>
      </c>
      <c r="R1326" s="11">
        <v>17.1038</v>
      </c>
      <c r="S1326" s="10">
        <v>16.0823</v>
      </c>
      <c r="T1326" s="10">
        <v>16.289300000000001</v>
      </c>
      <c r="U1326" s="11">
        <f t="shared" si="81"/>
        <v>-1.0214999999999996</v>
      </c>
      <c r="V1326" s="10">
        <f t="shared" si="82"/>
        <v>-0.81449999999999889</v>
      </c>
      <c r="W1326" s="10">
        <f t="shared" si="83"/>
        <v>-0.91799999999999926</v>
      </c>
    </row>
    <row r="1327" spans="1:24" s="10" customFormat="1" x14ac:dyDescent="0.2">
      <c r="A1327" s="10" t="s">
        <v>6497</v>
      </c>
      <c r="B1327" s="10" t="s">
        <v>6498</v>
      </c>
      <c r="C1327" s="10" t="s">
        <v>6499</v>
      </c>
      <c r="D1327" s="10" t="s">
        <v>6500</v>
      </c>
      <c r="E1327" s="10">
        <v>795</v>
      </c>
      <c r="F1327" s="10" t="s">
        <v>9</v>
      </c>
      <c r="G1327" s="10" t="s">
        <v>14</v>
      </c>
      <c r="H1327" s="10" t="s">
        <v>6501</v>
      </c>
      <c r="I1327" s="10">
        <v>1</v>
      </c>
      <c r="J1327" s="10">
        <v>2142</v>
      </c>
      <c r="K1327" s="11">
        <v>162153.60999999999</v>
      </c>
      <c r="L1327" s="10" t="s">
        <v>6689</v>
      </c>
      <c r="M1327" s="10">
        <v>111298.28</v>
      </c>
      <c r="N1327" s="10">
        <f t="shared" si="80"/>
        <v>2</v>
      </c>
      <c r="O1327" s="11">
        <v>17.306999999999999</v>
      </c>
      <c r="P1327" s="10" t="s">
        <v>6689</v>
      </c>
      <c r="Q1327" s="10">
        <v>16.764099999999999</v>
      </c>
      <c r="R1327" s="11">
        <v>17.306999999999999</v>
      </c>
      <c r="S1327" s="10">
        <v>16.2834</v>
      </c>
      <c r="T1327" s="10">
        <v>16.764099999999999</v>
      </c>
      <c r="U1327" s="11">
        <f t="shared" si="81"/>
        <v>-1.0235999999999983</v>
      </c>
      <c r="V1327" s="10">
        <f t="shared" si="82"/>
        <v>-0.54289999999999949</v>
      </c>
      <c r="W1327" s="10">
        <f t="shared" si="83"/>
        <v>-0.78324999999999889</v>
      </c>
    </row>
    <row r="1328" spans="1:24" s="10" customFormat="1" x14ac:dyDescent="0.2">
      <c r="A1328" s="10" t="s">
        <v>3566</v>
      </c>
      <c r="B1328" s="10" t="s">
        <v>3567</v>
      </c>
      <c r="C1328" s="10" t="s">
        <v>3568</v>
      </c>
      <c r="D1328" s="10" t="s">
        <v>3569</v>
      </c>
      <c r="E1328" s="10">
        <v>330</v>
      </c>
      <c r="F1328" s="10" t="s">
        <v>9</v>
      </c>
      <c r="G1328" s="10" t="s">
        <v>14</v>
      </c>
      <c r="H1328" s="10" t="s">
        <v>3570</v>
      </c>
      <c r="I1328" s="10">
        <v>1</v>
      </c>
      <c r="J1328" s="10">
        <v>1070</v>
      </c>
      <c r="K1328" s="11">
        <v>1679499.6</v>
      </c>
      <c r="L1328" s="10">
        <v>825248</v>
      </c>
      <c r="M1328" s="10">
        <v>1598910</v>
      </c>
      <c r="N1328" s="10">
        <f t="shared" si="80"/>
        <v>3</v>
      </c>
      <c r="O1328" s="11">
        <v>20.679600000000001</v>
      </c>
      <c r="P1328" s="10">
        <v>19.654499999999999</v>
      </c>
      <c r="Q1328" s="10">
        <v>20.608699999999999</v>
      </c>
      <c r="R1328" s="11">
        <v>20.679600000000001</v>
      </c>
      <c r="S1328" s="10">
        <v>19.654499999999999</v>
      </c>
      <c r="T1328" s="10">
        <v>20.608699999999999</v>
      </c>
      <c r="U1328" s="11">
        <f t="shared" si="81"/>
        <v>-1.0251000000000019</v>
      </c>
      <c r="V1328" s="10">
        <f t="shared" si="82"/>
        <v>-7.0900000000001739E-2</v>
      </c>
      <c r="W1328" s="10">
        <f t="shared" si="83"/>
        <v>-0.54800000000000182</v>
      </c>
    </row>
    <row r="1329" spans="1:24" s="10" customFormat="1" x14ac:dyDescent="0.2">
      <c r="A1329" s="10" t="s">
        <v>761</v>
      </c>
      <c r="B1329" s="10" t="s">
        <v>762</v>
      </c>
      <c r="C1329" s="10" t="s">
        <v>763</v>
      </c>
      <c r="D1329" s="10" t="s">
        <v>764</v>
      </c>
      <c r="E1329" s="10">
        <v>429</v>
      </c>
      <c r="F1329" s="10" t="s">
        <v>9</v>
      </c>
      <c r="G1329" s="10" t="s">
        <v>14</v>
      </c>
      <c r="H1329" s="10" t="s">
        <v>765</v>
      </c>
      <c r="I1329" s="10">
        <v>1</v>
      </c>
      <c r="J1329" s="10">
        <v>252</v>
      </c>
      <c r="K1329" s="11">
        <v>328612.2</v>
      </c>
      <c r="L1329" s="10">
        <v>160928.94</v>
      </c>
      <c r="M1329" s="10">
        <v>496803</v>
      </c>
      <c r="N1329" s="10">
        <f t="shared" si="80"/>
        <v>3</v>
      </c>
      <c r="O1329" s="11">
        <v>18.326000000000001</v>
      </c>
      <c r="P1329" s="10">
        <v>17.296099999999999</v>
      </c>
      <c r="Q1329" s="10">
        <v>18.9223</v>
      </c>
      <c r="R1329" s="11">
        <v>18.326000000000001</v>
      </c>
      <c r="S1329" s="10">
        <v>17.296099999999999</v>
      </c>
      <c r="T1329" s="10">
        <v>18.9223</v>
      </c>
      <c r="U1329" s="11">
        <f t="shared" si="81"/>
        <v>-1.0299000000000014</v>
      </c>
      <c r="V1329" s="10">
        <f t="shared" si="82"/>
        <v>0.59629999999999939</v>
      </c>
      <c r="W1329" s="10">
        <f t="shared" si="83"/>
        <v>-0.21680000000000099</v>
      </c>
    </row>
    <row r="1330" spans="1:24" s="10" customFormat="1" x14ac:dyDescent="0.2">
      <c r="A1330" s="10" t="s">
        <v>4706</v>
      </c>
      <c r="B1330" s="10" t="s">
        <v>4707</v>
      </c>
      <c r="C1330" s="10" t="s">
        <v>4708</v>
      </c>
      <c r="D1330" s="10" t="s">
        <v>4709</v>
      </c>
      <c r="E1330" s="10">
        <v>597</v>
      </c>
      <c r="F1330" s="10" t="s">
        <v>9</v>
      </c>
      <c r="G1330" s="10" t="s">
        <v>14</v>
      </c>
      <c r="H1330" s="10" t="s">
        <v>4710</v>
      </c>
      <c r="I1330" s="10">
        <v>1</v>
      </c>
      <c r="J1330" s="10">
        <v>1394</v>
      </c>
      <c r="K1330" s="11">
        <v>548448.75</v>
      </c>
      <c r="L1330" s="10">
        <v>268334.94</v>
      </c>
      <c r="M1330" s="10">
        <v>395916.3</v>
      </c>
      <c r="N1330" s="10">
        <f t="shared" si="80"/>
        <v>3</v>
      </c>
      <c r="O1330" s="11">
        <v>19.065000000000001</v>
      </c>
      <c r="P1330" s="10">
        <v>18.0337</v>
      </c>
      <c r="Q1330" s="10">
        <v>18.594799999999999</v>
      </c>
      <c r="R1330" s="11">
        <v>19.065000000000001</v>
      </c>
      <c r="S1330" s="10">
        <v>18.0337</v>
      </c>
      <c r="T1330" s="10">
        <v>18.594799999999999</v>
      </c>
      <c r="U1330" s="11">
        <f t="shared" si="81"/>
        <v>-1.0313000000000017</v>
      </c>
      <c r="V1330" s="10">
        <f t="shared" si="82"/>
        <v>-0.47020000000000195</v>
      </c>
      <c r="W1330" s="10">
        <f t="shared" si="83"/>
        <v>-0.7507500000000018</v>
      </c>
    </row>
    <row r="1331" spans="1:24" s="10" customFormat="1" x14ac:dyDescent="0.2">
      <c r="A1331" s="10" t="s">
        <v>3966</v>
      </c>
      <c r="B1331" s="10" t="s">
        <v>3967</v>
      </c>
      <c r="C1331" s="10" t="s">
        <v>3968</v>
      </c>
      <c r="D1331" s="10" t="s">
        <v>3969</v>
      </c>
      <c r="E1331" s="10">
        <v>770</v>
      </c>
      <c r="F1331" s="10" t="s">
        <v>9</v>
      </c>
      <c r="G1331" s="10" t="s">
        <v>14</v>
      </c>
      <c r="H1331" s="10" t="s">
        <v>3970</v>
      </c>
      <c r="I1331" s="10">
        <v>1</v>
      </c>
      <c r="J1331" s="10">
        <v>1166</v>
      </c>
      <c r="K1331" s="11">
        <v>73830.17</v>
      </c>
      <c r="L1331" s="10" t="s">
        <v>6689</v>
      </c>
      <c r="M1331" s="10">
        <v>33856.417999999998</v>
      </c>
      <c r="N1331" s="10">
        <f t="shared" si="80"/>
        <v>2</v>
      </c>
      <c r="O1331" s="11">
        <v>16.171900000000001</v>
      </c>
      <c r="P1331" s="10" t="s">
        <v>6689</v>
      </c>
      <c r="Q1331" s="10">
        <v>15.0471</v>
      </c>
      <c r="R1331" s="11">
        <v>16.171900000000001</v>
      </c>
      <c r="S1331" s="10">
        <v>15.1387</v>
      </c>
      <c r="T1331" s="10">
        <v>15.0471</v>
      </c>
      <c r="U1331" s="11">
        <f t="shared" si="81"/>
        <v>-1.0332000000000008</v>
      </c>
      <c r="V1331" s="10">
        <f t="shared" si="82"/>
        <v>-1.1248000000000005</v>
      </c>
      <c r="W1331" s="10">
        <f t="shared" si="83"/>
        <v>-1.0790000000000006</v>
      </c>
    </row>
    <row r="1332" spans="1:24" s="10" customFormat="1" x14ac:dyDescent="0.2">
      <c r="A1332" s="10" t="s">
        <v>5522</v>
      </c>
      <c r="B1332" s="10" t="s">
        <v>5523</v>
      </c>
      <c r="C1332" s="10" t="s">
        <v>5524</v>
      </c>
      <c r="D1332" s="10" t="s">
        <v>5525</v>
      </c>
      <c r="E1332" s="10">
        <v>240</v>
      </c>
      <c r="F1332" s="10" t="s">
        <v>9</v>
      </c>
      <c r="G1332" s="10" t="s">
        <v>14</v>
      </c>
      <c r="H1332" s="10" t="s">
        <v>5526</v>
      </c>
      <c r="I1332" s="10">
        <v>1</v>
      </c>
      <c r="J1332" s="10">
        <v>1743</v>
      </c>
      <c r="K1332" s="11">
        <v>272633.46999999997</v>
      </c>
      <c r="L1332" s="10">
        <v>132545.85999999999</v>
      </c>
      <c r="M1332" s="10">
        <v>262062.31</v>
      </c>
      <c r="N1332" s="10">
        <f t="shared" si="80"/>
        <v>3</v>
      </c>
      <c r="O1332" s="11">
        <v>18.0566</v>
      </c>
      <c r="P1332" s="10">
        <v>17.016100000000002</v>
      </c>
      <c r="Q1332" s="10">
        <v>17.999600000000001</v>
      </c>
      <c r="R1332" s="11">
        <v>18.0566</v>
      </c>
      <c r="S1332" s="10">
        <v>17.016100000000002</v>
      </c>
      <c r="T1332" s="10">
        <v>17.999600000000001</v>
      </c>
      <c r="U1332" s="11">
        <f t="shared" si="81"/>
        <v>-1.040499999999998</v>
      </c>
      <c r="V1332" s="10">
        <f t="shared" si="82"/>
        <v>-5.6999999999998607E-2</v>
      </c>
      <c r="W1332" s="10">
        <f t="shared" si="83"/>
        <v>-0.54874999999999829</v>
      </c>
    </row>
    <row r="1333" spans="1:24" s="10" customFormat="1" x14ac:dyDescent="0.2">
      <c r="A1333" s="10" t="s">
        <v>7021</v>
      </c>
      <c r="B1333" s="10" t="s">
        <v>7022</v>
      </c>
      <c r="C1333" s="10" t="s">
        <v>7023</v>
      </c>
      <c r="D1333" s="10" t="s">
        <v>7024</v>
      </c>
      <c r="E1333" s="10">
        <v>169</v>
      </c>
      <c r="F1333" s="10" t="s">
        <v>9</v>
      </c>
      <c r="G1333" s="10" t="s">
        <v>14</v>
      </c>
      <c r="H1333" s="10" t="s">
        <v>7025</v>
      </c>
      <c r="I1333" s="10">
        <v>0.99980000000000002</v>
      </c>
      <c r="J1333" s="10">
        <v>707</v>
      </c>
      <c r="K1333" s="11">
        <v>433609.56</v>
      </c>
      <c r="L1333" s="10">
        <v>210615.14</v>
      </c>
      <c r="M1333" s="10">
        <v>396012.34</v>
      </c>
      <c r="N1333" s="10">
        <f t="shared" si="80"/>
        <v>3</v>
      </c>
      <c r="O1333" s="11">
        <v>18.725999999999999</v>
      </c>
      <c r="P1333" s="10">
        <v>17.684200000000001</v>
      </c>
      <c r="Q1333" s="10">
        <v>18.595199999999998</v>
      </c>
      <c r="R1333" s="11">
        <v>18.725999999999999</v>
      </c>
      <c r="S1333" s="10">
        <v>17.684200000000001</v>
      </c>
      <c r="T1333" s="10">
        <v>18.595199999999998</v>
      </c>
      <c r="U1333" s="11">
        <f t="shared" si="81"/>
        <v>-1.0417999999999985</v>
      </c>
      <c r="V1333" s="10">
        <f t="shared" si="82"/>
        <v>-0.13080000000000069</v>
      </c>
      <c r="W1333" s="10">
        <f t="shared" si="83"/>
        <v>-0.5862999999999996</v>
      </c>
    </row>
    <row r="1334" spans="1:24" s="10" customFormat="1" x14ac:dyDescent="0.2">
      <c r="A1334" s="10" t="s">
        <v>5477</v>
      </c>
      <c r="B1334" s="10" t="s">
        <v>5478</v>
      </c>
      <c r="C1334" s="10" t="s">
        <v>5479</v>
      </c>
      <c r="D1334" s="10" t="s">
        <v>5480</v>
      </c>
      <c r="E1334" s="10">
        <v>1102</v>
      </c>
      <c r="F1334" s="10" t="s">
        <v>9</v>
      </c>
      <c r="G1334" s="10" t="s">
        <v>14</v>
      </c>
      <c r="H1334" s="10" t="s">
        <v>5481</v>
      </c>
      <c r="I1334" s="10">
        <v>0.99990000000000001</v>
      </c>
      <c r="J1334" s="10">
        <v>1729</v>
      </c>
      <c r="K1334" s="11">
        <v>108324.766</v>
      </c>
      <c r="L1334" s="10" t="s">
        <v>6689</v>
      </c>
      <c r="M1334" s="10">
        <v>67746.720000000001</v>
      </c>
      <c r="N1334" s="10">
        <f t="shared" si="80"/>
        <v>2</v>
      </c>
      <c r="O1334" s="11">
        <v>16.725000000000001</v>
      </c>
      <c r="P1334" s="10" t="s">
        <v>6689</v>
      </c>
      <c r="Q1334" s="10">
        <v>16.047899999999998</v>
      </c>
      <c r="R1334" s="11">
        <v>16.725000000000001</v>
      </c>
      <c r="S1334" s="10">
        <v>15.680300000000001</v>
      </c>
      <c r="T1334" s="10">
        <v>16.047899999999998</v>
      </c>
      <c r="U1334" s="11">
        <f t="shared" si="81"/>
        <v>-1.0447000000000006</v>
      </c>
      <c r="V1334" s="10">
        <f t="shared" si="82"/>
        <v>-0.67710000000000292</v>
      </c>
      <c r="W1334" s="10">
        <f t="shared" si="83"/>
        <v>-0.86090000000000177</v>
      </c>
    </row>
    <row r="1335" spans="1:24" s="10" customFormat="1" x14ac:dyDescent="0.2">
      <c r="A1335" s="10" t="s">
        <v>7381</v>
      </c>
      <c r="B1335" s="10" t="s">
        <v>7382</v>
      </c>
      <c r="C1335" s="10" t="s">
        <v>7383</v>
      </c>
      <c r="D1335" s="10" t="s">
        <v>7384</v>
      </c>
      <c r="E1335" s="10">
        <v>245</v>
      </c>
      <c r="F1335" s="10" t="s">
        <v>9</v>
      </c>
      <c r="G1335" s="10" t="s">
        <v>14</v>
      </c>
      <c r="H1335" s="10" t="s">
        <v>7385</v>
      </c>
      <c r="I1335" s="10">
        <v>1</v>
      </c>
      <c r="J1335" s="10">
        <v>2022</v>
      </c>
      <c r="K1335" s="11">
        <v>240541.62</v>
      </c>
      <c r="L1335" s="10" t="s">
        <v>6689</v>
      </c>
      <c r="M1335" s="10">
        <v>144293.47</v>
      </c>
      <c r="N1335" s="10">
        <f t="shared" si="80"/>
        <v>2</v>
      </c>
      <c r="O1335" s="11">
        <v>17.875900000000001</v>
      </c>
      <c r="P1335" s="10" t="s">
        <v>6689</v>
      </c>
      <c r="Q1335" s="10">
        <v>17.1386</v>
      </c>
      <c r="R1335" s="11">
        <v>17.875900000000001</v>
      </c>
      <c r="S1335" s="10">
        <v>16.826699999999999</v>
      </c>
      <c r="T1335" s="10">
        <v>17.1386</v>
      </c>
      <c r="U1335" s="11">
        <f t="shared" si="81"/>
        <v>-1.0492000000000026</v>
      </c>
      <c r="V1335" s="10">
        <f t="shared" si="82"/>
        <v>-0.73730000000000118</v>
      </c>
      <c r="W1335" s="10">
        <f t="shared" si="83"/>
        <v>-0.89325000000000188</v>
      </c>
    </row>
    <row r="1336" spans="1:24" s="10" customFormat="1" x14ac:dyDescent="0.2">
      <c r="A1336" s="10" t="s">
        <v>681</v>
      </c>
      <c r="B1336" s="10" t="s">
        <v>682</v>
      </c>
      <c r="C1336" s="10" t="s">
        <v>683</v>
      </c>
      <c r="D1336" s="10" t="s">
        <v>684</v>
      </c>
      <c r="E1336" s="10">
        <v>136</v>
      </c>
      <c r="F1336" s="10" t="s">
        <v>9</v>
      </c>
      <c r="G1336" s="10" t="s">
        <v>14</v>
      </c>
      <c r="H1336" s="10" t="s">
        <v>685</v>
      </c>
      <c r="I1336" s="10">
        <v>1</v>
      </c>
      <c r="J1336" s="10">
        <v>224</v>
      </c>
      <c r="K1336" s="11">
        <v>92284.733999999997</v>
      </c>
      <c r="L1336" s="10" t="s">
        <v>6689</v>
      </c>
      <c r="M1336" s="10">
        <v>130193.016</v>
      </c>
      <c r="N1336" s="10">
        <f t="shared" si="80"/>
        <v>2</v>
      </c>
      <c r="O1336" s="11">
        <v>16.4938</v>
      </c>
      <c r="P1336" s="10" t="s">
        <v>6689</v>
      </c>
      <c r="Q1336" s="10">
        <v>16.990300000000001</v>
      </c>
      <c r="R1336" s="11">
        <v>16.4938</v>
      </c>
      <c r="S1336" s="10">
        <v>15.4373</v>
      </c>
      <c r="T1336" s="10">
        <v>16.990300000000001</v>
      </c>
      <c r="U1336" s="11">
        <f t="shared" si="81"/>
        <v>-1.0564999999999998</v>
      </c>
      <c r="V1336" s="10">
        <f t="shared" si="82"/>
        <v>0.49650000000000105</v>
      </c>
      <c r="W1336" s="10">
        <f t="shared" si="83"/>
        <v>-0.27999999999999936</v>
      </c>
    </row>
    <row r="1337" spans="1:24" s="10" customFormat="1" x14ac:dyDescent="0.2">
      <c r="A1337" s="10" t="s">
        <v>5532</v>
      </c>
      <c r="B1337" s="10" t="s">
        <v>5533</v>
      </c>
      <c r="C1337" s="10" t="s">
        <v>5534</v>
      </c>
      <c r="D1337" s="10" t="s">
        <v>5535</v>
      </c>
      <c r="E1337" s="10">
        <v>435</v>
      </c>
      <c r="F1337" s="10" t="s">
        <v>9</v>
      </c>
      <c r="G1337" s="10" t="s">
        <v>14</v>
      </c>
      <c r="H1337" s="10" t="s">
        <v>5536</v>
      </c>
      <c r="I1337" s="10">
        <v>1</v>
      </c>
      <c r="J1337" s="10">
        <v>1746</v>
      </c>
      <c r="K1337" s="11">
        <v>1051488.8999999999</v>
      </c>
      <c r="L1337" s="10">
        <v>505297.34</v>
      </c>
      <c r="M1337" s="10">
        <v>824990.25</v>
      </c>
      <c r="N1337" s="10">
        <f t="shared" si="80"/>
        <v>3</v>
      </c>
      <c r="O1337" s="11">
        <v>20.004000000000001</v>
      </c>
      <c r="P1337" s="10">
        <v>18.9468</v>
      </c>
      <c r="Q1337" s="10">
        <v>19.654</v>
      </c>
      <c r="R1337" s="11">
        <v>20.004000000000001</v>
      </c>
      <c r="S1337" s="10">
        <v>18.9468</v>
      </c>
      <c r="T1337" s="10">
        <v>19.654</v>
      </c>
      <c r="U1337" s="11">
        <f t="shared" si="81"/>
        <v>-1.0572000000000017</v>
      </c>
      <c r="V1337" s="10">
        <f t="shared" si="82"/>
        <v>-0.35000000000000142</v>
      </c>
      <c r="W1337" s="10">
        <f t="shared" si="83"/>
        <v>-0.70360000000000156</v>
      </c>
    </row>
    <row r="1338" spans="1:24" s="10" customFormat="1" x14ac:dyDescent="0.2">
      <c r="A1338" s="10" t="s">
        <v>606</v>
      </c>
      <c r="B1338" s="10" t="s">
        <v>607</v>
      </c>
      <c r="C1338" s="10" t="s">
        <v>608</v>
      </c>
      <c r="D1338" s="10" t="s">
        <v>609</v>
      </c>
      <c r="E1338" s="10">
        <v>414</v>
      </c>
      <c r="F1338" s="10" t="s">
        <v>9</v>
      </c>
      <c r="G1338" s="10" t="s">
        <v>14</v>
      </c>
      <c r="H1338" s="10" t="s">
        <v>610</v>
      </c>
      <c r="I1338" s="10">
        <v>0.99960000000000004</v>
      </c>
      <c r="J1338" s="10">
        <v>197</v>
      </c>
      <c r="K1338" s="11">
        <v>80526.98</v>
      </c>
      <c r="L1338" s="10" t="s">
        <v>6689</v>
      </c>
      <c r="M1338" s="10">
        <v>72431.516000000003</v>
      </c>
      <c r="N1338" s="10">
        <f t="shared" si="80"/>
        <v>2</v>
      </c>
      <c r="O1338" s="11">
        <v>16.2972</v>
      </c>
      <c r="P1338" s="10" t="s">
        <v>6689</v>
      </c>
      <c r="Q1338" s="10">
        <v>16.144300000000001</v>
      </c>
      <c r="R1338" s="11">
        <v>16.2972</v>
      </c>
      <c r="S1338" s="10">
        <v>15.234400000000001</v>
      </c>
      <c r="T1338" s="10">
        <v>16.144300000000001</v>
      </c>
      <c r="U1338" s="11">
        <f t="shared" si="81"/>
        <v>-1.0627999999999993</v>
      </c>
      <c r="V1338" s="10">
        <f t="shared" si="82"/>
        <v>-0.15289999999999893</v>
      </c>
      <c r="W1338" s="10">
        <f t="shared" si="83"/>
        <v>-0.60784999999999911</v>
      </c>
    </row>
    <row r="1339" spans="1:24" s="10" customFormat="1" x14ac:dyDescent="0.2">
      <c r="A1339" s="10" t="s">
        <v>5222</v>
      </c>
      <c r="B1339" s="10" t="s">
        <v>5223</v>
      </c>
      <c r="C1339" s="10" t="s">
        <v>5224</v>
      </c>
      <c r="D1339" s="10" t="s">
        <v>5225</v>
      </c>
      <c r="E1339" s="10">
        <v>1150</v>
      </c>
      <c r="F1339" s="10" t="s">
        <v>9</v>
      </c>
      <c r="G1339" s="10" t="s">
        <v>14</v>
      </c>
      <c r="H1339" s="10" t="s">
        <v>5226</v>
      </c>
      <c r="I1339" s="10">
        <v>0.99970000000000003</v>
      </c>
      <c r="J1339" s="10">
        <v>1618</v>
      </c>
      <c r="K1339" s="11">
        <v>141908.92000000001</v>
      </c>
      <c r="L1339" s="10" t="s">
        <v>6689</v>
      </c>
      <c r="M1339" s="10">
        <v>295658.21999999997</v>
      </c>
      <c r="N1339" s="10">
        <f t="shared" si="80"/>
        <v>2</v>
      </c>
      <c r="O1339" s="11">
        <v>17.114599999999999</v>
      </c>
      <c r="P1339" s="10" t="s">
        <v>6689</v>
      </c>
      <c r="Q1339" s="10">
        <v>18.1736</v>
      </c>
      <c r="R1339" s="11">
        <v>17.114599999999999</v>
      </c>
      <c r="S1339" s="10">
        <v>16.049600000000002</v>
      </c>
      <c r="T1339" s="10">
        <v>18.1736</v>
      </c>
      <c r="U1339" s="11">
        <f t="shared" si="81"/>
        <v>-1.0649999999999977</v>
      </c>
      <c r="V1339" s="10">
        <f t="shared" si="82"/>
        <v>1.0590000000000011</v>
      </c>
      <c r="W1339" s="10">
        <f t="shared" si="83"/>
        <v>-2.9999999999983373E-3</v>
      </c>
    </row>
    <row r="1340" spans="1:24" s="10" customFormat="1" x14ac:dyDescent="0.2">
      <c r="A1340" s="10" t="s">
        <v>3741</v>
      </c>
      <c r="B1340" s="10" t="s">
        <v>3742</v>
      </c>
      <c r="C1340" s="10" t="s">
        <v>3743</v>
      </c>
      <c r="D1340" s="10" t="s">
        <v>3744</v>
      </c>
      <c r="E1340" s="10">
        <v>133</v>
      </c>
      <c r="F1340" s="10" t="s">
        <v>9</v>
      </c>
      <c r="G1340" s="10" t="s">
        <v>14</v>
      </c>
      <c r="H1340" s="10" t="s">
        <v>3745</v>
      </c>
      <c r="I1340" s="10">
        <v>0.999</v>
      </c>
      <c r="J1340" s="10">
        <v>1109</v>
      </c>
      <c r="K1340" s="11">
        <v>180200.39</v>
      </c>
      <c r="L1340" s="10" t="s">
        <v>6689</v>
      </c>
      <c r="M1340" s="10">
        <v>117802.99</v>
      </c>
      <c r="N1340" s="10">
        <f t="shared" si="80"/>
        <v>2</v>
      </c>
      <c r="O1340" s="11">
        <v>17.459199999999999</v>
      </c>
      <c r="P1340" s="10" t="s">
        <v>6689</v>
      </c>
      <c r="Q1340" s="10">
        <v>16.846</v>
      </c>
      <c r="R1340" s="11">
        <v>17.459199999999999</v>
      </c>
      <c r="S1340" s="10">
        <v>16.392199999999999</v>
      </c>
      <c r="T1340" s="10">
        <v>16.846</v>
      </c>
      <c r="U1340" s="11">
        <f t="shared" si="81"/>
        <v>-1.0670000000000002</v>
      </c>
      <c r="V1340" s="10">
        <f t="shared" si="82"/>
        <v>-0.61319999999999908</v>
      </c>
      <c r="W1340" s="10">
        <f t="shared" si="83"/>
        <v>-0.84009999999999962</v>
      </c>
    </row>
    <row r="1341" spans="1:24" s="10" customFormat="1" x14ac:dyDescent="0.2">
      <c r="A1341" s="10" t="s">
        <v>2711</v>
      </c>
      <c r="B1341" s="10" t="s">
        <v>2712</v>
      </c>
      <c r="C1341" s="10" t="s">
        <v>2713</v>
      </c>
      <c r="D1341" s="10" t="s">
        <v>2714</v>
      </c>
      <c r="E1341" s="10">
        <v>410</v>
      </c>
      <c r="F1341" s="10" t="s">
        <v>9</v>
      </c>
      <c r="G1341" s="10" t="s">
        <v>14</v>
      </c>
      <c r="H1341" s="10" t="s">
        <v>2715</v>
      </c>
      <c r="I1341" s="10">
        <v>1</v>
      </c>
      <c r="J1341" s="10">
        <v>831</v>
      </c>
      <c r="K1341" s="11">
        <v>71678.19</v>
      </c>
      <c r="L1341" s="10" t="s">
        <v>6689</v>
      </c>
      <c r="M1341" s="10">
        <v>105579.77</v>
      </c>
      <c r="N1341" s="10">
        <f t="shared" si="80"/>
        <v>2</v>
      </c>
      <c r="O1341" s="11">
        <v>16.129200000000001</v>
      </c>
      <c r="P1341" s="10" t="s">
        <v>6689</v>
      </c>
      <c r="Q1341" s="10">
        <v>16.687999999999999</v>
      </c>
      <c r="R1341" s="11">
        <v>16.129200000000001</v>
      </c>
      <c r="S1341" s="10">
        <v>15.060600000000001</v>
      </c>
      <c r="T1341" s="10">
        <v>16.687999999999999</v>
      </c>
      <c r="U1341" s="11">
        <f t="shared" si="81"/>
        <v>-1.0686</v>
      </c>
      <c r="V1341" s="10">
        <f t="shared" si="82"/>
        <v>0.55879999999999797</v>
      </c>
      <c r="W1341" s="10">
        <f t="shared" si="83"/>
        <v>-0.25490000000000101</v>
      </c>
    </row>
    <row r="1342" spans="1:24" s="10" customFormat="1" x14ac:dyDescent="0.2">
      <c r="A1342" s="10" t="s">
        <v>2121</v>
      </c>
      <c r="B1342" s="10" t="s">
        <v>2122</v>
      </c>
      <c r="C1342" s="10" t="s">
        <v>2123</v>
      </c>
      <c r="D1342" s="10" t="s">
        <v>2124</v>
      </c>
      <c r="E1342" s="10">
        <v>263</v>
      </c>
      <c r="F1342" s="10" t="s">
        <v>9</v>
      </c>
      <c r="G1342" s="10" t="s">
        <v>14</v>
      </c>
      <c r="H1342" s="10" t="s">
        <v>2125</v>
      </c>
      <c r="I1342" s="10">
        <v>1</v>
      </c>
      <c r="J1342" s="10">
        <v>676</v>
      </c>
      <c r="K1342" s="11">
        <v>1669652.1</v>
      </c>
      <c r="L1342" s="10">
        <v>795951.2</v>
      </c>
      <c r="M1342" s="10">
        <v>1527283.1</v>
      </c>
      <c r="N1342" s="10">
        <f t="shared" si="80"/>
        <v>3</v>
      </c>
      <c r="O1342" s="11">
        <v>20.671099999999999</v>
      </c>
      <c r="P1342" s="10">
        <v>19.6023</v>
      </c>
      <c r="Q1342" s="10">
        <v>20.5425</v>
      </c>
      <c r="R1342" s="11">
        <v>20.671099999999999</v>
      </c>
      <c r="S1342" s="10">
        <v>19.6023</v>
      </c>
      <c r="T1342" s="10">
        <v>20.5425</v>
      </c>
      <c r="U1342" s="11">
        <f t="shared" si="81"/>
        <v>-1.0687999999999995</v>
      </c>
      <c r="V1342" s="10">
        <f t="shared" si="82"/>
        <v>-0.12859999999999872</v>
      </c>
      <c r="W1342" s="10">
        <f t="shared" si="83"/>
        <v>-0.59869999999999912</v>
      </c>
    </row>
    <row r="1343" spans="1:24" s="10" customFormat="1" x14ac:dyDescent="0.2">
      <c r="A1343" s="10" t="s">
        <v>1581</v>
      </c>
      <c r="B1343" s="10" t="s">
        <v>1582</v>
      </c>
      <c r="C1343" s="10" t="s">
        <v>1583</v>
      </c>
      <c r="D1343" s="10" t="s">
        <v>1584</v>
      </c>
      <c r="E1343" s="10">
        <v>803</v>
      </c>
      <c r="F1343" s="10" t="s">
        <v>9</v>
      </c>
      <c r="G1343" s="10" t="s">
        <v>14</v>
      </c>
      <c r="H1343" s="10" t="s">
        <v>1585</v>
      </c>
      <c r="I1343" s="10">
        <v>1</v>
      </c>
      <c r="J1343" s="10">
        <v>508</v>
      </c>
      <c r="K1343" s="11">
        <v>4495777</v>
      </c>
      <c r="L1343" s="10">
        <v>2141825</v>
      </c>
      <c r="M1343" s="10">
        <v>3717603.5</v>
      </c>
      <c r="N1343" s="10">
        <f t="shared" si="80"/>
        <v>3</v>
      </c>
      <c r="O1343" s="11">
        <v>22.100100000000001</v>
      </c>
      <c r="P1343" s="10">
        <v>21.0304</v>
      </c>
      <c r="Q1343" s="10">
        <v>21.825900000000001</v>
      </c>
      <c r="R1343" s="11">
        <v>22.100100000000001</v>
      </c>
      <c r="S1343" s="10">
        <v>21.0304</v>
      </c>
      <c r="T1343" s="10">
        <v>21.825900000000001</v>
      </c>
      <c r="U1343" s="11">
        <f t="shared" si="81"/>
        <v>-1.069700000000001</v>
      </c>
      <c r="V1343" s="10">
        <f t="shared" si="82"/>
        <v>-0.27420000000000044</v>
      </c>
      <c r="W1343" s="10">
        <f t="shared" si="83"/>
        <v>-0.67195000000000071</v>
      </c>
      <c r="X1343" s="12"/>
    </row>
    <row r="1344" spans="1:24" s="10" customFormat="1" x14ac:dyDescent="0.2">
      <c r="A1344" s="10" t="s">
        <v>411</v>
      </c>
      <c r="B1344" s="10" t="s">
        <v>412</v>
      </c>
      <c r="C1344" s="10" t="s">
        <v>413</v>
      </c>
      <c r="D1344" s="10" t="s">
        <v>414</v>
      </c>
      <c r="E1344" s="10">
        <v>738</v>
      </c>
      <c r="F1344" s="10" t="s">
        <v>9</v>
      </c>
      <c r="G1344" s="10" t="s">
        <v>14</v>
      </c>
      <c r="H1344" s="10" t="s">
        <v>415</v>
      </c>
      <c r="I1344" s="10">
        <v>1</v>
      </c>
      <c r="J1344" s="10">
        <v>138</v>
      </c>
      <c r="K1344" s="11">
        <v>715822.06</v>
      </c>
      <c r="L1344" s="10">
        <v>340074.38</v>
      </c>
      <c r="M1344" s="10">
        <v>291819.8</v>
      </c>
      <c r="N1344" s="10">
        <f t="shared" si="80"/>
        <v>3</v>
      </c>
      <c r="O1344" s="11">
        <v>19.449200000000001</v>
      </c>
      <c r="P1344" s="10">
        <v>18.375499999999999</v>
      </c>
      <c r="Q1344" s="10">
        <v>18.154699999999998</v>
      </c>
      <c r="R1344" s="11">
        <v>19.449200000000001</v>
      </c>
      <c r="S1344" s="10">
        <v>18.375499999999999</v>
      </c>
      <c r="T1344" s="10">
        <v>18.154699999999998</v>
      </c>
      <c r="U1344" s="11">
        <f t="shared" si="81"/>
        <v>-1.0737000000000023</v>
      </c>
      <c r="V1344" s="10">
        <f t="shared" si="82"/>
        <v>-1.2945000000000029</v>
      </c>
      <c r="W1344" s="10">
        <f t="shared" si="83"/>
        <v>-1.1841000000000026</v>
      </c>
    </row>
    <row r="1345" spans="1:24" s="10" customFormat="1" x14ac:dyDescent="0.2">
      <c r="A1345" s="10" t="s">
        <v>2681</v>
      </c>
      <c r="B1345" s="10" t="s">
        <v>2682</v>
      </c>
      <c r="C1345" s="10" t="s">
        <v>2683</v>
      </c>
      <c r="D1345" s="10" t="s">
        <v>2684</v>
      </c>
      <c r="E1345" s="10">
        <v>657</v>
      </c>
      <c r="F1345" s="10" t="s">
        <v>9</v>
      </c>
      <c r="G1345" s="10" t="s">
        <v>14</v>
      </c>
      <c r="H1345" s="10" t="s">
        <v>2685</v>
      </c>
      <c r="I1345" s="10">
        <v>0.99990000000000001</v>
      </c>
      <c r="J1345" s="10">
        <v>823</v>
      </c>
      <c r="K1345" s="11">
        <v>90728.49</v>
      </c>
      <c r="L1345" s="10" t="s">
        <v>6689</v>
      </c>
      <c r="M1345" s="10">
        <v>158773.28</v>
      </c>
      <c r="N1345" s="10">
        <f t="shared" si="80"/>
        <v>2</v>
      </c>
      <c r="O1345" s="11">
        <v>16.4693</v>
      </c>
      <c r="P1345" s="10" t="s">
        <v>6689</v>
      </c>
      <c r="Q1345" s="10">
        <v>17.276599999999998</v>
      </c>
      <c r="R1345" s="11">
        <v>16.4693</v>
      </c>
      <c r="S1345" s="10">
        <v>15.3886</v>
      </c>
      <c r="T1345" s="10">
        <v>17.276599999999998</v>
      </c>
      <c r="U1345" s="11">
        <f t="shared" si="81"/>
        <v>-1.0807000000000002</v>
      </c>
      <c r="V1345" s="10">
        <f t="shared" si="82"/>
        <v>0.80729999999999791</v>
      </c>
      <c r="W1345" s="10">
        <f t="shared" si="83"/>
        <v>-0.13670000000000115</v>
      </c>
    </row>
    <row r="1346" spans="1:24" s="10" customFormat="1" x14ac:dyDescent="0.2">
      <c r="A1346" s="10" t="s">
        <v>1301</v>
      </c>
      <c r="B1346" s="10" t="s">
        <v>1302</v>
      </c>
      <c r="C1346" s="10" t="s">
        <v>1303</v>
      </c>
      <c r="D1346" s="10" t="s">
        <v>1304</v>
      </c>
      <c r="E1346" s="10">
        <v>223</v>
      </c>
      <c r="F1346" s="10" t="s">
        <v>9</v>
      </c>
      <c r="G1346" s="10" t="s">
        <v>14</v>
      </c>
      <c r="H1346" s="10" t="s">
        <v>1305</v>
      </c>
      <c r="I1346" s="10">
        <v>1</v>
      </c>
      <c r="J1346" s="10">
        <v>424</v>
      </c>
      <c r="K1346" s="11">
        <v>2149351</v>
      </c>
      <c r="L1346" s="10">
        <v>1011465.25</v>
      </c>
      <c r="M1346" s="10">
        <v>1814851.4</v>
      </c>
      <c r="N1346" s="10">
        <f t="shared" si="80"/>
        <v>3</v>
      </c>
      <c r="O1346" s="11">
        <v>21.035499999999999</v>
      </c>
      <c r="P1346" s="10">
        <v>19.948</v>
      </c>
      <c r="Q1346" s="10">
        <v>20.791399999999999</v>
      </c>
      <c r="R1346" s="11">
        <v>21.035499999999999</v>
      </c>
      <c r="S1346" s="10">
        <v>19.948</v>
      </c>
      <c r="T1346" s="10">
        <v>20.791399999999999</v>
      </c>
      <c r="U1346" s="11">
        <f t="shared" si="81"/>
        <v>-1.0874999999999986</v>
      </c>
      <c r="V1346" s="10">
        <f t="shared" si="82"/>
        <v>-0.24409999999999954</v>
      </c>
      <c r="W1346" s="10">
        <f t="shared" si="83"/>
        <v>-0.66579999999999906</v>
      </c>
    </row>
    <row r="1347" spans="1:24" s="10" customFormat="1" x14ac:dyDescent="0.2">
      <c r="A1347" s="10" t="s">
        <v>4181</v>
      </c>
      <c r="B1347" s="10" t="s">
        <v>4182</v>
      </c>
      <c r="C1347" s="10" t="s">
        <v>4183</v>
      </c>
      <c r="D1347" s="10" t="s">
        <v>4184</v>
      </c>
      <c r="E1347" s="10">
        <v>602</v>
      </c>
      <c r="F1347" s="10" t="s">
        <v>9</v>
      </c>
      <c r="G1347" s="10" t="s">
        <v>14</v>
      </c>
      <c r="H1347" s="10" t="s">
        <v>4185</v>
      </c>
      <c r="I1347" s="10">
        <v>1</v>
      </c>
      <c r="J1347" s="10">
        <v>1234</v>
      </c>
      <c r="K1347" s="11">
        <v>1967565.4</v>
      </c>
      <c r="L1347" s="10">
        <v>922973.56</v>
      </c>
      <c r="M1347" s="10">
        <v>1734613.2</v>
      </c>
      <c r="N1347" s="10">
        <f t="shared" ref="N1347:N1410" si="84">COUNT(K1347:M1347)</f>
        <v>3</v>
      </c>
      <c r="O1347" s="11">
        <v>20.908000000000001</v>
      </c>
      <c r="P1347" s="10">
        <v>19.815899999999999</v>
      </c>
      <c r="Q1347" s="10">
        <v>20.726199999999999</v>
      </c>
      <c r="R1347" s="11">
        <v>20.908000000000001</v>
      </c>
      <c r="S1347" s="10">
        <v>19.815899999999999</v>
      </c>
      <c r="T1347" s="10">
        <v>20.726199999999999</v>
      </c>
      <c r="U1347" s="11">
        <f t="shared" ref="U1347:U1410" si="85">S1347-R1347</f>
        <v>-1.0921000000000021</v>
      </c>
      <c r="V1347" s="10">
        <f t="shared" ref="V1347:V1410" si="86">T1347-R1347</f>
        <v>-0.18180000000000263</v>
      </c>
      <c r="W1347" s="10">
        <f t="shared" ref="W1347:W1410" si="87">AVERAGE(U1347:V1347)</f>
        <v>-0.63695000000000235</v>
      </c>
      <c r="X1347" s="12"/>
    </row>
    <row r="1348" spans="1:24" s="10" customFormat="1" x14ac:dyDescent="0.2">
      <c r="A1348" s="10" t="s">
        <v>6911</v>
      </c>
      <c r="B1348" s="10" t="s">
        <v>6912</v>
      </c>
      <c r="C1348" s="10" t="s">
        <v>6913</v>
      </c>
      <c r="D1348" s="10" t="s">
        <v>6914</v>
      </c>
      <c r="E1348" s="10">
        <v>534</v>
      </c>
      <c r="F1348" s="10" t="s">
        <v>9</v>
      </c>
      <c r="G1348" s="10" t="s">
        <v>14</v>
      </c>
      <c r="H1348" s="10" t="s">
        <v>6915</v>
      </c>
      <c r="I1348" s="10">
        <v>1</v>
      </c>
      <c r="J1348" s="10">
        <v>495</v>
      </c>
      <c r="K1348" s="11">
        <v>251380.64</v>
      </c>
      <c r="L1348" s="10" t="s">
        <v>6689</v>
      </c>
      <c r="M1348" s="10">
        <v>263750.84000000003</v>
      </c>
      <c r="N1348" s="10">
        <f t="shared" si="84"/>
        <v>2</v>
      </c>
      <c r="O1348" s="11">
        <v>17.939499999999999</v>
      </c>
      <c r="P1348" s="10" t="s">
        <v>6689</v>
      </c>
      <c r="Q1348" s="10">
        <v>18.008800000000001</v>
      </c>
      <c r="R1348" s="11">
        <v>17.939499999999999</v>
      </c>
      <c r="S1348" s="10">
        <v>16.818300000000001</v>
      </c>
      <c r="T1348" s="10">
        <v>18.008800000000001</v>
      </c>
      <c r="U1348" s="11">
        <f t="shared" si="85"/>
        <v>-1.1211999999999982</v>
      </c>
      <c r="V1348" s="10">
        <f t="shared" si="86"/>
        <v>6.9300000000001916E-2</v>
      </c>
      <c r="W1348" s="10">
        <f t="shared" si="87"/>
        <v>-0.52594999999999814</v>
      </c>
    </row>
    <row r="1349" spans="1:24" s="10" customFormat="1" x14ac:dyDescent="0.2">
      <c r="A1349" s="10" t="s">
        <v>6422</v>
      </c>
      <c r="B1349" s="10" t="s">
        <v>6423</v>
      </c>
      <c r="C1349" s="10" t="s">
        <v>6424</v>
      </c>
      <c r="D1349" s="10" t="s">
        <v>6425</v>
      </c>
      <c r="E1349" s="10">
        <v>239</v>
      </c>
      <c r="F1349" s="10" t="s">
        <v>9</v>
      </c>
      <c r="G1349" s="10" t="s">
        <v>14</v>
      </c>
      <c r="H1349" s="10" t="s">
        <v>6426</v>
      </c>
      <c r="I1349" s="10">
        <v>1</v>
      </c>
      <c r="J1349" s="10">
        <v>2115</v>
      </c>
      <c r="K1349" s="11">
        <v>503975.38</v>
      </c>
      <c r="L1349" s="10">
        <v>229862.67</v>
      </c>
      <c r="M1349" s="10">
        <v>248755.72</v>
      </c>
      <c r="N1349" s="10">
        <f t="shared" si="84"/>
        <v>3</v>
      </c>
      <c r="O1349" s="11">
        <v>18.943000000000001</v>
      </c>
      <c r="P1349" s="10">
        <v>17.810400000000001</v>
      </c>
      <c r="Q1349" s="10">
        <v>17.924399999999999</v>
      </c>
      <c r="R1349" s="11">
        <v>18.943000000000001</v>
      </c>
      <c r="S1349" s="10">
        <v>17.810400000000001</v>
      </c>
      <c r="T1349" s="10">
        <v>17.924399999999999</v>
      </c>
      <c r="U1349" s="11">
        <f t="shared" si="85"/>
        <v>-1.1326000000000001</v>
      </c>
      <c r="V1349" s="10">
        <f t="shared" si="86"/>
        <v>-1.0186000000000028</v>
      </c>
      <c r="W1349" s="10">
        <f t="shared" si="87"/>
        <v>-1.0756000000000014</v>
      </c>
    </row>
    <row r="1350" spans="1:24" s="10" customFormat="1" x14ac:dyDescent="0.2">
      <c r="A1350" s="10" t="s">
        <v>4931</v>
      </c>
      <c r="B1350" s="10" t="s">
        <v>4932</v>
      </c>
      <c r="C1350" s="10" t="s">
        <v>4933</v>
      </c>
      <c r="D1350" s="10" t="s">
        <v>4934</v>
      </c>
      <c r="E1350" s="10">
        <v>808</v>
      </c>
      <c r="F1350" s="10" t="s">
        <v>9</v>
      </c>
      <c r="G1350" s="10" t="s">
        <v>14</v>
      </c>
      <c r="H1350" s="10" t="s">
        <v>4935</v>
      </c>
      <c r="I1350" s="10">
        <v>1</v>
      </c>
      <c r="J1350" s="10">
        <v>1472</v>
      </c>
      <c r="K1350" s="11">
        <v>368865.25</v>
      </c>
      <c r="L1350" s="10">
        <v>168132.19</v>
      </c>
      <c r="M1350" s="10">
        <v>359203.34</v>
      </c>
      <c r="N1350" s="10">
        <f t="shared" si="84"/>
        <v>3</v>
      </c>
      <c r="O1350" s="11">
        <v>18.492699999999999</v>
      </c>
      <c r="P1350" s="10">
        <v>17.359200000000001</v>
      </c>
      <c r="Q1350" s="10">
        <v>18.4544</v>
      </c>
      <c r="R1350" s="11">
        <v>18.492699999999999</v>
      </c>
      <c r="S1350" s="10">
        <v>17.359200000000001</v>
      </c>
      <c r="T1350" s="10">
        <v>18.4544</v>
      </c>
      <c r="U1350" s="11">
        <f t="shared" si="85"/>
        <v>-1.133499999999998</v>
      </c>
      <c r="V1350" s="10">
        <f t="shared" si="86"/>
        <v>-3.8299999999999557E-2</v>
      </c>
      <c r="W1350" s="10">
        <f t="shared" si="87"/>
        <v>-0.58589999999999876</v>
      </c>
    </row>
    <row r="1351" spans="1:24" s="10" customFormat="1" x14ac:dyDescent="0.2">
      <c r="A1351" s="10" t="s">
        <v>5977</v>
      </c>
      <c r="B1351" s="10" t="s">
        <v>5978</v>
      </c>
      <c r="C1351" s="10" t="s">
        <v>5979</v>
      </c>
      <c r="D1351" s="10" t="s">
        <v>5980</v>
      </c>
      <c r="E1351" s="10">
        <v>334</v>
      </c>
      <c r="F1351" s="10" t="s">
        <v>9</v>
      </c>
      <c r="G1351" s="10" t="s">
        <v>14</v>
      </c>
      <c r="H1351" s="10" t="s">
        <v>5981</v>
      </c>
      <c r="I1351" s="10">
        <v>1</v>
      </c>
      <c r="J1351" s="10">
        <v>1918</v>
      </c>
      <c r="K1351" s="11">
        <v>138297.85999999999</v>
      </c>
      <c r="L1351" s="10" t="s">
        <v>6689</v>
      </c>
      <c r="M1351" s="10">
        <v>162292.98000000001</v>
      </c>
      <c r="N1351" s="10">
        <f t="shared" si="84"/>
        <v>2</v>
      </c>
      <c r="O1351" s="11">
        <v>17.077400000000001</v>
      </c>
      <c r="P1351" s="10" t="s">
        <v>6689</v>
      </c>
      <c r="Q1351" s="10">
        <v>17.308199999999999</v>
      </c>
      <c r="R1351" s="11">
        <v>17.077400000000001</v>
      </c>
      <c r="S1351" s="10">
        <v>15.9397</v>
      </c>
      <c r="T1351" s="10">
        <v>17.308199999999999</v>
      </c>
      <c r="U1351" s="11">
        <f t="shared" si="85"/>
        <v>-1.1377000000000006</v>
      </c>
      <c r="V1351" s="10">
        <f t="shared" si="86"/>
        <v>0.23079999999999856</v>
      </c>
      <c r="W1351" s="10">
        <f t="shared" si="87"/>
        <v>-0.45345000000000102</v>
      </c>
    </row>
    <row r="1352" spans="1:24" s="10" customFormat="1" x14ac:dyDescent="0.2">
      <c r="A1352" s="10" t="s">
        <v>1756</v>
      </c>
      <c r="B1352" s="10" t="s">
        <v>1757</v>
      </c>
      <c r="C1352" s="10" t="s">
        <v>1758</v>
      </c>
      <c r="D1352" s="10" t="s">
        <v>1759</v>
      </c>
      <c r="E1352" s="10">
        <v>520</v>
      </c>
      <c r="F1352" s="10" t="s">
        <v>9</v>
      </c>
      <c r="G1352" s="10" t="s">
        <v>14</v>
      </c>
      <c r="H1352" s="10" t="s">
        <v>1760</v>
      </c>
      <c r="I1352" s="10">
        <v>1</v>
      </c>
      <c r="J1352" s="10">
        <v>562</v>
      </c>
      <c r="K1352" s="11">
        <v>260219.55</v>
      </c>
      <c r="L1352" s="10">
        <v>118256.77</v>
      </c>
      <c r="M1352" s="10">
        <v>264364.03000000003</v>
      </c>
      <c r="N1352" s="10">
        <f t="shared" si="84"/>
        <v>3</v>
      </c>
      <c r="O1352" s="11">
        <v>17.9894</v>
      </c>
      <c r="P1352" s="10">
        <v>16.851600000000001</v>
      </c>
      <c r="Q1352" s="10">
        <v>18.0122</v>
      </c>
      <c r="R1352" s="11">
        <v>17.9894</v>
      </c>
      <c r="S1352" s="10">
        <v>16.851600000000001</v>
      </c>
      <c r="T1352" s="10">
        <v>18.0122</v>
      </c>
      <c r="U1352" s="11">
        <f t="shared" si="85"/>
        <v>-1.1377999999999986</v>
      </c>
      <c r="V1352" s="10">
        <f t="shared" si="86"/>
        <v>2.2800000000000153E-2</v>
      </c>
      <c r="W1352" s="10">
        <f t="shared" si="87"/>
        <v>-0.55749999999999922</v>
      </c>
    </row>
    <row r="1353" spans="1:24" s="10" customFormat="1" x14ac:dyDescent="0.2">
      <c r="A1353" s="10" t="s">
        <v>4011</v>
      </c>
      <c r="B1353" s="10" t="s">
        <v>4012</v>
      </c>
      <c r="C1353" s="10" t="s">
        <v>4013</v>
      </c>
      <c r="D1353" s="10" t="s">
        <v>4014</v>
      </c>
      <c r="E1353" s="10">
        <v>900</v>
      </c>
      <c r="F1353" s="10" t="s">
        <v>9</v>
      </c>
      <c r="G1353" s="10" t="s">
        <v>14</v>
      </c>
      <c r="H1353" s="10" t="s">
        <v>4015</v>
      </c>
      <c r="I1353" s="10">
        <v>1</v>
      </c>
      <c r="J1353" s="10">
        <v>1184</v>
      </c>
      <c r="K1353" s="11">
        <v>166332.88</v>
      </c>
      <c r="L1353" s="10" t="s">
        <v>6689</v>
      </c>
      <c r="M1353" s="10">
        <v>134057.69</v>
      </c>
      <c r="N1353" s="10">
        <f t="shared" si="84"/>
        <v>2</v>
      </c>
      <c r="O1353" s="11">
        <v>17.343699999999998</v>
      </c>
      <c r="P1353" s="10" t="s">
        <v>6689</v>
      </c>
      <c r="Q1353" s="10">
        <v>17.032499999999999</v>
      </c>
      <c r="R1353" s="11">
        <v>17.343699999999998</v>
      </c>
      <c r="S1353" s="10">
        <v>16.2013</v>
      </c>
      <c r="T1353" s="10">
        <v>17.032499999999999</v>
      </c>
      <c r="U1353" s="11">
        <f t="shared" si="85"/>
        <v>-1.1423999999999985</v>
      </c>
      <c r="V1353" s="10">
        <f t="shared" si="86"/>
        <v>-0.31119999999999948</v>
      </c>
      <c r="W1353" s="10">
        <f t="shared" si="87"/>
        <v>-0.726799999999999</v>
      </c>
    </row>
    <row r="1354" spans="1:24" s="10" customFormat="1" x14ac:dyDescent="0.2">
      <c r="A1354" s="10" t="s">
        <v>5422</v>
      </c>
      <c r="B1354" s="10" t="s">
        <v>5423</v>
      </c>
      <c r="C1354" s="10" t="s">
        <v>5424</v>
      </c>
      <c r="D1354" s="10" t="s">
        <v>5425</v>
      </c>
      <c r="E1354" s="10">
        <v>370</v>
      </c>
      <c r="F1354" s="10" t="s">
        <v>9</v>
      </c>
      <c r="G1354" s="10" t="s">
        <v>14</v>
      </c>
      <c r="H1354" s="10" t="s">
        <v>5426</v>
      </c>
      <c r="I1354" s="10">
        <v>1</v>
      </c>
      <c r="J1354" s="10">
        <v>1713</v>
      </c>
      <c r="K1354" s="11">
        <v>779880.9</v>
      </c>
      <c r="L1354" s="10">
        <v>352872.8</v>
      </c>
      <c r="M1354" s="10">
        <v>380368.03</v>
      </c>
      <c r="N1354" s="10">
        <f t="shared" si="84"/>
        <v>3</v>
      </c>
      <c r="O1354" s="11">
        <v>19.572900000000001</v>
      </c>
      <c r="P1354" s="10">
        <v>18.428799999999999</v>
      </c>
      <c r="Q1354" s="10">
        <v>18.536999999999999</v>
      </c>
      <c r="R1354" s="11">
        <v>19.572900000000001</v>
      </c>
      <c r="S1354" s="10">
        <v>18.428799999999999</v>
      </c>
      <c r="T1354" s="10">
        <v>18.536999999999999</v>
      </c>
      <c r="U1354" s="11">
        <f t="shared" si="85"/>
        <v>-1.1441000000000017</v>
      </c>
      <c r="V1354" s="10">
        <f t="shared" si="86"/>
        <v>-1.0359000000000016</v>
      </c>
      <c r="W1354" s="10">
        <f t="shared" si="87"/>
        <v>-1.0900000000000016</v>
      </c>
    </row>
    <row r="1355" spans="1:24" s="10" customFormat="1" x14ac:dyDescent="0.2">
      <c r="A1355" s="10" t="s">
        <v>2951</v>
      </c>
      <c r="B1355" s="10" t="s">
        <v>2952</v>
      </c>
      <c r="C1355" s="10" t="s">
        <v>2953</v>
      </c>
      <c r="D1355" s="10" t="s">
        <v>2954</v>
      </c>
      <c r="E1355" s="10">
        <v>748</v>
      </c>
      <c r="F1355" s="10" t="s">
        <v>9</v>
      </c>
      <c r="G1355" s="10" t="s">
        <v>14</v>
      </c>
      <c r="H1355" s="10" t="s">
        <v>2955</v>
      </c>
      <c r="I1355" s="10">
        <v>1</v>
      </c>
      <c r="J1355" s="10">
        <v>897</v>
      </c>
      <c r="K1355" s="11">
        <v>348965.78</v>
      </c>
      <c r="L1355" s="10">
        <v>157496.67000000001</v>
      </c>
      <c r="M1355" s="10">
        <v>380054.53</v>
      </c>
      <c r="N1355" s="10">
        <f t="shared" si="84"/>
        <v>3</v>
      </c>
      <c r="O1355" s="11">
        <v>18.412700000000001</v>
      </c>
      <c r="P1355" s="10">
        <v>17.265000000000001</v>
      </c>
      <c r="Q1355" s="10">
        <v>18.535799999999998</v>
      </c>
      <c r="R1355" s="11">
        <v>18.412700000000001</v>
      </c>
      <c r="S1355" s="10">
        <v>17.265000000000001</v>
      </c>
      <c r="T1355" s="10">
        <v>18.535799999999998</v>
      </c>
      <c r="U1355" s="11">
        <f t="shared" si="85"/>
        <v>-1.1477000000000004</v>
      </c>
      <c r="V1355" s="10">
        <f t="shared" si="86"/>
        <v>0.12309999999999732</v>
      </c>
      <c r="W1355" s="10">
        <f t="shared" si="87"/>
        <v>-0.51230000000000153</v>
      </c>
    </row>
    <row r="1356" spans="1:24" s="10" customFormat="1" x14ac:dyDescent="0.2">
      <c r="A1356" s="10" t="s">
        <v>6187</v>
      </c>
      <c r="B1356" s="10" t="s">
        <v>6188</v>
      </c>
      <c r="C1356" s="10" t="s">
        <v>6189</v>
      </c>
      <c r="D1356" s="10" t="s">
        <v>6190</v>
      </c>
      <c r="E1356" s="10">
        <v>353</v>
      </c>
      <c r="F1356" s="10" t="s">
        <v>9</v>
      </c>
      <c r="G1356" s="10" t="s">
        <v>14</v>
      </c>
      <c r="H1356" s="10" t="s">
        <v>6191</v>
      </c>
      <c r="I1356" s="10">
        <v>1</v>
      </c>
      <c r="J1356" s="10">
        <v>2024</v>
      </c>
      <c r="K1356" s="11">
        <v>77187.789999999994</v>
      </c>
      <c r="L1356" s="10" t="s">
        <v>6689</v>
      </c>
      <c r="M1356" s="10">
        <v>95646.5</v>
      </c>
      <c r="N1356" s="10">
        <f t="shared" si="84"/>
        <v>2</v>
      </c>
      <c r="O1356" s="11">
        <v>16.2361</v>
      </c>
      <c r="P1356" s="10" t="s">
        <v>6689</v>
      </c>
      <c r="Q1356" s="10">
        <v>16.545400000000001</v>
      </c>
      <c r="R1356" s="11">
        <v>16.2361</v>
      </c>
      <c r="S1356" s="10">
        <v>15.087400000000001</v>
      </c>
      <c r="T1356" s="10">
        <v>16.545400000000001</v>
      </c>
      <c r="U1356" s="11">
        <f t="shared" si="85"/>
        <v>-1.1486999999999998</v>
      </c>
      <c r="V1356" s="10">
        <f t="shared" si="86"/>
        <v>0.30930000000000035</v>
      </c>
      <c r="W1356" s="10">
        <f t="shared" si="87"/>
        <v>-0.41969999999999974</v>
      </c>
    </row>
    <row r="1357" spans="1:24" s="10" customFormat="1" x14ac:dyDescent="0.2">
      <c r="A1357" s="10" t="s">
        <v>656</v>
      </c>
      <c r="B1357" s="10" t="s">
        <v>657</v>
      </c>
      <c r="C1357" s="10" t="s">
        <v>658</v>
      </c>
      <c r="D1357" s="10" t="s">
        <v>659</v>
      </c>
      <c r="E1357" s="10">
        <v>941</v>
      </c>
      <c r="F1357" s="10" t="s">
        <v>9</v>
      </c>
      <c r="G1357" s="10" t="s">
        <v>14</v>
      </c>
      <c r="H1357" s="10" t="s">
        <v>660</v>
      </c>
      <c r="I1357" s="10">
        <v>1</v>
      </c>
      <c r="J1357" s="10">
        <v>215</v>
      </c>
      <c r="K1357" s="11">
        <v>204437.28</v>
      </c>
      <c r="L1357" s="10" t="s">
        <v>6689</v>
      </c>
      <c r="M1357" s="10">
        <v>104772.45</v>
      </c>
      <c r="N1357" s="10">
        <f t="shared" si="84"/>
        <v>2</v>
      </c>
      <c r="O1357" s="11">
        <v>17.641300000000001</v>
      </c>
      <c r="P1357" s="10" t="s">
        <v>6689</v>
      </c>
      <c r="Q1357" s="10">
        <v>16.6769</v>
      </c>
      <c r="R1357" s="11">
        <v>17.641300000000001</v>
      </c>
      <c r="S1357" s="10">
        <v>16.487300000000001</v>
      </c>
      <c r="T1357" s="10">
        <v>16.6769</v>
      </c>
      <c r="U1357" s="11">
        <f t="shared" si="85"/>
        <v>-1.1539999999999999</v>
      </c>
      <c r="V1357" s="10">
        <f t="shared" si="86"/>
        <v>-0.96440000000000126</v>
      </c>
      <c r="W1357" s="10">
        <f t="shared" si="87"/>
        <v>-1.0592000000000006</v>
      </c>
    </row>
    <row r="1358" spans="1:24" s="10" customFormat="1" x14ac:dyDescent="0.2">
      <c r="A1358" s="10" t="s">
        <v>4291</v>
      </c>
      <c r="B1358" s="10" t="s">
        <v>4292</v>
      </c>
      <c r="C1358" s="10" t="s">
        <v>4293</v>
      </c>
      <c r="D1358" s="10" t="s">
        <v>4294</v>
      </c>
      <c r="E1358" s="10">
        <v>1972</v>
      </c>
      <c r="F1358" s="10" t="s">
        <v>9</v>
      </c>
      <c r="G1358" s="10" t="s">
        <v>14</v>
      </c>
      <c r="H1358" s="10" t="s">
        <v>4295</v>
      </c>
      <c r="I1358" s="10">
        <v>1</v>
      </c>
      <c r="J1358" s="10">
        <v>1268</v>
      </c>
      <c r="K1358" s="11">
        <v>86357.22</v>
      </c>
      <c r="L1358" s="10" t="s">
        <v>6689</v>
      </c>
      <c r="M1358" s="10">
        <v>130316.64</v>
      </c>
      <c r="N1358" s="10">
        <f t="shared" si="84"/>
        <v>2</v>
      </c>
      <c r="O1358" s="11">
        <v>16.398</v>
      </c>
      <c r="P1358" s="10" t="s">
        <v>6689</v>
      </c>
      <c r="Q1358" s="10">
        <v>16.991700000000002</v>
      </c>
      <c r="R1358" s="11">
        <v>16.398</v>
      </c>
      <c r="S1358" s="10">
        <v>15.244</v>
      </c>
      <c r="T1358" s="10">
        <v>16.991700000000002</v>
      </c>
      <c r="U1358" s="11">
        <f t="shared" si="85"/>
        <v>-1.1539999999999999</v>
      </c>
      <c r="V1358" s="10">
        <f t="shared" si="86"/>
        <v>0.59370000000000189</v>
      </c>
      <c r="W1358" s="10">
        <f t="shared" si="87"/>
        <v>-0.28014999999999901</v>
      </c>
    </row>
    <row r="1359" spans="1:24" s="10" customFormat="1" x14ac:dyDescent="0.2">
      <c r="A1359" s="10" t="s">
        <v>2276</v>
      </c>
      <c r="B1359" s="10" t="s">
        <v>2277</v>
      </c>
      <c r="C1359" s="10" t="s">
        <v>2278</v>
      </c>
      <c r="D1359" s="10" t="s">
        <v>2279</v>
      </c>
      <c r="E1359" s="10">
        <v>389</v>
      </c>
      <c r="F1359" s="10" t="s">
        <v>9</v>
      </c>
      <c r="G1359" s="10" t="s">
        <v>14</v>
      </c>
      <c r="H1359" s="10" t="s">
        <v>2280</v>
      </c>
      <c r="I1359" s="10">
        <v>1</v>
      </c>
      <c r="J1359" s="10">
        <v>721</v>
      </c>
      <c r="K1359" s="11">
        <v>118401.96</v>
      </c>
      <c r="L1359" s="10" t="s">
        <v>6689</v>
      </c>
      <c r="M1359" s="10">
        <v>216690.06</v>
      </c>
      <c r="N1359" s="10">
        <f t="shared" si="84"/>
        <v>2</v>
      </c>
      <c r="O1359" s="11">
        <v>16.853300000000001</v>
      </c>
      <c r="P1359" s="10" t="s">
        <v>6689</v>
      </c>
      <c r="Q1359" s="10">
        <v>17.725300000000001</v>
      </c>
      <c r="R1359" s="11">
        <v>16.853300000000001</v>
      </c>
      <c r="S1359" s="10">
        <v>15.688499999999999</v>
      </c>
      <c r="T1359" s="10">
        <v>17.725300000000001</v>
      </c>
      <c r="U1359" s="11">
        <f t="shared" si="85"/>
        <v>-1.1648000000000014</v>
      </c>
      <c r="V1359" s="10">
        <f t="shared" si="86"/>
        <v>0.87199999999999989</v>
      </c>
      <c r="W1359" s="10">
        <f t="shared" si="87"/>
        <v>-0.14640000000000075</v>
      </c>
    </row>
    <row r="1360" spans="1:24" s="10" customFormat="1" x14ac:dyDescent="0.2">
      <c r="A1360" s="10" t="s">
        <v>7544</v>
      </c>
      <c r="B1360" s="10" t="s">
        <v>7545</v>
      </c>
      <c r="C1360" s="10" t="s">
        <v>7546</v>
      </c>
      <c r="D1360" s="10" t="s">
        <v>7547</v>
      </c>
      <c r="E1360" s="10">
        <v>374</v>
      </c>
      <c r="F1360" s="10" t="s">
        <v>9</v>
      </c>
      <c r="G1360" s="10" t="s">
        <v>14</v>
      </c>
      <c r="H1360" s="10" t="s">
        <v>7548</v>
      </c>
      <c r="I1360" s="10">
        <v>1</v>
      </c>
      <c r="J1360" s="10">
        <v>917</v>
      </c>
      <c r="K1360" s="11">
        <v>271819.34000000003</v>
      </c>
      <c r="L1360" s="10">
        <v>121131.8</v>
      </c>
      <c r="M1360" s="10">
        <v>258751.34</v>
      </c>
      <c r="N1360" s="10">
        <f t="shared" si="84"/>
        <v>3</v>
      </c>
      <c r="O1360" s="11">
        <v>18.052299999999999</v>
      </c>
      <c r="P1360" s="10">
        <v>16.886199999999999</v>
      </c>
      <c r="Q1360" s="10">
        <v>17.981200000000001</v>
      </c>
      <c r="R1360" s="11">
        <v>18.052299999999999</v>
      </c>
      <c r="S1360" s="10">
        <v>16.886199999999999</v>
      </c>
      <c r="T1360" s="10">
        <v>17.981200000000001</v>
      </c>
      <c r="U1360" s="11">
        <f t="shared" si="85"/>
        <v>-1.1661000000000001</v>
      </c>
      <c r="V1360" s="10">
        <f t="shared" si="86"/>
        <v>-7.1099999999997721E-2</v>
      </c>
      <c r="W1360" s="10">
        <f t="shared" si="87"/>
        <v>-0.61859999999999893</v>
      </c>
    </row>
    <row r="1361" spans="1:23" s="10" customFormat="1" x14ac:dyDescent="0.2">
      <c r="A1361" s="10" t="s">
        <v>636</v>
      </c>
      <c r="B1361" s="10" t="s">
        <v>637</v>
      </c>
      <c r="C1361" s="10" t="s">
        <v>638</v>
      </c>
      <c r="D1361" s="10" t="s">
        <v>639</v>
      </c>
      <c r="E1361" s="10">
        <v>671</v>
      </c>
      <c r="F1361" s="10" t="s">
        <v>9</v>
      </c>
      <c r="G1361" s="10" t="s">
        <v>14</v>
      </c>
      <c r="H1361" s="10" t="s">
        <v>640</v>
      </c>
      <c r="I1361" s="10">
        <v>1</v>
      </c>
      <c r="J1361" s="10">
        <v>209</v>
      </c>
      <c r="K1361" s="11">
        <v>156914.42000000001</v>
      </c>
      <c r="L1361" s="10" t="s">
        <v>6689</v>
      </c>
      <c r="M1361" s="10">
        <v>167311</v>
      </c>
      <c r="N1361" s="10">
        <f t="shared" si="84"/>
        <v>2</v>
      </c>
      <c r="O1361" s="11">
        <v>17.259599999999999</v>
      </c>
      <c r="P1361" s="10" t="s">
        <v>6689</v>
      </c>
      <c r="Q1361" s="10">
        <v>17.3522</v>
      </c>
      <c r="R1361" s="11">
        <v>17.259599999999999</v>
      </c>
      <c r="S1361" s="10">
        <v>16.0932</v>
      </c>
      <c r="T1361" s="10">
        <v>17.3522</v>
      </c>
      <c r="U1361" s="11">
        <f t="shared" si="85"/>
        <v>-1.1663999999999994</v>
      </c>
      <c r="V1361" s="10">
        <f t="shared" si="86"/>
        <v>9.2600000000000904E-2</v>
      </c>
      <c r="W1361" s="10">
        <f t="shared" si="87"/>
        <v>-0.53689999999999927</v>
      </c>
    </row>
    <row r="1362" spans="1:23" s="10" customFormat="1" x14ac:dyDescent="0.2">
      <c r="A1362" s="10" t="s">
        <v>2041</v>
      </c>
      <c r="B1362" s="10" t="s">
        <v>2042</v>
      </c>
      <c r="C1362" s="10" t="s">
        <v>2043</v>
      </c>
      <c r="D1362" s="10" t="s">
        <v>2044</v>
      </c>
      <c r="E1362" s="10">
        <v>209</v>
      </c>
      <c r="F1362" s="10" t="s">
        <v>9</v>
      </c>
      <c r="G1362" s="10" t="s">
        <v>14</v>
      </c>
      <c r="H1362" s="10" t="s">
        <v>2045</v>
      </c>
      <c r="I1362" s="10">
        <v>1</v>
      </c>
      <c r="J1362" s="10">
        <v>655</v>
      </c>
      <c r="K1362" s="11">
        <v>185463.83</v>
      </c>
      <c r="L1362" s="10" t="s">
        <v>6689</v>
      </c>
      <c r="M1362" s="10">
        <v>105770.77</v>
      </c>
      <c r="N1362" s="10">
        <f t="shared" si="84"/>
        <v>2</v>
      </c>
      <c r="O1362" s="11">
        <v>17.500800000000002</v>
      </c>
      <c r="P1362" s="10" t="s">
        <v>6689</v>
      </c>
      <c r="Q1362" s="10">
        <v>16.6906</v>
      </c>
      <c r="R1362" s="11">
        <v>17.500800000000002</v>
      </c>
      <c r="S1362" s="10">
        <v>16.3294</v>
      </c>
      <c r="T1362" s="10">
        <v>16.6906</v>
      </c>
      <c r="U1362" s="11">
        <f t="shared" si="85"/>
        <v>-1.171400000000002</v>
      </c>
      <c r="V1362" s="10">
        <f t="shared" si="86"/>
        <v>-0.81020000000000181</v>
      </c>
      <c r="W1362" s="10">
        <f t="shared" si="87"/>
        <v>-0.9908000000000019</v>
      </c>
    </row>
    <row r="1363" spans="1:23" s="10" customFormat="1" x14ac:dyDescent="0.2">
      <c r="A1363" s="10" t="s">
        <v>6792</v>
      </c>
      <c r="B1363" s="10" t="s">
        <v>6793</v>
      </c>
      <c r="C1363" s="10" t="s">
        <v>6794</v>
      </c>
      <c r="D1363" s="10" t="s">
        <v>6795</v>
      </c>
      <c r="E1363" s="10">
        <v>194</v>
      </c>
      <c r="F1363" s="10" t="s">
        <v>9</v>
      </c>
      <c r="G1363" s="10" t="s">
        <v>14</v>
      </c>
      <c r="H1363" s="10" t="s">
        <v>6796</v>
      </c>
      <c r="I1363" s="10">
        <v>1</v>
      </c>
      <c r="J1363" s="10">
        <v>265</v>
      </c>
      <c r="K1363" s="11">
        <v>187149.9</v>
      </c>
      <c r="L1363" s="10" t="s">
        <v>6689</v>
      </c>
      <c r="M1363" s="10">
        <v>233843.22</v>
      </c>
      <c r="N1363" s="10">
        <f t="shared" si="84"/>
        <v>2</v>
      </c>
      <c r="O1363" s="11">
        <v>17.5138</v>
      </c>
      <c r="P1363" s="10" t="s">
        <v>6689</v>
      </c>
      <c r="Q1363" s="10">
        <v>17.8352</v>
      </c>
      <c r="R1363" s="11">
        <v>17.5138</v>
      </c>
      <c r="S1363" s="10">
        <v>16.3367</v>
      </c>
      <c r="T1363" s="10">
        <v>17.8352</v>
      </c>
      <c r="U1363" s="11">
        <f t="shared" si="85"/>
        <v>-1.1770999999999994</v>
      </c>
      <c r="V1363" s="10">
        <f t="shared" si="86"/>
        <v>0.32140000000000057</v>
      </c>
      <c r="W1363" s="10">
        <f t="shared" si="87"/>
        <v>-0.4278499999999994</v>
      </c>
    </row>
    <row r="1364" spans="1:23" s="10" customFormat="1" x14ac:dyDescent="0.2">
      <c r="A1364" s="10" t="s">
        <v>4741</v>
      </c>
      <c r="B1364" s="10" t="s">
        <v>4742</v>
      </c>
      <c r="C1364" s="10" t="s">
        <v>4743</v>
      </c>
      <c r="D1364" s="10" t="s">
        <v>4744</v>
      </c>
      <c r="E1364" s="10">
        <v>160</v>
      </c>
      <c r="F1364" s="10" t="s">
        <v>9</v>
      </c>
      <c r="G1364" s="10" t="s">
        <v>14</v>
      </c>
      <c r="H1364" s="10" t="s">
        <v>4745</v>
      </c>
      <c r="I1364" s="10">
        <v>1</v>
      </c>
      <c r="J1364" s="10">
        <v>1405</v>
      </c>
      <c r="K1364" s="11">
        <v>668932</v>
      </c>
      <c r="L1364" s="10">
        <v>292826.38</v>
      </c>
      <c r="M1364" s="10">
        <v>787306.06</v>
      </c>
      <c r="N1364" s="10">
        <f t="shared" si="84"/>
        <v>3</v>
      </c>
      <c r="O1364" s="11">
        <v>19.351500000000001</v>
      </c>
      <c r="P1364" s="10">
        <v>18.159700000000001</v>
      </c>
      <c r="Q1364" s="10">
        <v>19.586600000000001</v>
      </c>
      <c r="R1364" s="11">
        <v>19.351500000000001</v>
      </c>
      <c r="S1364" s="10">
        <v>18.159700000000001</v>
      </c>
      <c r="T1364" s="10">
        <v>19.586600000000001</v>
      </c>
      <c r="U1364" s="11">
        <f t="shared" si="85"/>
        <v>-1.1918000000000006</v>
      </c>
      <c r="V1364" s="10">
        <f t="shared" si="86"/>
        <v>0.2350999999999992</v>
      </c>
      <c r="W1364" s="10">
        <f t="shared" si="87"/>
        <v>-0.47835000000000072</v>
      </c>
    </row>
    <row r="1365" spans="1:23" s="10" customFormat="1" x14ac:dyDescent="0.2">
      <c r="A1365" s="10" t="s">
        <v>106</v>
      </c>
      <c r="B1365" s="10" t="s">
        <v>107</v>
      </c>
      <c r="C1365" s="10" t="s">
        <v>108</v>
      </c>
      <c r="D1365" s="10" t="s">
        <v>109</v>
      </c>
      <c r="E1365" s="10">
        <v>366</v>
      </c>
      <c r="F1365" s="10" t="s">
        <v>9</v>
      </c>
      <c r="G1365" s="10" t="s">
        <v>14</v>
      </c>
      <c r="H1365" s="10" t="s">
        <v>110</v>
      </c>
      <c r="I1365" s="10">
        <v>1</v>
      </c>
      <c r="J1365" s="10">
        <v>37</v>
      </c>
      <c r="K1365" s="11">
        <v>111753.87</v>
      </c>
      <c r="L1365" s="10" t="s">
        <v>6689</v>
      </c>
      <c r="M1365" s="10">
        <v>105972</v>
      </c>
      <c r="N1365" s="10">
        <f t="shared" si="84"/>
        <v>2</v>
      </c>
      <c r="O1365" s="11">
        <v>16.77</v>
      </c>
      <c r="P1365" s="10" t="s">
        <v>6689</v>
      </c>
      <c r="Q1365" s="10">
        <v>16.693300000000001</v>
      </c>
      <c r="R1365" s="11">
        <v>16.77</v>
      </c>
      <c r="S1365" s="10">
        <v>15.5695</v>
      </c>
      <c r="T1365" s="10">
        <v>16.693300000000001</v>
      </c>
      <c r="U1365" s="11">
        <f t="shared" si="85"/>
        <v>-1.2004999999999999</v>
      </c>
      <c r="V1365" s="10">
        <f t="shared" si="86"/>
        <v>-7.669999999999888E-2</v>
      </c>
      <c r="W1365" s="10">
        <f t="shared" si="87"/>
        <v>-0.63859999999999939</v>
      </c>
    </row>
    <row r="1366" spans="1:23" s="10" customFormat="1" x14ac:dyDescent="0.2">
      <c r="A1366" s="10" t="s">
        <v>506</v>
      </c>
      <c r="B1366" s="10" t="s">
        <v>507</v>
      </c>
      <c r="C1366" s="10" t="s">
        <v>508</v>
      </c>
      <c r="D1366" s="10" t="s">
        <v>509</v>
      </c>
      <c r="E1366" s="10">
        <v>118</v>
      </c>
      <c r="F1366" s="10" t="s">
        <v>9</v>
      </c>
      <c r="G1366" s="10" t="s">
        <v>14</v>
      </c>
      <c r="H1366" s="10" t="s">
        <v>510</v>
      </c>
      <c r="I1366" s="10">
        <v>1</v>
      </c>
      <c r="J1366" s="10">
        <v>167</v>
      </c>
      <c r="K1366" s="11">
        <v>113221.15</v>
      </c>
      <c r="L1366" s="10" t="s">
        <v>6689</v>
      </c>
      <c r="M1366" s="10">
        <v>148221.45000000001</v>
      </c>
      <c r="N1366" s="10">
        <f t="shared" si="84"/>
        <v>2</v>
      </c>
      <c r="O1366" s="11">
        <v>16.788799999999998</v>
      </c>
      <c r="P1366" s="10" t="s">
        <v>6689</v>
      </c>
      <c r="Q1366" s="10">
        <v>17.177399999999999</v>
      </c>
      <c r="R1366" s="11">
        <v>16.788799999999998</v>
      </c>
      <c r="S1366" s="10">
        <v>15.5799</v>
      </c>
      <c r="T1366" s="10">
        <v>17.177399999999999</v>
      </c>
      <c r="U1366" s="11">
        <f t="shared" si="85"/>
        <v>-1.2088999999999981</v>
      </c>
      <c r="V1366" s="10">
        <f t="shared" si="86"/>
        <v>0.38860000000000028</v>
      </c>
      <c r="W1366" s="10">
        <f t="shared" si="87"/>
        <v>-0.4101499999999989</v>
      </c>
    </row>
    <row r="1367" spans="1:23" s="10" customFormat="1" x14ac:dyDescent="0.2">
      <c r="A1367" s="10" t="s">
        <v>501</v>
      </c>
      <c r="B1367" s="10" t="s">
        <v>502</v>
      </c>
      <c r="C1367" s="10" t="s">
        <v>503</v>
      </c>
      <c r="D1367" s="10" t="s">
        <v>504</v>
      </c>
      <c r="E1367" s="10">
        <v>108</v>
      </c>
      <c r="F1367" s="10" t="s">
        <v>9</v>
      </c>
      <c r="G1367" s="10" t="s">
        <v>14</v>
      </c>
      <c r="H1367" s="10" t="s">
        <v>505</v>
      </c>
      <c r="I1367" s="10">
        <v>0.99970000000000003</v>
      </c>
      <c r="J1367" s="10">
        <v>166</v>
      </c>
      <c r="K1367" s="11">
        <v>153495.53</v>
      </c>
      <c r="L1367" s="10" t="s">
        <v>6689</v>
      </c>
      <c r="M1367" s="10">
        <v>160947.57999999999</v>
      </c>
      <c r="N1367" s="10">
        <f t="shared" si="84"/>
        <v>2</v>
      </c>
      <c r="O1367" s="11">
        <v>17.227799999999998</v>
      </c>
      <c r="P1367" s="10" t="s">
        <v>6689</v>
      </c>
      <c r="Q1367" s="10">
        <v>17.296199999999999</v>
      </c>
      <c r="R1367" s="11">
        <v>17.227799999999998</v>
      </c>
      <c r="S1367" s="10">
        <v>16.014600000000002</v>
      </c>
      <c r="T1367" s="10">
        <v>17.296199999999999</v>
      </c>
      <c r="U1367" s="11">
        <f t="shared" si="85"/>
        <v>-1.2131999999999969</v>
      </c>
      <c r="V1367" s="10">
        <f t="shared" si="86"/>
        <v>6.840000000000046E-2</v>
      </c>
      <c r="W1367" s="10">
        <f t="shared" si="87"/>
        <v>-0.57239999999999824</v>
      </c>
    </row>
    <row r="1368" spans="1:23" s="10" customFormat="1" x14ac:dyDescent="0.2">
      <c r="A1368" s="10" t="s">
        <v>5432</v>
      </c>
      <c r="B1368" s="10" t="s">
        <v>5433</v>
      </c>
      <c r="C1368" s="10" t="s">
        <v>5434</v>
      </c>
      <c r="D1368" s="10" t="s">
        <v>5435</v>
      </c>
      <c r="E1368" s="10">
        <v>1312</v>
      </c>
      <c r="F1368" s="10" t="s">
        <v>9</v>
      </c>
      <c r="G1368" s="10" t="s">
        <v>14</v>
      </c>
      <c r="H1368" s="10" t="s">
        <v>5436</v>
      </c>
      <c r="I1368" s="10">
        <v>1</v>
      </c>
      <c r="J1368" s="10">
        <v>1717</v>
      </c>
      <c r="K1368" s="11">
        <v>315343.90000000002</v>
      </c>
      <c r="L1368" s="10" t="s">
        <v>6689</v>
      </c>
      <c r="M1368" s="10">
        <v>183601.83</v>
      </c>
      <c r="N1368" s="10">
        <f t="shared" si="84"/>
        <v>2</v>
      </c>
      <c r="O1368" s="11">
        <v>18.2666</v>
      </c>
      <c r="P1368" s="10" t="s">
        <v>6689</v>
      </c>
      <c r="Q1368" s="10">
        <v>17.4862</v>
      </c>
      <c r="R1368" s="11">
        <v>18.2666</v>
      </c>
      <c r="S1368" s="10">
        <v>17.051400000000001</v>
      </c>
      <c r="T1368" s="10">
        <v>17.4862</v>
      </c>
      <c r="U1368" s="11">
        <f t="shared" si="85"/>
        <v>-1.2151999999999994</v>
      </c>
      <c r="V1368" s="10">
        <f t="shared" si="86"/>
        <v>-0.7804000000000002</v>
      </c>
      <c r="W1368" s="10">
        <f t="shared" si="87"/>
        <v>-0.9977999999999998</v>
      </c>
    </row>
    <row r="1369" spans="1:23" s="10" customFormat="1" x14ac:dyDescent="0.2">
      <c r="A1369" s="10" t="s">
        <v>5767</v>
      </c>
      <c r="B1369" s="10" t="s">
        <v>5768</v>
      </c>
      <c r="C1369" s="10" t="s">
        <v>5769</v>
      </c>
      <c r="D1369" s="10" t="s">
        <v>5770</v>
      </c>
      <c r="E1369" s="10">
        <v>737</v>
      </c>
      <c r="F1369" s="10" t="s">
        <v>9</v>
      </c>
      <c r="G1369" s="10" t="s">
        <v>14</v>
      </c>
      <c r="H1369" s="10" t="s">
        <v>5771</v>
      </c>
      <c r="I1369" s="10">
        <v>1</v>
      </c>
      <c r="J1369" s="10">
        <v>1835</v>
      </c>
      <c r="K1369" s="11">
        <v>180053.3</v>
      </c>
      <c r="L1369" s="10">
        <v>76944.914000000004</v>
      </c>
      <c r="M1369" s="10">
        <v>262323.94</v>
      </c>
      <c r="N1369" s="10">
        <f t="shared" si="84"/>
        <v>3</v>
      </c>
      <c r="O1369" s="11">
        <v>17.458100000000002</v>
      </c>
      <c r="P1369" s="10">
        <v>16.2315</v>
      </c>
      <c r="Q1369" s="10">
        <v>18.001000000000001</v>
      </c>
      <c r="R1369" s="11">
        <v>17.458100000000002</v>
      </c>
      <c r="S1369" s="10">
        <v>16.2315</v>
      </c>
      <c r="T1369" s="10">
        <v>18.001000000000001</v>
      </c>
      <c r="U1369" s="11">
        <f t="shared" si="85"/>
        <v>-1.2266000000000012</v>
      </c>
      <c r="V1369" s="10">
        <f t="shared" si="86"/>
        <v>0.54289999999999949</v>
      </c>
      <c r="W1369" s="10">
        <f t="shared" si="87"/>
        <v>-0.34185000000000088</v>
      </c>
    </row>
    <row r="1370" spans="1:23" s="10" customFormat="1" x14ac:dyDescent="0.2">
      <c r="A1370" s="10" t="s">
        <v>6202</v>
      </c>
      <c r="B1370" s="10" t="s">
        <v>6203</v>
      </c>
      <c r="C1370" s="10" t="s">
        <v>6204</v>
      </c>
      <c r="D1370" s="10" t="s">
        <v>6205</v>
      </c>
      <c r="E1370" s="10">
        <v>1118</v>
      </c>
      <c r="F1370" s="10" t="s">
        <v>9</v>
      </c>
      <c r="G1370" s="10" t="s">
        <v>14</v>
      </c>
      <c r="H1370" s="10" t="s">
        <v>6206</v>
      </c>
      <c r="I1370" s="10">
        <v>1</v>
      </c>
      <c r="J1370" s="10">
        <v>2034</v>
      </c>
      <c r="K1370" s="11">
        <v>119723.11</v>
      </c>
      <c r="L1370" s="10" t="s">
        <v>6689</v>
      </c>
      <c r="M1370" s="10">
        <v>234360.39</v>
      </c>
      <c r="N1370" s="10">
        <f t="shared" si="84"/>
        <v>2</v>
      </c>
      <c r="O1370" s="11">
        <v>16.869299999999999</v>
      </c>
      <c r="P1370" s="10" t="s">
        <v>6689</v>
      </c>
      <c r="Q1370" s="10">
        <v>17.8384</v>
      </c>
      <c r="R1370" s="11">
        <v>16.869299999999999</v>
      </c>
      <c r="S1370" s="10">
        <v>15.6419</v>
      </c>
      <c r="T1370" s="10">
        <v>17.8384</v>
      </c>
      <c r="U1370" s="11">
        <f t="shared" si="85"/>
        <v>-1.2273999999999994</v>
      </c>
      <c r="V1370" s="10">
        <f t="shared" si="86"/>
        <v>0.96910000000000096</v>
      </c>
      <c r="W1370" s="10">
        <f t="shared" si="87"/>
        <v>-0.12914999999999921</v>
      </c>
    </row>
    <row r="1371" spans="1:23" s="10" customFormat="1" x14ac:dyDescent="0.2">
      <c r="A1371" s="10" t="s">
        <v>5317</v>
      </c>
      <c r="B1371" s="10" t="s">
        <v>5318</v>
      </c>
      <c r="C1371" s="10" t="s">
        <v>5319</v>
      </c>
      <c r="D1371" s="10" t="s">
        <v>5320</v>
      </c>
      <c r="E1371" s="10">
        <v>895</v>
      </c>
      <c r="F1371" s="10" t="s">
        <v>9</v>
      </c>
      <c r="G1371" s="10" t="s">
        <v>14</v>
      </c>
      <c r="H1371" s="10" t="s">
        <v>5321</v>
      </c>
      <c r="I1371" s="10">
        <v>1</v>
      </c>
      <c r="J1371" s="10">
        <v>1669</v>
      </c>
      <c r="K1371" s="11">
        <v>135497.9</v>
      </c>
      <c r="L1371" s="10" t="s">
        <v>6689</v>
      </c>
      <c r="M1371" s="10">
        <v>233621.83</v>
      </c>
      <c r="N1371" s="10">
        <f t="shared" si="84"/>
        <v>2</v>
      </c>
      <c r="O1371" s="11">
        <v>17.047899999999998</v>
      </c>
      <c r="P1371" s="10" t="s">
        <v>6689</v>
      </c>
      <c r="Q1371" s="10">
        <v>17.8338</v>
      </c>
      <c r="R1371" s="11">
        <v>17.047899999999998</v>
      </c>
      <c r="S1371" s="10">
        <v>15.8149</v>
      </c>
      <c r="T1371" s="10">
        <v>17.8338</v>
      </c>
      <c r="U1371" s="11">
        <f t="shared" si="85"/>
        <v>-1.2329999999999988</v>
      </c>
      <c r="V1371" s="10">
        <f t="shared" si="86"/>
        <v>0.7859000000000016</v>
      </c>
      <c r="W1371" s="10">
        <f t="shared" si="87"/>
        <v>-0.22354999999999858</v>
      </c>
    </row>
    <row r="1372" spans="1:23" s="10" customFormat="1" x14ac:dyDescent="0.2">
      <c r="A1372" s="10" t="s">
        <v>461</v>
      </c>
      <c r="B1372" s="10" t="s">
        <v>462</v>
      </c>
      <c r="C1372" s="10" t="s">
        <v>463</v>
      </c>
      <c r="D1372" s="10" t="s">
        <v>464</v>
      </c>
      <c r="E1372" s="10">
        <v>412</v>
      </c>
      <c r="F1372" s="10" t="s">
        <v>9</v>
      </c>
      <c r="G1372" s="10" t="s">
        <v>14</v>
      </c>
      <c r="H1372" s="10" t="s">
        <v>465</v>
      </c>
      <c r="I1372" s="10">
        <v>1</v>
      </c>
      <c r="J1372" s="10">
        <v>152</v>
      </c>
      <c r="K1372" s="11">
        <v>162302.06</v>
      </c>
      <c r="L1372" s="10" t="s">
        <v>6689</v>
      </c>
      <c r="M1372" s="10">
        <v>172418.77</v>
      </c>
      <c r="N1372" s="10">
        <f t="shared" si="84"/>
        <v>2</v>
      </c>
      <c r="O1372" s="11">
        <v>17.308299999999999</v>
      </c>
      <c r="P1372" s="10" t="s">
        <v>6689</v>
      </c>
      <c r="Q1372" s="10">
        <v>17.395600000000002</v>
      </c>
      <c r="R1372" s="11">
        <v>17.308299999999999</v>
      </c>
      <c r="S1372" s="10">
        <v>16.062799999999999</v>
      </c>
      <c r="T1372" s="10">
        <v>17.395600000000002</v>
      </c>
      <c r="U1372" s="11">
        <f t="shared" si="85"/>
        <v>-1.2454999999999998</v>
      </c>
      <c r="V1372" s="10">
        <f t="shared" si="86"/>
        <v>8.7300000000002598E-2</v>
      </c>
      <c r="W1372" s="10">
        <f t="shared" si="87"/>
        <v>-0.57909999999999862</v>
      </c>
    </row>
    <row r="1373" spans="1:23" s="10" customFormat="1" x14ac:dyDescent="0.2">
      <c r="A1373" s="10" t="s">
        <v>7604</v>
      </c>
      <c r="B1373" s="10" t="s">
        <v>7605</v>
      </c>
      <c r="C1373" s="10" t="s">
        <v>7606</v>
      </c>
      <c r="D1373" s="10" t="s">
        <v>7607</v>
      </c>
      <c r="E1373" s="10">
        <v>765</v>
      </c>
      <c r="F1373" s="10" t="s">
        <v>9</v>
      </c>
      <c r="G1373" s="10" t="s">
        <v>14</v>
      </c>
      <c r="H1373" s="10" t="s">
        <v>7608</v>
      </c>
      <c r="I1373" s="10">
        <v>1</v>
      </c>
      <c r="J1373" s="10">
        <v>1517</v>
      </c>
      <c r="K1373" s="11">
        <v>139510.75</v>
      </c>
      <c r="L1373" s="10" t="s">
        <v>6689</v>
      </c>
      <c r="M1373" s="10">
        <v>169120.27</v>
      </c>
      <c r="N1373" s="10">
        <f t="shared" si="84"/>
        <v>2</v>
      </c>
      <c r="O1373" s="11">
        <v>17.09</v>
      </c>
      <c r="P1373" s="10" t="s">
        <v>6689</v>
      </c>
      <c r="Q1373" s="10">
        <v>17.367699999999999</v>
      </c>
      <c r="R1373" s="11">
        <v>17.09</v>
      </c>
      <c r="S1373" s="10">
        <v>15.835000000000001</v>
      </c>
      <c r="T1373" s="10">
        <v>17.367699999999999</v>
      </c>
      <c r="U1373" s="11">
        <f t="shared" si="85"/>
        <v>-1.254999999999999</v>
      </c>
      <c r="V1373" s="10">
        <f t="shared" si="86"/>
        <v>0.27769999999999939</v>
      </c>
      <c r="W1373" s="10">
        <f t="shared" si="87"/>
        <v>-0.48864999999999981</v>
      </c>
    </row>
    <row r="1374" spans="1:23" s="10" customFormat="1" x14ac:dyDescent="0.2">
      <c r="A1374" s="10" t="s">
        <v>6162</v>
      </c>
      <c r="B1374" s="10" t="s">
        <v>6163</v>
      </c>
      <c r="C1374" s="10" t="s">
        <v>6164</v>
      </c>
      <c r="D1374" s="10" t="s">
        <v>6165</v>
      </c>
      <c r="E1374" s="10">
        <v>586</v>
      </c>
      <c r="F1374" s="10" t="s">
        <v>9</v>
      </c>
      <c r="G1374" s="10" t="s">
        <v>14</v>
      </c>
      <c r="H1374" s="10" t="s">
        <v>6166</v>
      </c>
      <c r="I1374" s="10">
        <v>1</v>
      </c>
      <c r="J1374" s="10">
        <v>2012</v>
      </c>
      <c r="K1374" s="11">
        <v>94698.53</v>
      </c>
      <c r="L1374" s="10" t="s">
        <v>6689</v>
      </c>
      <c r="M1374" s="10">
        <v>127484.414</v>
      </c>
      <c r="N1374" s="10">
        <f t="shared" si="84"/>
        <v>2</v>
      </c>
      <c r="O1374" s="11">
        <v>16.531099999999999</v>
      </c>
      <c r="P1374" s="10" t="s">
        <v>6689</v>
      </c>
      <c r="Q1374" s="10">
        <v>16.96</v>
      </c>
      <c r="R1374" s="11">
        <v>16.531099999999999</v>
      </c>
      <c r="S1374" s="10">
        <v>15.275</v>
      </c>
      <c r="T1374" s="10">
        <v>16.96</v>
      </c>
      <c r="U1374" s="11">
        <f t="shared" si="85"/>
        <v>-1.2560999999999982</v>
      </c>
      <c r="V1374" s="10">
        <f t="shared" si="86"/>
        <v>0.42890000000000228</v>
      </c>
      <c r="W1374" s="10">
        <f t="shared" si="87"/>
        <v>-0.41359999999999797</v>
      </c>
    </row>
    <row r="1375" spans="1:23" s="10" customFormat="1" x14ac:dyDescent="0.2">
      <c r="A1375" s="10" t="s">
        <v>4276</v>
      </c>
      <c r="B1375" s="10" t="s">
        <v>4277</v>
      </c>
      <c r="C1375" s="10" t="s">
        <v>4278</v>
      </c>
      <c r="D1375" s="10" t="s">
        <v>4279</v>
      </c>
      <c r="E1375" s="10">
        <v>758</v>
      </c>
      <c r="F1375" s="10" t="s">
        <v>9</v>
      </c>
      <c r="G1375" s="10" t="s">
        <v>14</v>
      </c>
      <c r="H1375" s="10" t="s">
        <v>4280</v>
      </c>
      <c r="I1375" s="10">
        <v>1</v>
      </c>
      <c r="J1375" s="10">
        <v>1264</v>
      </c>
      <c r="K1375" s="11">
        <v>894451.75</v>
      </c>
      <c r="L1375" s="10">
        <v>372489</v>
      </c>
      <c r="M1375" s="10">
        <v>651209.30000000005</v>
      </c>
      <c r="N1375" s="10">
        <f t="shared" si="84"/>
        <v>3</v>
      </c>
      <c r="O1375" s="11">
        <v>19.770600000000002</v>
      </c>
      <c r="P1375" s="10">
        <v>18.506799999999998</v>
      </c>
      <c r="Q1375" s="10">
        <v>19.312799999999999</v>
      </c>
      <c r="R1375" s="11">
        <v>19.770600000000002</v>
      </c>
      <c r="S1375" s="10">
        <v>18.506799999999998</v>
      </c>
      <c r="T1375" s="10">
        <v>19.312799999999999</v>
      </c>
      <c r="U1375" s="11">
        <f t="shared" si="85"/>
        <v>-1.2638000000000034</v>
      </c>
      <c r="V1375" s="10">
        <f t="shared" si="86"/>
        <v>-0.45780000000000243</v>
      </c>
      <c r="W1375" s="10">
        <f t="shared" si="87"/>
        <v>-0.8608000000000029</v>
      </c>
    </row>
    <row r="1376" spans="1:23" s="10" customFormat="1" x14ac:dyDescent="0.2">
      <c r="A1376" s="10" t="s">
        <v>346</v>
      </c>
      <c r="B1376" s="10" t="s">
        <v>347</v>
      </c>
      <c r="C1376" s="10" t="s">
        <v>348</v>
      </c>
      <c r="D1376" s="10" t="s">
        <v>349</v>
      </c>
      <c r="E1376" s="10">
        <v>548</v>
      </c>
      <c r="F1376" s="10" t="s">
        <v>9</v>
      </c>
      <c r="G1376" s="10" t="s">
        <v>14</v>
      </c>
      <c r="H1376" s="10" t="s">
        <v>350</v>
      </c>
      <c r="I1376" s="10">
        <v>1</v>
      </c>
      <c r="J1376" s="10">
        <v>115</v>
      </c>
      <c r="K1376" s="11">
        <v>721803.8</v>
      </c>
      <c r="L1376" s="10">
        <v>299522.2</v>
      </c>
      <c r="M1376" s="10">
        <v>712896.75</v>
      </c>
      <c r="N1376" s="10">
        <f t="shared" si="84"/>
        <v>3</v>
      </c>
      <c r="O1376" s="11">
        <v>19.461200000000002</v>
      </c>
      <c r="P1376" s="10">
        <v>18.192299999999999</v>
      </c>
      <c r="Q1376" s="10">
        <v>19.443300000000001</v>
      </c>
      <c r="R1376" s="11">
        <v>19.461200000000002</v>
      </c>
      <c r="S1376" s="10">
        <v>18.192299999999999</v>
      </c>
      <c r="T1376" s="10">
        <v>19.443300000000001</v>
      </c>
      <c r="U1376" s="11">
        <f t="shared" si="85"/>
        <v>-1.2689000000000021</v>
      </c>
      <c r="V1376" s="10">
        <f t="shared" si="86"/>
        <v>-1.7900000000000915E-2</v>
      </c>
      <c r="W1376" s="10">
        <f t="shared" si="87"/>
        <v>-0.64340000000000153</v>
      </c>
    </row>
    <row r="1377" spans="1:24" s="10" customFormat="1" x14ac:dyDescent="0.2">
      <c r="A1377" s="10" t="s">
        <v>7061</v>
      </c>
      <c r="B1377" s="10" t="s">
        <v>7062</v>
      </c>
      <c r="C1377" s="10" t="s">
        <v>7063</v>
      </c>
      <c r="D1377" s="10" t="s">
        <v>7064</v>
      </c>
      <c r="E1377" s="10">
        <v>323</v>
      </c>
      <c r="F1377" s="10" t="s">
        <v>9</v>
      </c>
      <c r="G1377" s="10" t="s">
        <v>14</v>
      </c>
      <c r="H1377" s="10" t="s">
        <v>7065</v>
      </c>
      <c r="I1377" s="10">
        <v>1</v>
      </c>
      <c r="J1377" s="10">
        <v>820</v>
      </c>
      <c r="K1377" s="11">
        <v>162328.89000000001</v>
      </c>
      <c r="L1377" s="10" t="s">
        <v>6689</v>
      </c>
      <c r="M1377" s="10">
        <v>242785.73</v>
      </c>
      <c r="N1377" s="10">
        <f t="shared" si="84"/>
        <v>2</v>
      </c>
      <c r="O1377" s="11">
        <v>17.308599999999998</v>
      </c>
      <c r="P1377" s="10" t="s">
        <v>6689</v>
      </c>
      <c r="Q1377" s="10">
        <v>17.889299999999999</v>
      </c>
      <c r="R1377" s="11">
        <v>17.308599999999998</v>
      </c>
      <c r="S1377" s="10">
        <v>16.032</v>
      </c>
      <c r="T1377" s="10">
        <v>17.889299999999999</v>
      </c>
      <c r="U1377" s="11">
        <f t="shared" si="85"/>
        <v>-1.2765999999999984</v>
      </c>
      <c r="V1377" s="10">
        <f t="shared" si="86"/>
        <v>0.58070000000000022</v>
      </c>
      <c r="W1377" s="10">
        <f t="shared" si="87"/>
        <v>-0.34794999999999909</v>
      </c>
    </row>
    <row r="1378" spans="1:24" s="10" customFormat="1" x14ac:dyDescent="0.2">
      <c r="A1378" s="10" t="s">
        <v>6751</v>
      </c>
      <c r="B1378" s="10" t="s">
        <v>6752</v>
      </c>
      <c r="C1378" s="10" t="s">
        <v>6753</v>
      </c>
      <c r="D1378" s="10" t="s">
        <v>6754</v>
      </c>
      <c r="E1378" s="10">
        <v>213</v>
      </c>
      <c r="F1378" s="10" t="s">
        <v>9</v>
      </c>
      <c r="G1378" s="10" t="s">
        <v>14</v>
      </c>
      <c r="H1378" s="10" t="s">
        <v>6755</v>
      </c>
      <c r="I1378" s="10">
        <v>0.99960000000000004</v>
      </c>
      <c r="J1378" s="10">
        <v>161</v>
      </c>
      <c r="K1378" s="11">
        <v>149076.51999999999</v>
      </c>
      <c r="L1378" s="10" t="s">
        <v>6689</v>
      </c>
      <c r="M1378" s="10">
        <v>278398</v>
      </c>
      <c r="N1378" s="10">
        <f t="shared" si="84"/>
        <v>2</v>
      </c>
      <c r="O1378" s="11">
        <v>17.185700000000001</v>
      </c>
      <c r="P1378" s="10" t="s">
        <v>6689</v>
      </c>
      <c r="Q1378" s="10">
        <v>18.0868</v>
      </c>
      <c r="R1378" s="11">
        <v>17.185700000000001</v>
      </c>
      <c r="S1378" s="10">
        <v>15.906499999999999</v>
      </c>
      <c r="T1378" s="10">
        <v>18.0868</v>
      </c>
      <c r="U1378" s="11">
        <f t="shared" si="85"/>
        <v>-1.2792000000000012</v>
      </c>
      <c r="V1378" s="10">
        <f t="shared" si="86"/>
        <v>0.90109999999999957</v>
      </c>
      <c r="W1378" s="10">
        <f t="shared" si="87"/>
        <v>-0.18905000000000083</v>
      </c>
    </row>
    <row r="1379" spans="1:24" s="10" customFormat="1" x14ac:dyDescent="0.2">
      <c r="A1379" s="10" t="s">
        <v>5517</v>
      </c>
      <c r="B1379" s="10" t="s">
        <v>5518</v>
      </c>
      <c r="C1379" s="10" t="s">
        <v>5519</v>
      </c>
      <c r="D1379" s="10" t="s">
        <v>5520</v>
      </c>
      <c r="E1379" s="10">
        <v>138</v>
      </c>
      <c r="F1379" s="10" t="s">
        <v>9</v>
      </c>
      <c r="G1379" s="10" t="s">
        <v>14</v>
      </c>
      <c r="H1379" s="10" t="s">
        <v>5521</v>
      </c>
      <c r="I1379" s="10">
        <v>1</v>
      </c>
      <c r="J1379" s="10">
        <v>1742</v>
      </c>
      <c r="K1379" s="11">
        <v>88272.97</v>
      </c>
      <c r="L1379" s="10" t="s">
        <v>6689</v>
      </c>
      <c r="M1379" s="10">
        <v>104272.42</v>
      </c>
      <c r="N1379" s="10">
        <f t="shared" si="84"/>
        <v>2</v>
      </c>
      <c r="O1379" s="11">
        <v>16.4297</v>
      </c>
      <c r="P1379" s="10" t="s">
        <v>6689</v>
      </c>
      <c r="Q1379" s="10">
        <v>16.670000000000002</v>
      </c>
      <c r="R1379" s="11">
        <v>16.4297</v>
      </c>
      <c r="S1379" s="10">
        <v>15.1396</v>
      </c>
      <c r="T1379" s="10">
        <v>16.670000000000002</v>
      </c>
      <c r="U1379" s="11">
        <f t="shared" si="85"/>
        <v>-1.2901000000000007</v>
      </c>
      <c r="V1379" s="10">
        <f t="shared" si="86"/>
        <v>0.24030000000000129</v>
      </c>
      <c r="W1379" s="10">
        <f t="shared" si="87"/>
        <v>-0.5248999999999997</v>
      </c>
    </row>
    <row r="1380" spans="1:24" s="10" customFormat="1" x14ac:dyDescent="0.2">
      <c r="A1380" s="10" t="s">
        <v>6711</v>
      </c>
      <c r="B1380" s="10" t="s">
        <v>6712</v>
      </c>
      <c r="C1380" s="10" t="s">
        <v>6713</v>
      </c>
      <c r="D1380" s="10" t="s">
        <v>6714</v>
      </c>
      <c r="E1380" s="10">
        <v>558</v>
      </c>
      <c r="F1380" s="10" t="s">
        <v>9</v>
      </c>
      <c r="G1380" s="10" t="s">
        <v>14</v>
      </c>
      <c r="H1380" s="10" t="s">
        <v>6715</v>
      </c>
      <c r="I1380" s="10">
        <v>1</v>
      </c>
      <c r="J1380" s="10">
        <v>47</v>
      </c>
      <c r="K1380" s="11">
        <v>1609569.9</v>
      </c>
      <c r="L1380" s="10">
        <v>647521.5</v>
      </c>
      <c r="M1380" s="10">
        <v>1133870.3999999999</v>
      </c>
      <c r="N1380" s="10">
        <f t="shared" si="84"/>
        <v>3</v>
      </c>
      <c r="O1380" s="11">
        <v>20.618200000000002</v>
      </c>
      <c r="P1380" s="10">
        <v>19.304600000000001</v>
      </c>
      <c r="Q1380" s="10">
        <v>20.1128</v>
      </c>
      <c r="R1380" s="11">
        <v>20.618200000000002</v>
      </c>
      <c r="S1380" s="10">
        <v>19.304600000000001</v>
      </c>
      <c r="T1380" s="10">
        <v>20.1128</v>
      </c>
      <c r="U1380" s="11">
        <f t="shared" si="85"/>
        <v>-1.313600000000001</v>
      </c>
      <c r="V1380" s="10">
        <f t="shared" si="86"/>
        <v>-0.50540000000000163</v>
      </c>
      <c r="W1380" s="10">
        <f t="shared" si="87"/>
        <v>-0.90950000000000131</v>
      </c>
    </row>
    <row r="1381" spans="1:24" s="10" customFormat="1" x14ac:dyDescent="0.2">
      <c r="A1381" s="10" t="s">
        <v>5867</v>
      </c>
      <c r="B1381" s="10" t="s">
        <v>5868</v>
      </c>
      <c r="C1381" s="10" t="s">
        <v>5869</v>
      </c>
      <c r="D1381" s="10" t="s">
        <v>5870</v>
      </c>
      <c r="E1381" s="10">
        <v>212</v>
      </c>
      <c r="F1381" s="10" t="s">
        <v>9</v>
      </c>
      <c r="G1381" s="10" t="s">
        <v>14</v>
      </c>
      <c r="H1381" s="10" t="s">
        <v>5871</v>
      </c>
      <c r="I1381" s="10">
        <v>1</v>
      </c>
      <c r="J1381" s="10">
        <v>1864</v>
      </c>
      <c r="K1381" s="11">
        <v>140620.12</v>
      </c>
      <c r="L1381" s="10" t="s">
        <v>6689</v>
      </c>
      <c r="M1381" s="10">
        <v>151593.60000000001</v>
      </c>
      <c r="N1381" s="10">
        <f t="shared" si="84"/>
        <v>2</v>
      </c>
      <c r="O1381" s="11">
        <v>17.101400000000002</v>
      </c>
      <c r="P1381" s="10" t="s">
        <v>6689</v>
      </c>
      <c r="Q1381" s="10">
        <v>17.209800000000001</v>
      </c>
      <c r="R1381" s="11">
        <v>17.101400000000002</v>
      </c>
      <c r="S1381" s="10">
        <v>15.7837</v>
      </c>
      <c r="T1381" s="10">
        <v>17.209800000000001</v>
      </c>
      <c r="U1381" s="11">
        <f t="shared" si="85"/>
        <v>-1.3177000000000021</v>
      </c>
      <c r="V1381" s="10">
        <f t="shared" si="86"/>
        <v>0.10839999999999961</v>
      </c>
      <c r="W1381" s="10">
        <f t="shared" si="87"/>
        <v>-0.60465000000000124</v>
      </c>
    </row>
    <row r="1382" spans="1:24" s="10" customFormat="1" x14ac:dyDescent="0.2">
      <c r="A1382" s="10" t="s">
        <v>776</v>
      </c>
      <c r="B1382" s="10" t="s">
        <v>777</v>
      </c>
      <c r="C1382" s="10" t="s">
        <v>778</v>
      </c>
      <c r="D1382" s="10" t="s">
        <v>779</v>
      </c>
      <c r="E1382" s="10">
        <v>522</v>
      </c>
      <c r="F1382" s="10" t="s">
        <v>9</v>
      </c>
      <c r="G1382" s="10" t="s">
        <v>14</v>
      </c>
      <c r="H1382" s="10" t="s">
        <v>780</v>
      </c>
      <c r="I1382" s="10">
        <v>1</v>
      </c>
      <c r="J1382" s="10">
        <v>257</v>
      </c>
      <c r="K1382" s="11">
        <v>128996.266</v>
      </c>
      <c r="L1382" s="10" t="s">
        <v>6689</v>
      </c>
      <c r="M1382" s="10">
        <v>110517.61</v>
      </c>
      <c r="N1382" s="10">
        <f t="shared" si="84"/>
        <v>2</v>
      </c>
      <c r="O1382" s="11">
        <v>16.977</v>
      </c>
      <c r="P1382" s="10" t="s">
        <v>6689</v>
      </c>
      <c r="Q1382" s="10">
        <v>16.753900000000002</v>
      </c>
      <c r="R1382" s="11">
        <v>16.977</v>
      </c>
      <c r="S1382" s="10">
        <v>15.6547</v>
      </c>
      <c r="T1382" s="10">
        <v>16.753900000000002</v>
      </c>
      <c r="U1382" s="11">
        <f t="shared" si="85"/>
        <v>-1.3223000000000003</v>
      </c>
      <c r="V1382" s="10">
        <f t="shared" si="86"/>
        <v>-0.22309999999999874</v>
      </c>
      <c r="W1382" s="10">
        <f t="shared" si="87"/>
        <v>-0.7726999999999995</v>
      </c>
    </row>
    <row r="1383" spans="1:24" s="10" customFormat="1" x14ac:dyDescent="0.2">
      <c r="A1383" s="10" t="s">
        <v>1216</v>
      </c>
      <c r="B1383" s="10" t="s">
        <v>1217</v>
      </c>
      <c r="C1383" s="10" t="s">
        <v>1218</v>
      </c>
      <c r="D1383" s="10" t="s">
        <v>1219</v>
      </c>
      <c r="E1383" s="10">
        <v>466</v>
      </c>
      <c r="F1383" s="10" t="s">
        <v>9</v>
      </c>
      <c r="G1383" s="10" t="s">
        <v>14</v>
      </c>
      <c r="H1383" s="10" t="s">
        <v>1220</v>
      </c>
      <c r="I1383" s="10">
        <v>1</v>
      </c>
      <c r="J1383" s="10">
        <v>396</v>
      </c>
      <c r="K1383" s="13">
        <v>95068504</v>
      </c>
      <c r="L1383" s="12">
        <v>37922868</v>
      </c>
      <c r="M1383" s="12">
        <v>50137260</v>
      </c>
      <c r="N1383" s="10">
        <f t="shared" si="84"/>
        <v>3</v>
      </c>
      <c r="O1383" s="11">
        <v>26.5029</v>
      </c>
      <c r="P1383" s="10">
        <v>25.175699999999999</v>
      </c>
      <c r="Q1383" s="10">
        <v>25.578299999999999</v>
      </c>
      <c r="R1383" s="11">
        <v>26.5029</v>
      </c>
      <c r="S1383" s="10">
        <v>25.175699999999999</v>
      </c>
      <c r="T1383" s="10">
        <v>25.578299999999999</v>
      </c>
      <c r="U1383" s="11">
        <f t="shared" si="85"/>
        <v>-1.3272000000000013</v>
      </c>
      <c r="V1383" s="10">
        <f t="shared" si="86"/>
        <v>-0.92460000000000164</v>
      </c>
      <c r="W1383" s="10">
        <f t="shared" si="87"/>
        <v>-1.1259000000000015</v>
      </c>
      <c r="X1383" s="12"/>
    </row>
    <row r="1384" spans="1:24" s="10" customFormat="1" x14ac:dyDescent="0.2">
      <c r="A1384" s="10" t="s">
        <v>1516</v>
      </c>
      <c r="B1384" s="10" t="s">
        <v>1517</v>
      </c>
      <c r="C1384" s="10" t="s">
        <v>1518</v>
      </c>
      <c r="D1384" s="10" t="s">
        <v>1519</v>
      </c>
      <c r="E1384" s="10">
        <v>458</v>
      </c>
      <c r="F1384" s="10" t="s">
        <v>9</v>
      </c>
      <c r="G1384" s="10" t="s">
        <v>14</v>
      </c>
      <c r="H1384" s="10" t="s">
        <v>1520</v>
      </c>
      <c r="I1384" s="10">
        <v>1</v>
      </c>
      <c r="J1384" s="10">
        <v>492</v>
      </c>
      <c r="K1384" s="11">
        <v>1563358.2</v>
      </c>
      <c r="L1384" s="10">
        <v>614471.9</v>
      </c>
      <c r="M1384" s="10">
        <v>2190178.2000000002</v>
      </c>
      <c r="N1384" s="10">
        <f t="shared" si="84"/>
        <v>3</v>
      </c>
      <c r="O1384" s="11">
        <v>20.5762</v>
      </c>
      <c r="P1384" s="10">
        <v>19.228999999999999</v>
      </c>
      <c r="Q1384" s="10">
        <v>21.0626</v>
      </c>
      <c r="R1384" s="11">
        <v>20.5762</v>
      </c>
      <c r="S1384" s="10">
        <v>19.228999999999999</v>
      </c>
      <c r="T1384" s="10">
        <v>21.0626</v>
      </c>
      <c r="U1384" s="11">
        <f t="shared" si="85"/>
        <v>-1.3472000000000008</v>
      </c>
      <c r="V1384" s="10">
        <f t="shared" si="86"/>
        <v>0.48639999999999972</v>
      </c>
      <c r="W1384" s="10">
        <f t="shared" si="87"/>
        <v>-0.43040000000000056</v>
      </c>
    </row>
    <row r="1385" spans="1:24" s="10" customFormat="1" x14ac:dyDescent="0.2">
      <c r="A1385" s="10" t="s">
        <v>3506</v>
      </c>
      <c r="B1385" s="10" t="s">
        <v>3507</v>
      </c>
      <c r="C1385" s="10" t="s">
        <v>3508</v>
      </c>
      <c r="D1385" s="10" t="s">
        <v>3509</v>
      </c>
      <c r="E1385" s="10">
        <v>351</v>
      </c>
      <c r="F1385" s="10" t="s">
        <v>9</v>
      </c>
      <c r="G1385" s="10" t="s">
        <v>14</v>
      </c>
      <c r="H1385" s="10" t="s">
        <v>3510</v>
      </c>
      <c r="I1385" s="10">
        <v>1</v>
      </c>
      <c r="J1385" s="10">
        <v>1053</v>
      </c>
      <c r="K1385" s="11">
        <v>542647.6</v>
      </c>
      <c r="L1385" s="10">
        <v>213126.28</v>
      </c>
      <c r="M1385" s="10">
        <v>256099.69</v>
      </c>
      <c r="N1385" s="10">
        <f t="shared" si="84"/>
        <v>3</v>
      </c>
      <c r="O1385" s="11">
        <v>19.049700000000001</v>
      </c>
      <c r="P1385" s="10">
        <v>17.7013</v>
      </c>
      <c r="Q1385" s="10">
        <v>17.9663</v>
      </c>
      <c r="R1385" s="11">
        <v>19.049700000000001</v>
      </c>
      <c r="S1385" s="10">
        <v>17.7013</v>
      </c>
      <c r="T1385" s="10">
        <v>17.9663</v>
      </c>
      <c r="U1385" s="11">
        <f t="shared" si="85"/>
        <v>-1.3484000000000016</v>
      </c>
      <c r="V1385" s="10">
        <f t="shared" si="86"/>
        <v>-1.083400000000001</v>
      </c>
      <c r="W1385" s="10">
        <f t="shared" si="87"/>
        <v>-1.2159000000000013</v>
      </c>
    </row>
    <row r="1386" spans="1:24" s="10" customFormat="1" x14ac:dyDescent="0.2">
      <c r="A1386" s="10" t="s">
        <v>2396</v>
      </c>
      <c r="B1386" s="10" t="s">
        <v>2397</v>
      </c>
      <c r="C1386" s="10" t="s">
        <v>2398</v>
      </c>
      <c r="D1386" s="10" t="s">
        <v>2399</v>
      </c>
      <c r="E1386" s="10">
        <v>583</v>
      </c>
      <c r="F1386" s="10" t="s">
        <v>9</v>
      </c>
      <c r="G1386" s="10" t="s">
        <v>14</v>
      </c>
      <c r="H1386" s="10" t="s">
        <v>2400</v>
      </c>
      <c r="I1386" s="10">
        <v>1</v>
      </c>
      <c r="J1386" s="10">
        <v>750</v>
      </c>
      <c r="K1386" s="11">
        <v>131850.81</v>
      </c>
      <c r="L1386" s="10" t="s">
        <v>6689</v>
      </c>
      <c r="M1386" s="10">
        <v>104599.38</v>
      </c>
      <c r="N1386" s="10">
        <f t="shared" si="84"/>
        <v>2</v>
      </c>
      <c r="O1386" s="11">
        <v>17.008500000000002</v>
      </c>
      <c r="P1386" s="10" t="s">
        <v>6689</v>
      </c>
      <c r="Q1386" s="10">
        <v>16.674499999999998</v>
      </c>
      <c r="R1386" s="11">
        <v>17.008500000000002</v>
      </c>
      <c r="S1386" s="10">
        <v>15.6594</v>
      </c>
      <c r="T1386" s="10">
        <v>16.674499999999998</v>
      </c>
      <c r="U1386" s="11">
        <f t="shared" si="85"/>
        <v>-1.3491000000000017</v>
      </c>
      <c r="V1386" s="10">
        <f t="shared" si="86"/>
        <v>-0.33400000000000318</v>
      </c>
      <c r="W1386" s="10">
        <f t="shared" si="87"/>
        <v>-0.84155000000000246</v>
      </c>
    </row>
    <row r="1387" spans="1:24" s="10" customFormat="1" x14ac:dyDescent="0.2">
      <c r="A1387" s="10" t="s">
        <v>4016</v>
      </c>
      <c r="B1387" s="10" t="s">
        <v>4017</v>
      </c>
      <c r="C1387" s="10" t="s">
        <v>4018</v>
      </c>
      <c r="D1387" s="10" t="s">
        <v>4019</v>
      </c>
      <c r="E1387" s="10">
        <v>224</v>
      </c>
      <c r="F1387" s="10" t="s">
        <v>9</v>
      </c>
      <c r="G1387" s="10" t="s">
        <v>14</v>
      </c>
      <c r="H1387" s="10" t="s">
        <v>4020</v>
      </c>
      <c r="I1387" s="10">
        <v>1</v>
      </c>
      <c r="J1387" s="10">
        <v>1185</v>
      </c>
      <c r="K1387" s="11">
        <v>152172.1</v>
      </c>
      <c r="L1387" s="10" t="s">
        <v>6689</v>
      </c>
      <c r="M1387" s="10">
        <v>119926.39999999999</v>
      </c>
      <c r="N1387" s="10">
        <f t="shared" si="84"/>
        <v>2</v>
      </c>
      <c r="O1387" s="11">
        <v>17.215299999999999</v>
      </c>
      <c r="P1387" s="10" t="s">
        <v>6689</v>
      </c>
      <c r="Q1387" s="10">
        <v>16.8718</v>
      </c>
      <c r="R1387" s="11">
        <v>17.215299999999999</v>
      </c>
      <c r="S1387" s="10">
        <v>15.8515</v>
      </c>
      <c r="T1387" s="10">
        <v>16.8718</v>
      </c>
      <c r="U1387" s="11">
        <f t="shared" si="85"/>
        <v>-1.3637999999999995</v>
      </c>
      <c r="V1387" s="10">
        <f t="shared" si="86"/>
        <v>-0.34349999999999881</v>
      </c>
      <c r="W1387" s="10">
        <f t="shared" si="87"/>
        <v>-0.85364999999999913</v>
      </c>
    </row>
    <row r="1388" spans="1:24" s="10" customFormat="1" x14ac:dyDescent="0.2">
      <c r="A1388" s="10" t="s">
        <v>4281</v>
      </c>
      <c r="B1388" s="10" t="s">
        <v>4282</v>
      </c>
      <c r="C1388" s="10" t="s">
        <v>4283</v>
      </c>
      <c r="D1388" s="10" t="s">
        <v>4284</v>
      </c>
      <c r="E1388" s="10">
        <v>480</v>
      </c>
      <c r="F1388" s="10" t="s">
        <v>9</v>
      </c>
      <c r="G1388" s="10" t="s">
        <v>14</v>
      </c>
      <c r="H1388" s="10" t="s">
        <v>4285</v>
      </c>
      <c r="I1388" s="10">
        <v>0.99990000000000001</v>
      </c>
      <c r="J1388" s="10">
        <v>1265</v>
      </c>
      <c r="K1388" s="11">
        <v>160587.12</v>
      </c>
      <c r="L1388" s="10" t="s">
        <v>6689</v>
      </c>
      <c r="M1388" s="10">
        <v>133940.95000000001</v>
      </c>
      <c r="N1388" s="10">
        <f t="shared" si="84"/>
        <v>2</v>
      </c>
      <c r="O1388" s="11">
        <v>17.292999999999999</v>
      </c>
      <c r="P1388" s="10" t="s">
        <v>6689</v>
      </c>
      <c r="Q1388" s="10">
        <v>17.031199999999998</v>
      </c>
      <c r="R1388" s="11">
        <v>17.292999999999999</v>
      </c>
      <c r="S1388" s="10">
        <v>15.927</v>
      </c>
      <c r="T1388" s="10">
        <v>17.031199999999998</v>
      </c>
      <c r="U1388" s="11">
        <f t="shared" si="85"/>
        <v>-1.3659999999999997</v>
      </c>
      <c r="V1388" s="10">
        <f t="shared" si="86"/>
        <v>-0.26180000000000092</v>
      </c>
      <c r="W1388" s="10">
        <f t="shared" si="87"/>
        <v>-0.81390000000000029</v>
      </c>
    </row>
    <row r="1389" spans="1:24" s="10" customFormat="1" x14ac:dyDescent="0.2">
      <c r="A1389" s="10" t="s">
        <v>5467</v>
      </c>
      <c r="B1389" s="10" t="s">
        <v>5468</v>
      </c>
      <c r="C1389" s="10" t="s">
        <v>5469</v>
      </c>
      <c r="D1389" s="10" t="s">
        <v>5470</v>
      </c>
      <c r="E1389" s="10">
        <v>244</v>
      </c>
      <c r="F1389" s="10" t="s">
        <v>9</v>
      </c>
      <c r="G1389" s="10" t="s">
        <v>14</v>
      </c>
      <c r="H1389" s="10" t="s">
        <v>5471</v>
      </c>
      <c r="I1389" s="10">
        <v>0.99970000000000003</v>
      </c>
      <c r="J1389" s="10">
        <v>1727</v>
      </c>
      <c r="K1389" s="11">
        <v>157491.03</v>
      </c>
      <c r="L1389" s="10" t="s">
        <v>6689</v>
      </c>
      <c r="M1389" s="10">
        <v>170726.5</v>
      </c>
      <c r="N1389" s="10">
        <f t="shared" si="84"/>
        <v>2</v>
      </c>
      <c r="O1389" s="11">
        <v>17.264900000000001</v>
      </c>
      <c r="P1389" s="10" t="s">
        <v>6689</v>
      </c>
      <c r="Q1389" s="10">
        <v>17.3813</v>
      </c>
      <c r="R1389" s="11">
        <v>17.264900000000001</v>
      </c>
      <c r="S1389" s="10">
        <v>15.8901</v>
      </c>
      <c r="T1389" s="10">
        <v>17.3813</v>
      </c>
      <c r="U1389" s="11">
        <f t="shared" si="85"/>
        <v>-1.3748000000000005</v>
      </c>
      <c r="V1389" s="10">
        <f t="shared" si="86"/>
        <v>0.11639999999999873</v>
      </c>
      <c r="W1389" s="10">
        <f t="shared" si="87"/>
        <v>-0.62920000000000087</v>
      </c>
    </row>
    <row r="1390" spans="1:24" s="10" customFormat="1" x14ac:dyDescent="0.2">
      <c r="A1390" s="10" t="s">
        <v>5077</v>
      </c>
      <c r="B1390" s="10" t="s">
        <v>5078</v>
      </c>
      <c r="C1390" s="10" t="s">
        <v>5079</v>
      </c>
      <c r="D1390" s="10" t="s">
        <v>5080</v>
      </c>
      <c r="E1390" s="10">
        <v>3753</v>
      </c>
      <c r="F1390" s="10" t="s">
        <v>9</v>
      </c>
      <c r="G1390" s="10" t="s">
        <v>14</v>
      </c>
      <c r="H1390" s="10" t="s">
        <v>5081</v>
      </c>
      <c r="I1390" s="10">
        <v>1</v>
      </c>
      <c r="J1390" s="10">
        <v>1557</v>
      </c>
      <c r="K1390" s="11">
        <v>88384.06</v>
      </c>
      <c r="L1390" s="10" t="s">
        <v>6689</v>
      </c>
      <c r="M1390" s="10">
        <v>138364.20000000001</v>
      </c>
      <c r="N1390" s="10">
        <f t="shared" si="84"/>
        <v>2</v>
      </c>
      <c r="O1390" s="11">
        <v>16.4315</v>
      </c>
      <c r="P1390" s="10" t="s">
        <v>6689</v>
      </c>
      <c r="Q1390" s="10">
        <v>17.078099999999999</v>
      </c>
      <c r="R1390" s="11">
        <v>16.4315</v>
      </c>
      <c r="S1390" s="10">
        <v>15.049300000000001</v>
      </c>
      <c r="T1390" s="10">
        <v>17.078099999999999</v>
      </c>
      <c r="U1390" s="11">
        <f t="shared" si="85"/>
        <v>-1.3821999999999992</v>
      </c>
      <c r="V1390" s="10">
        <f t="shared" si="86"/>
        <v>0.6465999999999994</v>
      </c>
      <c r="W1390" s="10">
        <f t="shared" si="87"/>
        <v>-0.3677999999999999</v>
      </c>
    </row>
    <row r="1391" spans="1:24" s="10" customFormat="1" x14ac:dyDescent="0.2">
      <c r="A1391" s="10" t="s">
        <v>4026</v>
      </c>
      <c r="B1391" s="10" t="s">
        <v>4027</v>
      </c>
      <c r="C1391" s="10" t="s">
        <v>4028</v>
      </c>
      <c r="D1391" s="10" t="s">
        <v>4029</v>
      </c>
      <c r="E1391" s="10">
        <v>240</v>
      </c>
      <c r="F1391" s="10" t="s">
        <v>9</v>
      </c>
      <c r="G1391" s="10" t="s">
        <v>14</v>
      </c>
      <c r="H1391" s="10" t="s">
        <v>4030</v>
      </c>
      <c r="I1391" s="10">
        <v>1</v>
      </c>
      <c r="J1391" s="10">
        <v>1188</v>
      </c>
      <c r="K1391" s="11">
        <v>224983.97</v>
      </c>
      <c r="L1391" s="10" t="s">
        <v>6689</v>
      </c>
      <c r="M1391" s="10">
        <v>328232.88</v>
      </c>
      <c r="N1391" s="10">
        <f t="shared" si="84"/>
        <v>2</v>
      </c>
      <c r="O1391" s="11">
        <v>17.779499999999999</v>
      </c>
      <c r="P1391" s="10" t="s">
        <v>6689</v>
      </c>
      <c r="Q1391" s="10">
        <v>18.324400000000001</v>
      </c>
      <c r="R1391" s="11">
        <v>17.779499999999999</v>
      </c>
      <c r="S1391" s="10">
        <v>16.388300000000001</v>
      </c>
      <c r="T1391" s="10">
        <v>18.324400000000001</v>
      </c>
      <c r="U1391" s="11">
        <f t="shared" si="85"/>
        <v>-1.3911999999999978</v>
      </c>
      <c r="V1391" s="10">
        <f t="shared" si="86"/>
        <v>0.54490000000000194</v>
      </c>
      <c r="W1391" s="10">
        <f t="shared" si="87"/>
        <v>-0.42314999999999792</v>
      </c>
    </row>
    <row r="1392" spans="1:24" s="10" customFormat="1" x14ac:dyDescent="0.2">
      <c r="A1392" s="10" t="s">
        <v>7674</v>
      </c>
      <c r="B1392" s="10" t="s">
        <v>7675</v>
      </c>
      <c r="C1392" s="10" t="s">
        <v>7676</v>
      </c>
      <c r="D1392" s="10" t="s">
        <v>7677</v>
      </c>
      <c r="E1392" s="10">
        <v>267</v>
      </c>
      <c r="F1392" s="10" t="s">
        <v>9</v>
      </c>
      <c r="G1392" s="10" t="s">
        <v>14</v>
      </c>
      <c r="H1392" s="10" t="s">
        <v>7678</v>
      </c>
      <c r="I1392" s="10">
        <v>0.99990000000000001</v>
      </c>
      <c r="J1392" s="10">
        <v>1883</v>
      </c>
      <c r="K1392" s="11">
        <v>128399.28</v>
      </c>
      <c r="L1392" s="10" t="s">
        <v>6689</v>
      </c>
      <c r="M1392" s="10">
        <v>206300.89</v>
      </c>
      <c r="N1392" s="10">
        <f t="shared" si="84"/>
        <v>2</v>
      </c>
      <c r="O1392" s="11">
        <v>16.970300000000002</v>
      </c>
      <c r="P1392" s="10" t="s">
        <v>6689</v>
      </c>
      <c r="Q1392" s="10">
        <v>17.654399999999999</v>
      </c>
      <c r="R1392" s="11">
        <v>16.970300000000002</v>
      </c>
      <c r="S1392" s="10">
        <v>15.577999999999999</v>
      </c>
      <c r="T1392" s="10">
        <v>17.654399999999999</v>
      </c>
      <c r="U1392" s="11">
        <f t="shared" si="85"/>
        <v>-1.3923000000000023</v>
      </c>
      <c r="V1392" s="10">
        <f t="shared" si="86"/>
        <v>0.68409999999999727</v>
      </c>
      <c r="W1392" s="10">
        <f t="shared" si="87"/>
        <v>-0.35410000000000252</v>
      </c>
    </row>
    <row r="1393" spans="1:23" s="10" customFormat="1" x14ac:dyDescent="0.2">
      <c r="A1393" s="10" t="s">
        <v>5402</v>
      </c>
      <c r="B1393" s="10" t="s">
        <v>5403</v>
      </c>
      <c r="C1393" s="10" t="s">
        <v>5404</v>
      </c>
      <c r="D1393" s="10" t="s">
        <v>5405</v>
      </c>
      <c r="E1393" s="10">
        <v>795</v>
      </c>
      <c r="F1393" s="10" t="s">
        <v>9</v>
      </c>
      <c r="G1393" s="10" t="s">
        <v>14</v>
      </c>
      <c r="H1393" s="10" t="s">
        <v>5406</v>
      </c>
      <c r="I1393" s="10">
        <v>1</v>
      </c>
      <c r="J1393" s="10">
        <v>1708</v>
      </c>
      <c r="K1393" s="11">
        <v>84143.78</v>
      </c>
      <c r="L1393" s="10" t="s">
        <v>6689</v>
      </c>
      <c r="M1393" s="10">
        <v>71884.945000000007</v>
      </c>
      <c r="N1393" s="10">
        <f t="shared" si="84"/>
        <v>2</v>
      </c>
      <c r="O1393" s="11">
        <v>16.360600000000002</v>
      </c>
      <c r="P1393" s="10" t="s">
        <v>6689</v>
      </c>
      <c r="Q1393" s="10">
        <v>16.133400000000002</v>
      </c>
      <c r="R1393" s="11">
        <v>16.360600000000002</v>
      </c>
      <c r="S1393" s="10">
        <v>14.961499999999999</v>
      </c>
      <c r="T1393" s="10">
        <v>16.133400000000002</v>
      </c>
      <c r="U1393" s="11">
        <f t="shared" si="85"/>
        <v>-1.3991000000000025</v>
      </c>
      <c r="V1393" s="10">
        <f t="shared" si="86"/>
        <v>-0.22719999999999985</v>
      </c>
      <c r="W1393" s="10">
        <f t="shared" si="87"/>
        <v>-0.81315000000000115</v>
      </c>
    </row>
    <row r="1394" spans="1:23" s="10" customFormat="1" x14ac:dyDescent="0.2">
      <c r="A1394" s="10" t="s">
        <v>5997</v>
      </c>
      <c r="B1394" s="10" t="s">
        <v>5998</v>
      </c>
      <c r="C1394" s="10" t="s">
        <v>5999</v>
      </c>
      <c r="D1394" s="10" t="s">
        <v>6000</v>
      </c>
      <c r="E1394" s="10">
        <v>2382</v>
      </c>
      <c r="F1394" s="10" t="s">
        <v>9</v>
      </c>
      <c r="G1394" s="10" t="s">
        <v>14</v>
      </c>
      <c r="H1394" s="10" t="s">
        <v>6001</v>
      </c>
      <c r="I1394" s="10">
        <v>1</v>
      </c>
      <c r="J1394" s="10">
        <v>1926</v>
      </c>
      <c r="K1394" s="11">
        <v>107006.78</v>
      </c>
      <c r="L1394" s="10" t="s">
        <v>6689</v>
      </c>
      <c r="M1394" s="10">
        <v>120345.89</v>
      </c>
      <c r="N1394" s="10">
        <f t="shared" si="84"/>
        <v>2</v>
      </c>
      <c r="O1394" s="11">
        <v>16.7073</v>
      </c>
      <c r="P1394" s="10" t="s">
        <v>6689</v>
      </c>
      <c r="Q1394" s="10">
        <v>16.876799999999999</v>
      </c>
      <c r="R1394" s="11">
        <v>16.7073</v>
      </c>
      <c r="S1394" s="10">
        <v>15.2956</v>
      </c>
      <c r="T1394" s="10">
        <v>16.876799999999999</v>
      </c>
      <c r="U1394" s="11">
        <f t="shared" si="85"/>
        <v>-1.4116999999999997</v>
      </c>
      <c r="V1394" s="10">
        <f t="shared" si="86"/>
        <v>0.16949999999999932</v>
      </c>
      <c r="W1394" s="10">
        <f t="shared" si="87"/>
        <v>-0.62110000000000021</v>
      </c>
    </row>
    <row r="1395" spans="1:23" s="10" customFormat="1" x14ac:dyDescent="0.2">
      <c r="A1395" s="10" t="s">
        <v>7451</v>
      </c>
      <c r="B1395" s="10" t="s">
        <v>7452</v>
      </c>
      <c r="C1395" s="10" t="s">
        <v>7453</v>
      </c>
      <c r="D1395" s="10" t="s">
        <v>7454</v>
      </c>
      <c r="E1395" s="10">
        <v>381</v>
      </c>
      <c r="F1395" s="10" t="s">
        <v>9</v>
      </c>
      <c r="G1395" s="10" t="s">
        <v>14</v>
      </c>
      <c r="H1395" s="10" t="s">
        <v>7455</v>
      </c>
      <c r="I1395" s="10">
        <v>1</v>
      </c>
      <c r="J1395" s="10">
        <v>48</v>
      </c>
      <c r="K1395" s="11">
        <v>145964.47</v>
      </c>
      <c r="L1395" s="10" t="s">
        <v>6689</v>
      </c>
      <c r="M1395" s="10">
        <v>164266.23000000001</v>
      </c>
      <c r="N1395" s="10">
        <f t="shared" si="84"/>
        <v>2</v>
      </c>
      <c r="O1395" s="11">
        <v>17.1553</v>
      </c>
      <c r="P1395" s="10" t="s">
        <v>6689</v>
      </c>
      <c r="Q1395" s="10">
        <v>17.325700000000001</v>
      </c>
      <c r="R1395" s="11">
        <v>17.1553</v>
      </c>
      <c r="S1395" s="10">
        <v>15.717599999999999</v>
      </c>
      <c r="T1395" s="10">
        <v>17.325700000000001</v>
      </c>
      <c r="U1395" s="11">
        <f t="shared" si="85"/>
        <v>-1.4377000000000013</v>
      </c>
      <c r="V1395" s="10">
        <f t="shared" si="86"/>
        <v>0.17040000000000077</v>
      </c>
      <c r="W1395" s="10">
        <f t="shared" si="87"/>
        <v>-0.63365000000000027</v>
      </c>
    </row>
    <row r="1396" spans="1:23" s="10" customFormat="1" x14ac:dyDescent="0.2">
      <c r="A1396" s="10" t="s">
        <v>4881</v>
      </c>
      <c r="B1396" s="10" t="s">
        <v>4882</v>
      </c>
      <c r="C1396" s="10" t="s">
        <v>4883</v>
      </c>
      <c r="D1396" s="10" t="s">
        <v>4884</v>
      </c>
      <c r="E1396" s="10">
        <v>238</v>
      </c>
      <c r="F1396" s="10" t="s">
        <v>9</v>
      </c>
      <c r="G1396" s="10" t="s">
        <v>14</v>
      </c>
      <c r="H1396" s="10" t="s">
        <v>4885</v>
      </c>
      <c r="I1396" s="10">
        <v>1</v>
      </c>
      <c r="J1396" s="10">
        <v>1452</v>
      </c>
      <c r="K1396" s="11">
        <v>149507.53</v>
      </c>
      <c r="L1396" s="10" t="s">
        <v>6689</v>
      </c>
      <c r="M1396" s="10">
        <v>90638.12</v>
      </c>
      <c r="N1396" s="10">
        <f t="shared" si="84"/>
        <v>2</v>
      </c>
      <c r="O1396" s="11">
        <v>17.189900000000002</v>
      </c>
      <c r="P1396" s="10" t="s">
        <v>6689</v>
      </c>
      <c r="Q1396" s="10">
        <v>16.4678</v>
      </c>
      <c r="R1396" s="11">
        <v>17.189900000000002</v>
      </c>
      <c r="S1396" s="10">
        <v>15.750500000000001</v>
      </c>
      <c r="T1396" s="10">
        <v>16.4678</v>
      </c>
      <c r="U1396" s="11">
        <f t="shared" si="85"/>
        <v>-1.4394000000000009</v>
      </c>
      <c r="V1396" s="10">
        <f t="shared" si="86"/>
        <v>-0.72210000000000107</v>
      </c>
      <c r="W1396" s="10">
        <f t="shared" si="87"/>
        <v>-1.080750000000001</v>
      </c>
    </row>
    <row r="1397" spans="1:23" s="10" customFormat="1" x14ac:dyDescent="0.2">
      <c r="A1397" s="10" t="s">
        <v>5302</v>
      </c>
      <c r="B1397" s="10" t="s">
        <v>5303</v>
      </c>
      <c r="C1397" s="10" t="s">
        <v>5304</v>
      </c>
      <c r="D1397" s="10" t="s">
        <v>5305</v>
      </c>
      <c r="E1397" s="10">
        <v>518</v>
      </c>
      <c r="F1397" s="10" t="s">
        <v>9</v>
      </c>
      <c r="G1397" s="10" t="s">
        <v>14</v>
      </c>
      <c r="H1397" s="10" t="s">
        <v>5306</v>
      </c>
      <c r="I1397" s="10">
        <v>1</v>
      </c>
      <c r="J1397" s="10">
        <v>1654</v>
      </c>
      <c r="K1397" s="11">
        <v>365148.53</v>
      </c>
      <c r="L1397" s="10">
        <v>134115.31</v>
      </c>
      <c r="M1397" s="10" t="s">
        <v>6689</v>
      </c>
      <c r="N1397" s="10">
        <f t="shared" si="84"/>
        <v>2</v>
      </c>
      <c r="O1397" s="11">
        <v>18.478100000000001</v>
      </c>
      <c r="P1397" s="10">
        <v>17.033100000000001</v>
      </c>
      <c r="Q1397" s="10" t="s">
        <v>6689</v>
      </c>
      <c r="R1397" s="11">
        <v>18.478100000000001</v>
      </c>
      <c r="S1397" s="10">
        <v>17.033100000000001</v>
      </c>
      <c r="T1397" s="10">
        <v>15.2988</v>
      </c>
      <c r="U1397" s="11">
        <f t="shared" si="85"/>
        <v>-1.4450000000000003</v>
      </c>
      <c r="V1397" s="10">
        <f t="shared" si="86"/>
        <v>-3.1793000000000013</v>
      </c>
      <c r="W1397" s="10">
        <f t="shared" si="87"/>
        <v>-2.3121500000000008</v>
      </c>
    </row>
    <row r="1398" spans="1:23" s="10" customFormat="1" x14ac:dyDescent="0.2">
      <c r="A1398" s="10" t="s">
        <v>3111</v>
      </c>
      <c r="B1398" s="10" t="s">
        <v>3112</v>
      </c>
      <c r="C1398" s="10" t="s">
        <v>3113</v>
      </c>
      <c r="D1398" s="10" t="s">
        <v>3114</v>
      </c>
      <c r="E1398" s="10">
        <v>240</v>
      </c>
      <c r="F1398" s="10" t="s">
        <v>9</v>
      </c>
      <c r="G1398" s="10" t="s">
        <v>14</v>
      </c>
      <c r="H1398" s="10" t="s">
        <v>3115</v>
      </c>
      <c r="I1398" s="10">
        <v>1</v>
      </c>
      <c r="J1398" s="10">
        <v>948</v>
      </c>
      <c r="K1398" s="11">
        <v>200093.48</v>
      </c>
      <c r="L1398" s="10" t="s">
        <v>6689</v>
      </c>
      <c r="M1398" s="10">
        <v>204576.95</v>
      </c>
      <c r="N1398" s="10">
        <f t="shared" si="84"/>
        <v>2</v>
      </c>
      <c r="O1398" s="11">
        <v>17.610299999999999</v>
      </c>
      <c r="P1398" s="10" t="s">
        <v>6689</v>
      </c>
      <c r="Q1398" s="10">
        <v>17.642299999999999</v>
      </c>
      <c r="R1398" s="11">
        <v>17.610299999999999</v>
      </c>
      <c r="S1398" s="10">
        <v>16.163499999999999</v>
      </c>
      <c r="T1398" s="10">
        <v>17.642299999999999</v>
      </c>
      <c r="U1398" s="11">
        <f t="shared" si="85"/>
        <v>-1.4467999999999996</v>
      </c>
      <c r="V1398" s="10">
        <f t="shared" si="86"/>
        <v>3.2000000000000028E-2</v>
      </c>
      <c r="W1398" s="10">
        <f t="shared" si="87"/>
        <v>-0.70739999999999981</v>
      </c>
    </row>
    <row r="1399" spans="1:23" s="10" customFormat="1" x14ac:dyDescent="0.2">
      <c r="A1399" s="10" t="s">
        <v>6177</v>
      </c>
      <c r="B1399" s="10" t="s">
        <v>6178</v>
      </c>
      <c r="C1399" s="10" t="s">
        <v>6179</v>
      </c>
      <c r="D1399" s="10" t="s">
        <v>6180</v>
      </c>
      <c r="E1399" s="10">
        <v>153</v>
      </c>
      <c r="F1399" s="10" t="s">
        <v>9</v>
      </c>
      <c r="G1399" s="10" t="s">
        <v>14</v>
      </c>
      <c r="H1399" s="10" t="s">
        <v>6181</v>
      </c>
      <c r="I1399" s="10">
        <v>1</v>
      </c>
      <c r="J1399" s="10">
        <v>2021</v>
      </c>
      <c r="K1399" s="11">
        <v>166868.78</v>
      </c>
      <c r="L1399" s="10" t="s">
        <v>6689</v>
      </c>
      <c r="M1399" s="10">
        <v>296603.7</v>
      </c>
      <c r="N1399" s="10">
        <f t="shared" si="84"/>
        <v>2</v>
      </c>
      <c r="O1399" s="11">
        <v>17.348400000000002</v>
      </c>
      <c r="P1399" s="10" t="s">
        <v>6689</v>
      </c>
      <c r="Q1399" s="10">
        <v>18.1782</v>
      </c>
      <c r="R1399" s="11">
        <v>17.348400000000002</v>
      </c>
      <c r="S1399" s="10">
        <v>15.901199999999999</v>
      </c>
      <c r="T1399" s="10">
        <v>18.1782</v>
      </c>
      <c r="U1399" s="11">
        <f t="shared" si="85"/>
        <v>-1.4472000000000023</v>
      </c>
      <c r="V1399" s="10">
        <f t="shared" si="86"/>
        <v>0.82979999999999876</v>
      </c>
      <c r="W1399" s="10">
        <f t="shared" si="87"/>
        <v>-0.30870000000000175</v>
      </c>
    </row>
    <row r="1400" spans="1:23" s="10" customFormat="1" x14ac:dyDescent="0.2">
      <c r="A1400" s="10" t="s">
        <v>5002</v>
      </c>
      <c r="B1400" s="10" t="s">
        <v>5003</v>
      </c>
      <c r="C1400" s="10" t="s">
        <v>5004</v>
      </c>
      <c r="D1400" s="10" t="s">
        <v>5005</v>
      </c>
      <c r="E1400" s="10">
        <v>1059</v>
      </c>
      <c r="F1400" s="10" t="s">
        <v>9</v>
      </c>
      <c r="G1400" s="10" t="s">
        <v>14</v>
      </c>
      <c r="H1400" s="10" t="s">
        <v>5006</v>
      </c>
      <c r="I1400" s="10">
        <v>0.99990000000000001</v>
      </c>
      <c r="J1400" s="10">
        <v>1519</v>
      </c>
      <c r="K1400" s="11">
        <v>112454.53</v>
      </c>
      <c r="L1400" s="10" t="s">
        <v>6689</v>
      </c>
      <c r="M1400" s="10">
        <v>214271.81</v>
      </c>
      <c r="N1400" s="10">
        <f t="shared" si="84"/>
        <v>2</v>
      </c>
      <c r="O1400" s="11">
        <v>16.779</v>
      </c>
      <c r="P1400" s="10" t="s">
        <v>6689</v>
      </c>
      <c r="Q1400" s="10">
        <v>17.709099999999999</v>
      </c>
      <c r="R1400" s="11">
        <v>16.779</v>
      </c>
      <c r="S1400" s="10">
        <v>15.329000000000001</v>
      </c>
      <c r="T1400" s="10">
        <v>17.709099999999999</v>
      </c>
      <c r="U1400" s="11">
        <f t="shared" si="85"/>
        <v>-1.4499999999999993</v>
      </c>
      <c r="V1400" s="10">
        <f t="shared" si="86"/>
        <v>0.93009999999999948</v>
      </c>
      <c r="W1400" s="10">
        <f t="shared" si="87"/>
        <v>-0.2599499999999999</v>
      </c>
    </row>
    <row r="1401" spans="1:23" s="10" customFormat="1" x14ac:dyDescent="0.2">
      <c r="A1401" s="10" t="s">
        <v>4666</v>
      </c>
      <c r="B1401" s="10" t="s">
        <v>4667</v>
      </c>
      <c r="C1401" s="10" t="s">
        <v>4668</v>
      </c>
      <c r="D1401" s="10" t="s">
        <v>4669</v>
      </c>
      <c r="E1401" s="10">
        <v>1478</v>
      </c>
      <c r="F1401" s="10" t="s">
        <v>9</v>
      </c>
      <c r="G1401" s="10" t="s">
        <v>14</v>
      </c>
      <c r="H1401" s="10" t="s">
        <v>4670</v>
      </c>
      <c r="I1401" s="10">
        <v>0.99939999999999996</v>
      </c>
      <c r="J1401" s="10">
        <v>1383</v>
      </c>
      <c r="K1401" s="11">
        <v>125039.19500000001</v>
      </c>
      <c r="L1401" s="10" t="s">
        <v>6689</v>
      </c>
      <c r="M1401" s="10">
        <v>126544.30499999999</v>
      </c>
      <c r="N1401" s="10">
        <f t="shared" si="84"/>
        <v>2</v>
      </c>
      <c r="O1401" s="11">
        <v>16.931999999999999</v>
      </c>
      <c r="P1401" s="10" t="s">
        <v>6689</v>
      </c>
      <c r="Q1401" s="10">
        <v>16.949300000000001</v>
      </c>
      <c r="R1401" s="11">
        <v>16.931999999999999</v>
      </c>
      <c r="S1401" s="10">
        <v>15.480499999999999</v>
      </c>
      <c r="T1401" s="10">
        <v>16.949300000000001</v>
      </c>
      <c r="U1401" s="11">
        <f t="shared" si="85"/>
        <v>-1.4514999999999993</v>
      </c>
      <c r="V1401" s="10">
        <f t="shared" si="86"/>
        <v>1.7300000000002314E-2</v>
      </c>
      <c r="W1401" s="10">
        <f t="shared" si="87"/>
        <v>-0.71709999999999852</v>
      </c>
    </row>
    <row r="1402" spans="1:23" s="10" customFormat="1" x14ac:dyDescent="0.2">
      <c r="A1402" s="10" t="s">
        <v>1411</v>
      </c>
      <c r="B1402" s="10" t="s">
        <v>1412</v>
      </c>
      <c r="C1402" s="10" t="s">
        <v>1413</v>
      </c>
      <c r="D1402" s="10" t="s">
        <v>1414</v>
      </c>
      <c r="E1402" s="10">
        <v>765</v>
      </c>
      <c r="F1402" s="10" t="s">
        <v>9</v>
      </c>
      <c r="G1402" s="10" t="s">
        <v>14</v>
      </c>
      <c r="H1402" s="10" t="s">
        <v>1415</v>
      </c>
      <c r="I1402" s="10">
        <v>1</v>
      </c>
      <c r="J1402" s="10">
        <v>463</v>
      </c>
      <c r="K1402" s="11">
        <v>330409.40000000002</v>
      </c>
      <c r="L1402" s="10">
        <v>119079.99</v>
      </c>
      <c r="M1402" s="10">
        <v>184622.55</v>
      </c>
      <c r="N1402" s="10">
        <f t="shared" si="84"/>
        <v>3</v>
      </c>
      <c r="O1402" s="11">
        <v>18.3339</v>
      </c>
      <c r="P1402" s="10">
        <v>16.861599999999999</v>
      </c>
      <c r="Q1402" s="10">
        <v>17.494199999999999</v>
      </c>
      <c r="R1402" s="11">
        <v>18.3339</v>
      </c>
      <c r="S1402" s="10">
        <v>16.861599999999999</v>
      </c>
      <c r="T1402" s="10">
        <v>17.494199999999999</v>
      </c>
      <c r="U1402" s="11">
        <f t="shared" si="85"/>
        <v>-1.4723000000000006</v>
      </c>
      <c r="V1402" s="10">
        <f t="shared" si="86"/>
        <v>-0.83970000000000056</v>
      </c>
      <c r="W1402" s="10">
        <f t="shared" si="87"/>
        <v>-1.1560000000000006</v>
      </c>
    </row>
    <row r="1403" spans="1:23" s="10" customFormat="1" x14ac:dyDescent="0.2">
      <c r="A1403" s="10" t="s">
        <v>5662</v>
      </c>
      <c r="B1403" s="10" t="s">
        <v>5663</v>
      </c>
      <c r="C1403" s="10" t="s">
        <v>5664</v>
      </c>
      <c r="D1403" s="10" t="s">
        <v>5665</v>
      </c>
      <c r="E1403" s="10">
        <v>277</v>
      </c>
      <c r="F1403" s="10" t="s">
        <v>9</v>
      </c>
      <c r="G1403" s="10" t="s">
        <v>14</v>
      </c>
      <c r="H1403" s="10" t="s">
        <v>5666</v>
      </c>
      <c r="I1403" s="10">
        <v>1</v>
      </c>
      <c r="J1403" s="10">
        <v>1804</v>
      </c>
      <c r="K1403" s="11">
        <v>1000310.7</v>
      </c>
      <c r="L1403" s="10">
        <v>355909.6</v>
      </c>
      <c r="M1403" s="10">
        <v>613822.06000000006</v>
      </c>
      <c r="N1403" s="10">
        <f t="shared" si="84"/>
        <v>3</v>
      </c>
      <c r="O1403" s="11">
        <v>19.931999999999999</v>
      </c>
      <c r="P1403" s="10">
        <v>18.441199999999998</v>
      </c>
      <c r="Q1403" s="10">
        <v>19.227499999999999</v>
      </c>
      <c r="R1403" s="11">
        <v>19.931999999999999</v>
      </c>
      <c r="S1403" s="10">
        <v>18.441199999999998</v>
      </c>
      <c r="T1403" s="10">
        <v>19.227499999999999</v>
      </c>
      <c r="U1403" s="11">
        <f t="shared" si="85"/>
        <v>-1.4908000000000001</v>
      </c>
      <c r="V1403" s="10">
        <f t="shared" si="86"/>
        <v>-0.70449999999999946</v>
      </c>
      <c r="W1403" s="10">
        <f t="shared" si="87"/>
        <v>-1.0976499999999998</v>
      </c>
    </row>
    <row r="1404" spans="1:23" s="10" customFormat="1" x14ac:dyDescent="0.2">
      <c r="A1404" s="10" t="s">
        <v>6077</v>
      </c>
      <c r="B1404" s="10" t="s">
        <v>6078</v>
      </c>
      <c r="C1404" s="10" t="s">
        <v>6079</v>
      </c>
      <c r="D1404" s="10" t="s">
        <v>6080</v>
      </c>
      <c r="E1404" s="10">
        <v>245</v>
      </c>
      <c r="F1404" s="10" t="s">
        <v>9</v>
      </c>
      <c r="G1404" s="10" t="s">
        <v>14</v>
      </c>
      <c r="H1404" s="10" t="s">
        <v>6081</v>
      </c>
      <c r="I1404" s="10">
        <v>1</v>
      </c>
      <c r="J1404" s="10">
        <v>1968</v>
      </c>
      <c r="K1404" s="11">
        <v>70080.23</v>
      </c>
      <c r="L1404" s="10" t="s">
        <v>6689</v>
      </c>
      <c r="M1404" s="10">
        <v>88534.65</v>
      </c>
      <c r="N1404" s="10">
        <f t="shared" si="84"/>
        <v>2</v>
      </c>
      <c r="O1404" s="11">
        <v>16.096699999999998</v>
      </c>
      <c r="P1404" s="10" t="s">
        <v>6689</v>
      </c>
      <c r="Q1404" s="10">
        <v>16.434000000000001</v>
      </c>
      <c r="R1404" s="11">
        <v>16.096699999999998</v>
      </c>
      <c r="S1404" s="10">
        <v>14.603199999999999</v>
      </c>
      <c r="T1404" s="10">
        <v>16.434000000000001</v>
      </c>
      <c r="U1404" s="11">
        <f t="shared" si="85"/>
        <v>-1.4934999999999992</v>
      </c>
      <c r="V1404" s="10">
        <f t="shared" si="86"/>
        <v>0.3373000000000026</v>
      </c>
      <c r="W1404" s="10">
        <f t="shared" si="87"/>
        <v>-0.57809999999999828</v>
      </c>
    </row>
    <row r="1405" spans="1:23" s="10" customFormat="1" x14ac:dyDescent="0.2">
      <c r="A1405" s="10" t="s">
        <v>4566</v>
      </c>
      <c r="B1405" s="10" t="s">
        <v>4567</v>
      </c>
      <c r="C1405" s="10" t="s">
        <v>4568</v>
      </c>
      <c r="D1405" s="10" t="s">
        <v>4569</v>
      </c>
      <c r="E1405" s="10">
        <v>407</v>
      </c>
      <c r="F1405" s="10" t="s">
        <v>9</v>
      </c>
      <c r="G1405" s="10" t="s">
        <v>14</v>
      </c>
      <c r="H1405" s="10" t="s">
        <v>4570</v>
      </c>
      <c r="I1405" s="10">
        <v>1</v>
      </c>
      <c r="J1405" s="10">
        <v>1354</v>
      </c>
      <c r="K1405" s="11">
        <v>1108284.8999999999</v>
      </c>
      <c r="L1405" s="10">
        <v>387173.4</v>
      </c>
      <c r="M1405" s="10" t="s">
        <v>6689</v>
      </c>
      <c r="N1405" s="10">
        <f t="shared" si="84"/>
        <v>2</v>
      </c>
      <c r="O1405" s="11">
        <v>20.079899999999999</v>
      </c>
      <c r="P1405" s="10">
        <v>18.5626</v>
      </c>
      <c r="Q1405" s="10" t="s">
        <v>6689</v>
      </c>
      <c r="R1405" s="11">
        <v>20.079899999999999</v>
      </c>
      <c r="S1405" s="10">
        <v>18.5626</v>
      </c>
      <c r="T1405" s="10">
        <v>15.469200000000001</v>
      </c>
      <c r="U1405" s="11">
        <f t="shared" si="85"/>
        <v>-1.5172999999999988</v>
      </c>
      <c r="V1405" s="10">
        <f t="shared" si="86"/>
        <v>-4.6106999999999978</v>
      </c>
      <c r="W1405" s="10">
        <f t="shared" si="87"/>
        <v>-3.0639999999999983</v>
      </c>
    </row>
    <row r="1406" spans="1:23" s="10" customFormat="1" x14ac:dyDescent="0.2">
      <c r="A1406" s="10" t="s">
        <v>601</v>
      </c>
      <c r="B1406" s="10" t="s">
        <v>602</v>
      </c>
      <c r="C1406" s="10" t="s">
        <v>603</v>
      </c>
      <c r="D1406" s="10" t="s">
        <v>604</v>
      </c>
      <c r="E1406" s="10">
        <v>258</v>
      </c>
      <c r="F1406" s="10" t="s">
        <v>9</v>
      </c>
      <c r="G1406" s="10" t="s">
        <v>14</v>
      </c>
      <c r="H1406" s="10" t="s">
        <v>605</v>
      </c>
      <c r="I1406" s="10">
        <v>1</v>
      </c>
      <c r="J1406" s="10">
        <v>194</v>
      </c>
      <c r="K1406" s="11">
        <v>186806.77</v>
      </c>
      <c r="L1406" s="10" t="s">
        <v>6689</v>
      </c>
      <c r="M1406" s="10">
        <v>153363.89000000001</v>
      </c>
      <c r="N1406" s="10">
        <f t="shared" si="84"/>
        <v>2</v>
      </c>
      <c r="O1406" s="11">
        <v>17.511199999999999</v>
      </c>
      <c r="P1406" s="10" t="s">
        <v>6689</v>
      </c>
      <c r="Q1406" s="10">
        <v>17.226600000000001</v>
      </c>
      <c r="R1406" s="11">
        <v>17.511199999999999</v>
      </c>
      <c r="S1406" s="10">
        <v>15.978999999999999</v>
      </c>
      <c r="T1406" s="10">
        <v>17.226600000000001</v>
      </c>
      <c r="U1406" s="11">
        <f t="shared" si="85"/>
        <v>-1.5321999999999996</v>
      </c>
      <c r="V1406" s="10">
        <f t="shared" si="86"/>
        <v>-0.28459999999999752</v>
      </c>
      <c r="W1406" s="10">
        <f t="shared" si="87"/>
        <v>-0.90839999999999854</v>
      </c>
    </row>
    <row r="1407" spans="1:23" s="10" customFormat="1" x14ac:dyDescent="0.2">
      <c r="A1407" s="10" t="s">
        <v>7654</v>
      </c>
      <c r="B1407" s="10" t="s">
        <v>7655</v>
      </c>
      <c r="C1407" s="10" t="s">
        <v>7656</v>
      </c>
      <c r="D1407" s="10" t="s">
        <v>7657</v>
      </c>
      <c r="E1407" s="10">
        <v>649</v>
      </c>
      <c r="F1407" s="10" t="s">
        <v>9</v>
      </c>
      <c r="G1407" s="10" t="s">
        <v>14</v>
      </c>
      <c r="H1407" s="10" t="s">
        <v>7658</v>
      </c>
      <c r="I1407" s="10">
        <v>0.99980000000000002</v>
      </c>
      <c r="J1407" s="10">
        <v>1683</v>
      </c>
      <c r="K1407" s="11">
        <v>115769.35</v>
      </c>
      <c r="L1407" s="10" t="s">
        <v>6689</v>
      </c>
      <c r="M1407" s="10">
        <v>164121.92000000001</v>
      </c>
      <c r="N1407" s="10">
        <f t="shared" si="84"/>
        <v>2</v>
      </c>
      <c r="O1407" s="11">
        <v>16.820900000000002</v>
      </c>
      <c r="P1407" s="10" t="s">
        <v>6689</v>
      </c>
      <c r="Q1407" s="10">
        <v>17.324400000000001</v>
      </c>
      <c r="R1407" s="11">
        <v>16.820900000000002</v>
      </c>
      <c r="S1407" s="10">
        <v>15.283200000000001</v>
      </c>
      <c r="T1407" s="10">
        <v>17.324400000000001</v>
      </c>
      <c r="U1407" s="11">
        <f t="shared" si="85"/>
        <v>-1.537700000000001</v>
      </c>
      <c r="V1407" s="10">
        <f t="shared" si="86"/>
        <v>0.50349999999999895</v>
      </c>
      <c r="W1407" s="10">
        <f t="shared" si="87"/>
        <v>-0.517100000000001</v>
      </c>
    </row>
    <row r="1408" spans="1:23" s="10" customFormat="1" x14ac:dyDescent="0.2">
      <c r="A1408" s="10" t="s">
        <v>4421</v>
      </c>
      <c r="B1408" s="10" t="s">
        <v>4422</v>
      </c>
      <c r="C1408" s="10" t="s">
        <v>4423</v>
      </c>
      <c r="D1408" s="10" t="s">
        <v>4424</v>
      </c>
      <c r="E1408" s="10">
        <v>638</v>
      </c>
      <c r="F1408" s="10" t="s">
        <v>9</v>
      </c>
      <c r="G1408" s="10" t="s">
        <v>14</v>
      </c>
      <c r="H1408" s="10" t="s">
        <v>4425</v>
      </c>
      <c r="I1408" s="10">
        <v>1</v>
      </c>
      <c r="J1408" s="10">
        <v>1305</v>
      </c>
      <c r="K1408" s="11">
        <v>270519.40000000002</v>
      </c>
      <c r="L1408" s="10">
        <v>92831.4</v>
      </c>
      <c r="M1408" s="10">
        <v>187867.14</v>
      </c>
      <c r="N1408" s="10">
        <f t="shared" si="84"/>
        <v>3</v>
      </c>
      <c r="O1408" s="11">
        <v>18.045400000000001</v>
      </c>
      <c r="P1408" s="10">
        <v>16.502300000000002</v>
      </c>
      <c r="Q1408" s="10">
        <v>17.519400000000001</v>
      </c>
      <c r="R1408" s="11">
        <v>18.045400000000001</v>
      </c>
      <c r="S1408" s="10">
        <v>16.502300000000002</v>
      </c>
      <c r="T1408" s="10">
        <v>17.519400000000001</v>
      </c>
      <c r="U1408" s="11">
        <f t="shared" si="85"/>
        <v>-1.543099999999999</v>
      </c>
      <c r="V1408" s="10">
        <f t="shared" si="86"/>
        <v>-0.5259999999999998</v>
      </c>
      <c r="W1408" s="10">
        <f t="shared" si="87"/>
        <v>-1.0345499999999994</v>
      </c>
    </row>
    <row r="1409" spans="1:24" s="10" customFormat="1" x14ac:dyDescent="0.2">
      <c r="A1409" s="10" t="s">
        <v>2261</v>
      </c>
      <c r="B1409" s="10" t="s">
        <v>2262</v>
      </c>
      <c r="C1409" s="10" t="s">
        <v>2263</v>
      </c>
      <c r="D1409" s="10" t="s">
        <v>2264</v>
      </c>
      <c r="E1409" s="10">
        <v>447</v>
      </c>
      <c r="F1409" s="10" t="s">
        <v>9</v>
      </c>
      <c r="G1409" s="10" t="s">
        <v>14</v>
      </c>
      <c r="H1409" s="10" t="s">
        <v>2265</v>
      </c>
      <c r="I1409" s="10">
        <v>1</v>
      </c>
      <c r="J1409" s="10">
        <v>717</v>
      </c>
      <c r="K1409" s="11">
        <v>244244.2</v>
      </c>
      <c r="L1409" s="10" t="s">
        <v>6689</v>
      </c>
      <c r="M1409" s="10">
        <v>93109.4</v>
      </c>
      <c r="N1409" s="10">
        <f t="shared" si="84"/>
        <v>2</v>
      </c>
      <c r="O1409" s="11">
        <v>17.898</v>
      </c>
      <c r="P1409" s="10" t="s">
        <v>6689</v>
      </c>
      <c r="Q1409" s="10">
        <v>16.506599999999999</v>
      </c>
      <c r="R1409" s="11">
        <v>17.898</v>
      </c>
      <c r="S1409" s="10">
        <v>16.3371</v>
      </c>
      <c r="T1409" s="10">
        <v>16.506599999999999</v>
      </c>
      <c r="U1409" s="11">
        <f t="shared" si="85"/>
        <v>-1.5609000000000002</v>
      </c>
      <c r="V1409" s="10">
        <f t="shared" si="86"/>
        <v>-1.3914000000000009</v>
      </c>
      <c r="W1409" s="10">
        <f t="shared" si="87"/>
        <v>-1.4761500000000005</v>
      </c>
    </row>
    <row r="1410" spans="1:24" s="10" customFormat="1" x14ac:dyDescent="0.2">
      <c r="A1410" s="10" t="s">
        <v>1406</v>
      </c>
      <c r="B1410" s="10" t="s">
        <v>1407</v>
      </c>
      <c r="C1410" s="10" t="s">
        <v>1408</v>
      </c>
      <c r="D1410" s="10" t="s">
        <v>1409</v>
      </c>
      <c r="E1410" s="10">
        <v>421</v>
      </c>
      <c r="F1410" s="10" t="s">
        <v>9</v>
      </c>
      <c r="G1410" s="10" t="s">
        <v>14</v>
      </c>
      <c r="H1410" s="10" t="s">
        <v>1410</v>
      </c>
      <c r="I1410" s="10">
        <v>1</v>
      </c>
      <c r="J1410" s="10">
        <v>462</v>
      </c>
      <c r="K1410" s="11">
        <v>229277.78</v>
      </c>
      <c r="L1410" s="10">
        <v>77313.990000000005</v>
      </c>
      <c r="M1410" s="10">
        <v>112477.6</v>
      </c>
      <c r="N1410" s="10">
        <f t="shared" si="84"/>
        <v>3</v>
      </c>
      <c r="O1410" s="11">
        <v>17.806699999999999</v>
      </c>
      <c r="P1410" s="10">
        <v>16.238399999999999</v>
      </c>
      <c r="Q1410" s="10">
        <v>16.779299999999999</v>
      </c>
      <c r="R1410" s="11">
        <v>17.806699999999999</v>
      </c>
      <c r="S1410" s="10">
        <v>16.238399999999999</v>
      </c>
      <c r="T1410" s="10">
        <v>16.779299999999999</v>
      </c>
      <c r="U1410" s="11">
        <f t="shared" si="85"/>
        <v>-1.5683000000000007</v>
      </c>
      <c r="V1410" s="10">
        <f t="shared" si="86"/>
        <v>-1.0274000000000001</v>
      </c>
      <c r="W1410" s="10">
        <f t="shared" si="87"/>
        <v>-1.2978500000000004</v>
      </c>
    </row>
    <row r="1411" spans="1:24" s="10" customFormat="1" x14ac:dyDescent="0.2">
      <c r="A1411" s="10" t="s">
        <v>456</v>
      </c>
      <c r="B1411" s="10" t="s">
        <v>457</v>
      </c>
      <c r="C1411" s="10" t="s">
        <v>458</v>
      </c>
      <c r="D1411" s="10" t="s">
        <v>459</v>
      </c>
      <c r="E1411" s="10">
        <v>1220</v>
      </c>
      <c r="F1411" s="10" t="s">
        <v>9</v>
      </c>
      <c r="G1411" s="10" t="s">
        <v>14</v>
      </c>
      <c r="H1411" s="10" t="s">
        <v>460</v>
      </c>
      <c r="I1411" s="10">
        <v>1</v>
      </c>
      <c r="J1411" s="10">
        <v>151</v>
      </c>
      <c r="K1411" s="11">
        <v>172489.2</v>
      </c>
      <c r="L1411" s="10" t="s">
        <v>6689</v>
      </c>
      <c r="M1411" s="10">
        <v>192507.58</v>
      </c>
      <c r="N1411" s="10">
        <f t="shared" ref="N1411:N1474" si="88">COUNT(K1411:M1411)</f>
        <v>2</v>
      </c>
      <c r="O1411" s="11">
        <v>17.396100000000001</v>
      </c>
      <c r="P1411" s="10" t="s">
        <v>6689</v>
      </c>
      <c r="Q1411" s="10">
        <v>17.554600000000001</v>
      </c>
      <c r="R1411" s="11">
        <v>17.396100000000001</v>
      </c>
      <c r="S1411" s="10">
        <v>15.824999999999999</v>
      </c>
      <c r="T1411" s="10">
        <v>17.554600000000001</v>
      </c>
      <c r="U1411" s="11">
        <f t="shared" ref="U1411:U1474" si="89">S1411-R1411</f>
        <v>-1.5711000000000013</v>
      </c>
      <c r="V1411" s="10">
        <f t="shared" ref="V1411:V1474" si="90">T1411-R1411</f>
        <v>0.15850000000000009</v>
      </c>
      <c r="W1411" s="10">
        <f t="shared" ref="W1411:W1474" si="91">AVERAGE(U1411:V1411)</f>
        <v>-0.70630000000000059</v>
      </c>
    </row>
    <row r="1412" spans="1:24" s="10" customFormat="1" x14ac:dyDescent="0.2">
      <c r="A1412" s="10" t="s">
        <v>6632</v>
      </c>
      <c r="B1412" s="10" t="s">
        <v>6633</v>
      </c>
      <c r="C1412" s="10" t="s">
        <v>6634</v>
      </c>
      <c r="D1412" s="10" t="s">
        <v>6635</v>
      </c>
      <c r="E1412" s="10">
        <v>923</v>
      </c>
      <c r="F1412" s="10" t="s">
        <v>9</v>
      </c>
      <c r="G1412" s="10" t="s">
        <v>14</v>
      </c>
      <c r="H1412" s="10" t="s">
        <v>6636</v>
      </c>
      <c r="I1412" s="10">
        <v>0.99970000000000003</v>
      </c>
      <c r="J1412" s="10">
        <v>2196</v>
      </c>
      <c r="K1412" s="11">
        <v>170010.67</v>
      </c>
      <c r="L1412" s="10" t="s">
        <v>6689</v>
      </c>
      <c r="M1412" s="10">
        <v>152669.4</v>
      </c>
      <c r="N1412" s="10">
        <f t="shared" si="88"/>
        <v>2</v>
      </c>
      <c r="O1412" s="11">
        <v>17.375299999999999</v>
      </c>
      <c r="P1412" s="10" t="s">
        <v>6689</v>
      </c>
      <c r="Q1412" s="10">
        <v>17.220099999999999</v>
      </c>
      <c r="R1412" s="11">
        <v>17.375299999999999</v>
      </c>
      <c r="S1412" s="10">
        <v>15.787000000000001</v>
      </c>
      <c r="T1412" s="10">
        <v>17.220099999999999</v>
      </c>
      <c r="U1412" s="11">
        <f t="shared" si="89"/>
        <v>-1.5882999999999985</v>
      </c>
      <c r="V1412" s="10">
        <f t="shared" si="90"/>
        <v>-0.15520000000000067</v>
      </c>
      <c r="W1412" s="10">
        <f t="shared" si="91"/>
        <v>-0.87174999999999958</v>
      </c>
    </row>
    <row r="1413" spans="1:24" s="10" customFormat="1" x14ac:dyDescent="0.2">
      <c r="A1413" s="10" t="s">
        <v>7639</v>
      </c>
      <c r="B1413" s="10" t="s">
        <v>7640</v>
      </c>
      <c r="C1413" s="10" t="s">
        <v>7641</v>
      </c>
      <c r="D1413" s="10" t="s">
        <v>7642</v>
      </c>
      <c r="E1413" s="10">
        <v>216</v>
      </c>
      <c r="F1413" s="10" t="s">
        <v>9</v>
      </c>
      <c r="G1413" s="10" t="s">
        <v>14</v>
      </c>
      <c r="H1413" s="10" t="s">
        <v>7643</v>
      </c>
      <c r="I1413" s="10">
        <v>0.99950000000000006</v>
      </c>
      <c r="J1413" s="10">
        <v>1573</v>
      </c>
      <c r="K1413" s="11">
        <v>236030.19</v>
      </c>
      <c r="L1413" s="10" t="s">
        <v>6689</v>
      </c>
      <c r="M1413" s="10">
        <v>766260.8</v>
      </c>
      <c r="N1413" s="10">
        <f t="shared" si="88"/>
        <v>2</v>
      </c>
      <c r="O1413" s="11">
        <v>17.848600000000001</v>
      </c>
      <c r="P1413" s="10" t="s">
        <v>6689</v>
      </c>
      <c r="Q1413" s="10">
        <v>19.547499999999999</v>
      </c>
      <c r="R1413" s="11">
        <v>17.848600000000001</v>
      </c>
      <c r="S1413" s="10">
        <v>16.2562</v>
      </c>
      <c r="T1413" s="10">
        <v>19.547499999999999</v>
      </c>
      <c r="U1413" s="11">
        <f t="shared" si="89"/>
        <v>-1.5924000000000014</v>
      </c>
      <c r="V1413" s="10">
        <f t="shared" si="90"/>
        <v>1.6988999999999983</v>
      </c>
      <c r="W1413" s="10">
        <f t="shared" si="91"/>
        <v>5.3249999999998465E-2</v>
      </c>
    </row>
    <row r="1414" spans="1:24" s="10" customFormat="1" x14ac:dyDescent="0.2">
      <c r="A1414" s="10" t="s">
        <v>2996</v>
      </c>
      <c r="B1414" s="10" t="s">
        <v>2997</v>
      </c>
      <c r="C1414" s="10" t="s">
        <v>2998</v>
      </c>
      <c r="D1414" s="10" t="s">
        <v>2999</v>
      </c>
      <c r="E1414" s="10">
        <v>366</v>
      </c>
      <c r="F1414" s="10" t="s">
        <v>9</v>
      </c>
      <c r="G1414" s="10" t="s">
        <v>14</v>
      </c>
      <c r="H1414" s="10" t="s">
        <v>3000</v>
      </c>
      <c r="I1414" s="10">
        <v>1</v>
      </c>
      <c r="J1414" s="10">
        <v>913</v>
      </c>
      <c r="K1414" s="11">
        <v>135958.82999999999</v>
      </c>
      <c r="L1414" s="10" t="s">
        <v>6689</v>
      </c>
      <c r="M1414" s="10">
        <v>78153.899999999994</v>
      </c>
      <c r="N1414" s="10">
        <f t="shared" si="88"/>
        <v>2</v>
      </c>
      <c r="O1414" s="11">
        <v>17.052800000000001</v>
      </c>
      <c r="P1414" s="10" t="s">
        <v>6689</v>
      </c>
      <c r="Q1414" s="10">
        <v>16.254000000000001</v>
      </c>
      <c r="R1414" s="11">
        <v>17.052800000000001</v>
      </c>
      <c r="S1414" s="10">
        <v>15.4582</v>
      </c>
      <c r="T1414" s="10">
        <v>16.254000000000001</v>
      </c>
      <c r="U1414" s="11">
        <f t="shared" si="89"/>
        <v>-1.5946000000000016</v>
      </c>
      <c r="V1414" s="10">
        <f t="shared" si="90"/>
        <v>-0.79879999999999995</v>
      </c>
      <c r="W1414" s="10">
        <f t="shared" si="91"/>
        <v>-1.1967000000000008</v>
      </c>
    </row>
    <row r="1415" spans="1:24" s="10" customFormat="1" x14ac:dyDescent="0.2">
      <c r="A1415" s="10" t="s">
        <v>6037</v>
      </c>
      <c r="B1415" s="10" t="s">
        <v>6038</v>
      </c>
      <c r="C1415" s="10" t="s">
        <v>6039</v>
      </c>
      <c r="D1415" s="10" t="s">
        <v>6040</v>
      </c>
      <c r="E1415" s="10">
        <v>336</v>
      </c>
      <c r="F1415" s="10" t="s">
        <v>9</v>
      </c>
      <c r="G1415" s="10" t="s">
        <v>14</v>
      </c>
      <c r="H1415" s="10" t="s">
        <v>6041</v>
      </c>
      <c r="I1415" s="10">
        <v>1</v>
      </c>
      <c r="J1415" s="10">
        <v>1948</v>
      </c>
      <c r="K1415" s="11">
        <v>109812.35</v>
      </c>
      <c r="L1415" s="10" t="s">
        <v>6689</v>
      </c>
      <c r="M1415" s="10">
        <v>95664.98</v>
      </c>
      <c r="N1415" s="10">
        <f t="shared" si="88"/>
        <v>2</v>
      </c>
      <c r="O1415" s="11">
        <v>16.744700000000002</v>
      </c>
      <c r="P1415" s="10" t="s">
        <v>6689</v>
      </c>
      <c r="Q1415" s="10">
        <v>16.5457</v>
      </c>
      <c r="R1415" s="11">
        <v>16.744700000000002</v>
      </c>
      <c r="S1415" s="10">
        <v>15.1351</v>
      </c>
      <c r="T1415" s="10">
        <v>16.5457</v>
      </c>
      <c r="U1415" s="11">
        <f t="shared" si="89"/>
        <v>-1.6096000000000021</v>
      </c>
      <c r="V1415" s="10">
        <f t="shared" si="90"/>
        <v>-0.19900000000000162</v>
      </c>
      <c r="W1415" s="10">
        <f t="shared" si="91"/>
        <v>-0.90430000000000188</v>
      </c>
    </row>
    <row r="1416" spans="1:24" s="10" customFormat="1" x14ac:dyDescent="0.2">
      <c r="A1416" s="10" t="s">
        <v>1711</v>
      </c>
      <c r="B1416" s="10" t="s">
        <v>1712</v>
      </c>
      <c r="C1416" s="10" t="s">
        <v>1713</v>
      </c>
      <c r="D1416" s="10" t="s">
        <v>1714</v>
      </c>
      <c r="E1416" s="10">
        <v>435</v>
      </c>
      <c r="F1416" s="10" t="s">
        <v>9</v>
      </c>
      <c r="G1416" s="10" t="s">
        <v>14</v>
      </c>
      <c r="H1416" s="10" t="s">
        <v>1715</v>
      </c>
      <c r="I1416" s="10">
        <v>1</v>
      </c>
      <c r="J1416" s="10">
        <v>553</v>
      </c>
      <c r="K1416" s="11">
        <v>124341.92</v>
      </c>
      <c r="L1416" s="10" t="s">
        <v>6689</v>
      </c>
      <c r="M1416" s="10">
        <v>176037.88</v>
      </c>
      <c r="N1416" s="10">
        <f t="shared" si="88"/>
        <v>2</v>
      </c>
      <c r="O1416" s="11">
        <v>16.923999999999999</v>
      </c>
      <c r="P1416" s="10" t="s">
        <v>6689</v>
      </c>
      <c r="Q1416" s="10">
        <v>17.4255</v>
      </c>
      <c r="R1416" s="11">
        <v>16.923999999999999</v>
      </c>
      <c r="S1416" s="10">
        <v>15.311</v>
      </c>
      <c r="T1416" s="10">
        <v>17.4255</v>
      </c>
      <c r="U1416" s="11">
        <f t="shared" si="89"/>
        <v>-1.6129999999999995</v>
      </c>
      <c r="V1416" s="10">
        <f t="shared" si="90"/>
        <v>0.50150000000000006</v>
      </c>
      <c r="W1416" s="10">
        <f t="shared" si="91"/>
        <v>-0.55574999999999974</v>
      </c>
    </row>
    <row r="1417" spans="1:24" s="10" customFormat="1" x14ac:dyDescent="0.2">
      <c r="A1417" s="10" t="s">
        <v>7684</v>
      </c>
      <c r="B1417" s="10" t="s">
        <v>7685</v>
      </c>
      <c r="C1417" s="10" t="s">
        <v>7686</v>
      </c>
      <c r="D1417" s="10" t="s">
        <v>7687</v>
      </c>
      <c r="E1417" s="10">
        <v>154</v>
      </c>
      <c r="F1417" s="10" t="s">
        <v>9</v>
      </c>
      <c r="G1417" s="10" t="s">
        <v>14</v>
      </c>
      <c r="H1417" s="10" t="s">
        <v>7688</v>
      </c>
      <c r="I1417" s="10">
        <v>1</v>
      </c>
      <c r="J1417" s="10">
        <v>1928</v>
      </c>
      <c r="K1417" s="11">
        <v>128523.984</v>
      </c>
      <c r="L1417" s="10" t="s">
        <v>6689</v>
      </c>
      <c r="M1417" s="10">
        <v>96292.835999999996</v>
      </c>
      <c r="N1417" s="10">
        <f t="shared" si="88"/>
        <v>2</v>
      </c>
      <c r="O1417" s="11">
        <v>16.971699999999998</v>
      </c>
      <c r="P1417" s="10" t="s">
        <v>6689</v>
      </c>
      <c r="Q1417" s="10">
        <v>16.555099999999999</v>
      </c>
      <c r="R1417" s="11">
        <v>16.971699999999998</v>
      </c>
      <c r="S1417" s="10">
        <v>15.355600000000001</v>
      </c>
      <c r="T1417" s="10">
        <v>16.555099999999999</v>
      </c>
      <c r="U1417" s="11">
        <f t="shared" si="89"/>
        <v>-1.6160999999999976</v>
      </c>
      <c r="V1417" s="10">
        <f t="shared" si="90"/>
        <v>-0.41659999999999897</v>
      </c>
      <c r="W1417" s="10">
        <f t="shared" si="91"/>
        <v>-1.0163499999999983</v>
      </c>
    </row>
    <row r="1418" spans="1:24" s="10" customFormat="1" x14ac:dyDescent="0.2">
      <c r="A1418" s="10" t="s">
        <v>6836</v>
      </c>
      <c r="B1418" s="10" t="s">
        <v>6837</v>
      </c>
      <c r="C1418" s="10" t="s">
        <v>6838</v>
      </c>
      <c r="D1418" s="10" t="s">
        <v>6839</v>
      </c>
      <c r="E1418" s="10">
        <v>367</v>
      </c>
      <c r="F1418" s="10" t="s">
        <v>9</v>
      </c>
      <c r="G1418" s="10" t="s">
        <v>14</v>
      </c>
      <c r="H1418" s="10" t="s">
        <v>6840</v>
      </c>
      <c r="I1418" s="10">
        <v>1</v>
      </c>
      <c r="J1418" s="10">
        <v>347</v>
      </c>
      <c r="K1418" s="11">
        <v>206872</v>
      </c>
      <c r="L1418" s="10" t="s">
        <v>6689</v>
      </c>
      <c r="M1418" s="10">
        <v>203717.33</v>
      </c>
      <c r="N1418" s="10">
        <f t="shared" si="88"/>
        <v>2</v>
      </c>
      <c r="O1418" s="11">
        <v>17.6584</v>
      </c>
      <c r="P1418" s="10" t="s">
        <v>6689</v>
      </c>
      <c r="Q1418" s="10">
        <v>17.636199999999999</v>
      </c>
      <c r="R1418" s="11">
        <v>17.6584</v>
      </c>
      <c r="S1418" s="10">
        <v>16.041499999999999</v>
      </c>
      <c r="T1418" s="10">
        <v>17.636199999999999</v>
      </c>
      <c r="U1418" s="11">
        <f t="shared" si="89"/>
        <v>-1.6169000000000011</v>
      </c>
      <c r="V1418" s="10">
        <f t="shared" si="90"/>
        <v>-2.2200000000001552E-2</v>
      </c>
      <c r="W1418" s="10">
        <f t="shared" si="91"/>
        <v>-0.81955000000000133</v>
      </c>
    </row>
    <row r="1419" spans="1:24" s="10" customFormat="1" x14ac:dyDescent="0.2">
      <c r="A1419" s="10" t="s">
        <v>4966</v>
      </c>
      <c r="B1419" s="10" t="s">
        <v>4967</v>
      </c>
      <c r="C1419" s="10" t="s">
        <v>4968</v>
      </c>
      <c r="D1419" s="10" t="s">
        <v>4969</v>
      </c>
      <c r="E1419" s="10">
        <v>583</v>
      </c>
      <c r="F1419" s="10" t="s">
        <v>9</v>
      </c>
      <c r="G1419" s="10" t="s">
        <v>14</v>
      </c>
      <c r="H1419" s="10" t="s">
        <v>4970</v>
      </c>
      <c r="I1419" s="10">
        <v>1</v>
      </c>
      <c r="J1419" s="10">
        <v>1498</v>
      </c>
      <c r="K1419" s="11">
        <v>157588.92000000001</v>
      </c>
      <c r="L1419" s="10" t="s">
        <v>6689</v>
      </c>
      <c r="M1419" s="10">
        <v>149039.76999999999</v>
      </c>
      <c r="N1419" s="10">
        <f t="shared" si="88"/>
        <v>2</v>
      </c>
      <c r="O1419" s="11">
        <v>17.265799999999999</v>
      </c>
      <c r="P1419" s="10" t="s">
        <v>6689</v>
      </c>
      <c r="Q1419" s="10">
        <v>17.185300000000002</v>
      </c>
      <c r="R1419" s="11">
        <v>17.265799999999999</v>
      </c>
      <c r="S1419" s="10">
        <v>15.6486</v>
      </c>
      <c r="T1419" s="10">
        <v>17.185300000000002</v>
      </c>
      <c r="U1419" s="11">
        <f t="shared" si="89"/>
        <v>-1.6171999999999986</v>
      </c>
      <c r="V1419" s="10">
        <f t="shared" si="90"/>
        <v>-8.0499999999997129E-2</v>
      </c>
      <c r="W1419" s="10">
        <f t="shared" si="91"/>
        <v>-0.84884999999999788</v>
      </c>
    </row>
    <row r="1420" spans="1:24" s="10" customFormat="1" x14ac:dyDescent="0.2">
      <c r="A1420" s="10" t="s">
        <v>3976</v>
      </c>
      <c r="B1420" s="10" t="s">
        <v>3977</v>
      </c>
      <c r="C1420" s="10" t="s">
        <v>3978</v>
      </c>
      <c r="D1420" s="10" t="s">
        <v>3979</v>
      </c>
      <c r="E1420" s="10">
        <v>191</v>
      </c>
      <c r="F1420" s="10" t="s">
        <v>9</v>
      </c>
      <c r="G1420" s="10" t="s">
        <v>14</v>
      </c>
      <c r="H1420" s="10" t="s">
        <v>3980</v>
      </c>
      <c r="I1420" s="10">
        <v>1</v>
      </c>
      <c r="J1420" s="10">
        <v>1171</v>
      </c>
      <c r="K1420" s="11">
        <v>652710.1</v>
      </c>
      <c r="L1420" s="10">
        <v>211850.1</v>
      </c>
      <c r="M1420" s="10">
        <v>491691.34</v>
      </c>
      <c r="N1420" s="10">
        <f t="shared" si="88"/>
        <v>3</v>
      </c>
      <c r="O1420" s="11">
        <v>19.316099999999999</v>
      </c>
      <c r="P1420" s="10">
        <v>17.692699999999999</v>
      </c>
      <c r="Q1420" s="10">
        <v>18.907399999999999</v>
      </c>
      <c r="R1420" s="11">
        <v>19.316099999999999</v>
      </c>
      <c r="S1420" s="10">
        <v>17.692699999999999</v>
      </c>
      <c r="T1420" s="10">
        <v>18.907399999999999</v>
      </c>
      <c r="U1420" s="11">
        <f t="shared" si="89"/>
        <v>-1.6234000000000002</v>
      </c>
      <c r="V1420" s="10">
        <f t="shared" si="90"/>
        <v>-0.40869999999999962</v>
      </c>
      <c r="W1420" s="10">
        <f t="shared" si="91"/>
        <v>-1.0160499999999999</v>
      </c>
    </row>
    <row r="1421" spans="1:24" s="10" customFormat="1" x14ac:dyDescent="0.2">
      <c r="A1421" s="10" t="s">
        <v>7341</v>
      </c>
      <c r="B1421" s="10" t="s">
        <v>7342</v>
      </c>
      <c r="C1421" s="10" t="s">
        <v>7343</v>
      </c>
      <c r="D1421" s="10" t="s">
        <v>7344</v>
      </c>
      <c r="E1421" s="10">
        <v>274</v>
      </c>
      <c r="F1421" s="10" t="s">
        <v>9</v>
      </c>
      <c r="G1421" s="10" t="s">
        <v>14</v>
      </c>
      <c r="H1421" s="10" t="s">
        <v>7345</v>
      </c>
      <c r="I1421" s="10">
        <v>1</v>
      </c>
      <c r="J1421" s="10">
        <v>1905</v>
      </c>
      <c r="K1421" s="11">
        <v>149671.03</v>
      </c>
      <c r="L1421" s="10" t="s">
        <v>6689</v>
      </c>
      <c r="M1421" s="10">
        <v>206025.78</v>
      </c>
      <c r="N1421" s="10">
        <f t="shared" si="88"/>
        <v>2</v>
      </c>
      <c r="O1421" s="11">
        <v>17.191400000000002</v>
      </c>
      <c r="P1421" s="10" t="s">
        <v>6689</v>
      </c>
      <c r="Q1421" s="10">
        <v>17.6525</v>
      </c>
      <c r="R1421" s="11">
        <v>17.191400000000002</v>
      </c>
      <c r="S1421" s="10">
        <v>15.549799999999999</v>
      </c>
      <c r="T1421" s="10">
        <v>17.6525</v>
      </c>
      <c r="U1421" s="11">
        <f t="shared" si="89"/>
        <v>-1.6416000000000022</v>
      </c>
      <c r="V1421" s="10">
        <f t="shared" si="90"/>
        <v>0.46109999999999829</v>
      </c>
      <c r="W1421" s="10">
        <f t="shared" si="91"/>
        <v>-0.59025000000000194</v>
      </c>
    </row>
    <row r="1422" spans="1:24" s="10" customFormat="1" x14ac:dyDescent="0.2">
      <c r="A1422" s="10" t="s">
        <v>6826</v>
      </c>
      <c r="B1422" s="10" t="s">
        <v>6827</v>
      </c>
      <c r="C1422" s="10" t="s">
        <v>6828</v>
      </c>
      <c r="D1422" s="10" t="s">
        <v>6829</v>
      </c>
      <c r="E1422" s="10">
        <v>430</v>
      </c>
      <c r="F1422" s="10" t="s">
        <v>9</v>
      </c>
      <c r="G1422" s="10" t="s">
        <v>14</v>
      </c>
      <c r="H1422" s="10" t="s">
        <v>6830</v>
      </c>
      <c r="I1422" s="10">
        <v>1</v>
      </c>
      <c r="J1422" s="10">
        <v>344</v>
      </c>
      <c r="K1422" s="11">
        <v>5197677</v>
      </c>
      <c r="L1422" s="10">
        <v>1663843.8</v>
      </c>
      <c r="M1422" s="10">
        <v>3222082.8</v>
      </c>
      <c r="N1422" s="10">
        <f t="shared" si="88"/>
        <v>3</v>
      </c>
      <c r="O1422" s="11">
        <v>22.3094</v>
      </c>
      <c r="P1422" s="10">
        <v>20.6661</v>
      </c>
      <c r="Q1422" s="10">
        <v>21.619599999999998</v>
      </c>
      <c r="R1422" s="11">
        <v>22.3094</v>
      </c>
      <c r="S1422" s="10">
        <v>20.6661</v>
      </c>
      <c r="T1422" s="10">
        <v>21.619599999999998</v>
      </c>
      <c r="U1422" s="11">
        <f t="shared" si="89"/>
        <v>-1.6433</v>
      </c>
      <c r="V1422" s="10">
        <f t="shared" si="90"/>
        <v>-0.68980000000000175</v>
      </c>
      <c r="W1422" s="10">
        <f t="shared" si="91"/>
        <v>-1.1665500000000009</v>
      </c>
      <c r="X1422" s="12"/>
    </row>
    <row r="1423" spans="1:24" s="10" customFormat="1" x14ac:dyDescent="0.2">
      <c r="A1423" s="10" t="s">
        <v>4661</v>
      </c>
      <c r="B1423" s="10" t="s">
        <v>4662</v>
      </c>
      <c r="C1423" s="10" t="s">
        <v>4663</v>
      </c>
      <c r="D1423" s="10" t="s">
        <v>4664</v>
      </c>
      <c r="E1423" s="10">
        <v>2115</v>
      </c>
      <c r="F1423" s="10" t="s">
        <v>9</v>
      </c>
      <c r="G1423" s="10" t="s">
        <v>14</v>
      </c>
      <c r="H1423" s="10" t="s">
        <v>4665</v>
      </c>
      <c r="I1423" s="10">
        <v>1</v>
      </c>
      <c r="J1423" s="10">
        <v>1382</v>
      </c>
      <c r="K1423" s="11">
        <v>354966.16</v>
      </c>
      <c r="L1423" s="10">
        <v>113624.36</v>
      </c>
      <c r="M1423" s="10">
        <v>265786.53000000003</v>
      </c>
      <c r="N1423" s="10">
        <f t="shared" si="88"/>
        <v>3</v>
      </c>
      <c r="O1423" s="11">
        <v>18.4373</v>
      </c>
      <c r="P1423" s="10">
        <v>16.793900000000001</v>
      </c>
      <c r="Q1423" s="10">
        <v>18.0199</v>
      </c>
      <c r="R1423" s="11">
        <v>18.4373</v>
      </c>
      <c r="S1423" s="10">
        <v>16.793900000000001</v>
      </c>
      <c r="T1423" s="10">
        <v>18.0199</v>
      </c>
      <c r="U1423" s="11">
        <f t="shared" si="89"/>
        <v>-1.6433999999999997</v>
      </c>
      <c r="V1423" s="10">
        <f t="shared" si="90"/>
        <v>-0.41740000000000066</v>
      </c>
      <c r="W1423" s="10">
        <f t="shared" si="91"/>
        <v>-1.0304000000000002</v>
      </c>
    </row>
    <row r="1424" spans="1:24" s="10" customFormat="1" x14ac:dyDescent="0.2">
      <c r="A1424" s="10" t="s">
        <v>6017</v>
      </c>
      <c r="B1424" s="10" t="s">
        <v>6018</v>
      </c>
      <c r="C1424" s="10" t="s">
        <v>6019</v>
      </c>
      <c r="D1424" s="10" t="s">
        <v>6020</v>
      </c>
      <c r="E1424" s="10">
        <v>621</v>
      </c>
      <c r="F1424" s="10" t="s">
        <v>9</v>
      </c>
      <c r="G1424" s="10" t="s">
        <v>14</v>
      </c>
      <c r="H1424" s="10" t="s">
        <v>6021</v>
      </c>
      <c r="I1424" s="10">
        <v>1</v>
      </c>
      <c r="J1424" s="10">
        <v>1935</v>
      </c>
      <c r="K1424" s="11">
        <v>155309.01999999999</v>
      </c>
      <c r="L1424" s="10" t="s">
        <v>6689</v>
      </c>
      <c r="M1424" s="10">
        <v>119360.53</v>
      </c>
      <c r="N1424" s="10">
        <f t="shared" si="88"/>
        <v>2</v>
      </c>
      <c r="O1424" s="11">
        <v>17.244800000000001</v>
      </c>
      <c r="P1424" s="10" t="s">
        <v>6689</v>
      </c>
      <c r="Q1424" s="10">
        <v>16.864999999999998</v>
      </c>
      <c r="R1424" s="11">
        <v>17.244800000000001</v>
      </c>
      <c r="S1424" s="10">
        <v>15.598100000000001</v>
      </c>
      <c r="T1424" s="10">
        <v>16.864999999999998</v>
      </c>
      <c r="U1424" s="11">
        <f t="shared" si="89"/>
        <v>-1.6467000000000009</v>
      </c>
      <c r="V1424" s="10">
        <f t="shared" si="90"/>
        <v>-0.37980000000000302</v>
      </c>
      <c r="W1424" s="10">
        <f t="shared" si="91"/>
        <v>-1.013250000000002</v>
      </c>
    </row>
    <row r="1425" spans="1:24" s="10" customFormat="1" x14ac:dyDescent="0.2">
      <c r="A1425" s="10" t="s">
        <v>6412</v>
      </c>
      <c r="B1425" s="10" t="s">
        <v>6413</v>
      </c>
      <c r="C1425" s="10" t="s">
        <v>6414</v>
      </c>
      <c r="D1425" s="10" t="s">
        <v>6415</v>
      </c>
      <c r="E1425" s="10">
        <v>225</v>
      </c>
      <c r="F1425" s="10" t="s">
        <v>9</v>
      </c>
      <c r="G1425" s="10" t="s">
        <v>14</v>
      </c>
      <c r="H1425" s="10" t="s">
        <v>6416</v>
      </c>
      <c r="I1425" s="10">
        <v>1</v>
      </c>
      <c r="J1425" s="10">
        <v>2113</v>
      </c>
      <c r="K1425" s="11">
        <v>326447.59999999998</v>
      </c>
      <c r="L1425" s="10" t="s">
        <v>6689</v>
      </c>
      <c r="M1425" s="10">
        <v>272496.03000000003</v>
      </c>
      <c r="N1425" s="10">
        <f t="shared" si="88"/>
        <v>2</v>
      </c>
      <c r="O1425" s="11">
        <v>18.316500000000001</v>
      </c>
      <c r="P1425" s="10" t="s">
        <v>6689</v>
      </c>
      <c r="Q1425" s="10">
        <v>18.055900000000001</v>
      </c>
      <c r="R1425" s="11">
        <v>18.316500000000001</v>
      </c>
      <c r="S1425" s="10">
        <v>16.645700000000001</v>
      </c>
      <c r="T1425" s="10">
        <v>18.055900000000001</v>
      </c>
      <c r="U1425" s="11">
        <f t="shared" si="89"/>
        <v>-1.6707999999999998</v>
      </c>
      <c r="V1425" s="10">
        <f t="shared" si="90"/>
        <v>-0.26060000000000016</v>
      </c>
      <c r="W1425" s="10">
        <f t="shared" si="91"/>
        <v>-0.9657</v>
      </c>
    </row>
    <row r="1426" spans="1:24" s="10" customFormat="1" x14ac:dyDescent="0.2">
      <c r="A1426" s="10" t="s">
        <v>6831</v>
      </c>
      <c r="B1426" s="10" t="s">
        <v>6832</v>
      </c>
      <c r="C1426" s="10" t="s">
        <v>6833</v>
      </c>
      <c r="D1426" s="10" t="s">
        <v>6834</v>
      </c>
      <c r="E1426" s="10">
        <v>483</v>
      </c>
      <c r="F1426" s="10" t="s">
        <v>9</v>
      </c>
      <c r="G1426" s="10" t="s">
        <v>14</v>
      </c>
      <c r="H1426" s="10" t="s">
        <v>6835</v>
      </c>
      <c r="I1426" s="10">
        <v>1</v>
      </c>
      <c r="J1426" s="10">
        <v>345</v>
      </c>
      <c r="K1426" s="11">
        <v>6098824.5</v>
      </c>
      <c r="L1426" s="10">
        <v>1874868.1</v>
      </c>
      <c r="M1426" s="10">
        <v>2722830.8</v>
      </c>
      <c r="N1426" s="10">
        <f t="shared" si="88"/>
        <v>3</v>
      </c>
      <c r="O1426" s="11">
        <v>22.540099999999999</v>
      </c>
      <c r="P1426" s="10">
        <v>20.8384</v>
      </c>
      <c r="Q1426" s="10">
        <v>21.3767</v>
      </c>
      <c r="R1426" s="11">
        <v>22.540099999999999</v>
      </c>
      <c r="S1426" s="10">
        <v>20.8384</v>
      </c>
      <c r="T1426" s="10">
        <v>21.3767</v>
      </c>
      <c r="U1426" s="11">
        <f t="shared" si="89"/>
        <v>-1.7016999999999989</v>
      </c>
      <c r="V1426" s="10">
        <f t="shared" si="90"/>
        <v>-1.1633999999999993</v>
      </c>
      <c r="W1426" s="10">
        <f t="shared" si="91"/>
        <v>-1.4325499999999991</v>
      </c>
      <c r="X1426" s="12"/>
    </row>
    <row r="1427" spans="1:24" s="10" customFormat="1" x14ac:dyDescent="0.2">
      <c r="A1427" s="10" t="s">
        <v>895</v>
      </c>
      <c r="B1427" s="10" t="s">
        <v>896</v>
      </c>
      <c r="C1427" s="10" t="s">
        <v>897</v>
      </c>
      <c r="D1427" s="10" t="s">
        <v>898</v>
      </c>
      <c r="E1427" s="10">
        <v>2477</v>
      </c>
      <c r="F1427" s="10" t="s">
        <v>9</v>
      </c>
      <c r="G1427" s="10" t="s">
        <v>14</v>
      </c>
      <c r="H1427" s="10" t="s">
        <v>899</v>
      </c>
      <c r="I1427" s="10">
        <v>1</v>
      </c>
      <c r="J1427" s="10">
        <v>294</v>
      </c>
      <c r="K1427" s="11">
        <v>8933373</v>
      </c>
      <c r="L1427" s="10">
        <v>2694751</v>
      </c>
      <c r="M1427" s="10">
        <v>7505836</v>
      </c>
      <c r="N1427" s="10">
        <f t="shared" si="88"/>
        <v>3</v>
      </c>
      <c r="O1427" s="11">
        <v>23.090800000000002</v>
      </c>
      <c r="P1427" s="10">
        <v>21.361699999999999</v>
      </c>
      <c r="Q1427" s="10">
        <v>22.839600000000001</v>
      </c>
      <c r="R1427" s="11">
        <v>23.090800000000002</v>
      </c>
      <c r="S1427" s="10">
        <v>21.361699999999999</v>
      </c>
      <c r="T1427" s="10">
        <v>22.839600000000001</v>
      </c>
      <c r="U1427" s="11">
        <f t="shared" si="89"/>
        <v>-1.7291000000000025</v>
      </c>
      <c r="V1427" s="10">
        <f t="shared" si="90"/>
        <v>-0.25120000000000076</v>
      </c>
      <c r="W1427" s="10">
        <f t="shared" si="91"/>
        <v>-0.99015000000000164</v>
      </c>
      <c r="X1427" s="12"/>
    </row>
    <row r="1428" spans="1:24" s="10" customFormat="1" x14ac:dyDescent="0.2">
      <c r="A1428" s="10" t="s">
        <v>7351</v>
      </c>
      <c r="B1428" s="10" t="s">
        <v>7352</v>
      </c>
      <c r="C1428" s="10" t="s">
        <v>7353</v>
      </c>
      <c r="D1428" s="10" t="s">
        <v>7354</v>
      </c>
      <c r="E1428" s="10">
        <v>332</v>
      </c>
      <c r="F1428" s="10" t="s">
        <v>9</v>
      </c>
      <c r="G1428" s="10" t="s">
        <v>14</v>
      </c>
      <c r="H1428" s="10" t="s">
        <v>7355</v>
      </c>
      <c r="I1428" s="10">
        <v>1</v>
      </c>
      <c r="J1428" s="10">
        <v>1941</v>
      </c>
      <c r="K1428" s="11">
        <v>190600.05</v>
      </c>
      <c r="L1428" s="10" t="s">
        <v>6689</v>
      </c>
      <c r="M1428" s="10">
        <v>217417.27</v>
      </c>
      <c r="N1428" s="10">
        <f t="shared" si="88"/>
        <v>2</v>
      </c>
      <c r="O1428" s="11">
        <v>17.540199999999999</v>
      </c>
      <c r="P1428" s="10" t="s">
        <v>6689</v>
      </c>
      <c r="Q1428" s="10">
        <v>17.7301</v>
      </c>
      <c r="R1428" s="11">
        <v>17.540199999999999</v>
      </c>
      <c r="S1428" s="10">
        <v>15.8094</v>
      </c>
      <c r="T1428" s="10">
        <v>17.7301</v>
      </c>
      <c r="U1428" s="11">
        <f t="shared" si="89"/>
        <v>-1.7307999999999986</v>
      </c>
      <c r="V1428" s="10">
        <f t="shared" si="90"/>
        <v>0.18990000000000151</v>
      </c>
      <c r="W1428" s="10">
        <f t="shared" si="91"/>
        <v>-0.77044999999999852</v>
      </c>
    </row>
    <row r="1429" spans="1:24" s="10" customFormat="1" x14ac:dyDescent="0.2">
      <c r="A1429" s="10" t="s">
        <v>5857</v>
      </c>
      <c r="B1429" s="10" t="s">
        <v>5858</v>
      </c>
      <c r="C1429" s="10" t="s">
        <v>5859</v>
      </c>
      <c r="D1429" s="10" t="s">
        <v>5860</v>
      </c>
      <c r="E1429" s="10">
        <v>204</v>
      </c>
      <c r="F1429" s="10" t="s">
        <v>9</v>
      </c>
      <c r="G1429" s="10" t="s">
        <v>14</v>
      </c>
      <c r="H1429" s="10" t="s">
        <v>5861</v>
      </c>
      <c r="I1429" s="10">
        <v>1</v>
      </c>
      <c r="J1429" s="10">
        <v>1862</v>
      </c>
      <c r="K1429" s="11">
        <v>183315.11</v>
      </c>
      <c r="L1429" s="10" t="s">
        <v>6689</v>
      </c>
      <c r="M1429" s="10">
        <v>103875.016</v>
      </c>
      <c r="N1429" s="10">
        <f t="shared" si="88"/>
        <v>2</v>
      </c>
      <c r="O1429" s="11">
        <v>17.484000000000002</v>
      </c>
      <c r="P1429" s="10" t="s">
        <v>6689</v>
      </c>
      <c r="Q1429" s="10">
        <v>16.6645</v>
      </c>
      <c r="R1429" s="11">
        <v>17.484000000000002</v>
      </c>
      <c r="S1429" s="10">
        <v>15.7438</v>
      </c>
      <c r="T1429" s="10">
        <v>16.6645</v>
      </c>
      <c r="U1429" s="11">
        <f t="shared" si="89"/>
        <v>-1.7402000000000015</v>
      </c>
      <c r="V1429" s="10">
        <f t="shared" si="90"/>
        <v>-0.81950000000000145</v>
      </c>
      <c r="W1429" s="10">
        <f t="shared" si="91"/>
        <v>-1.2798500000000015</v>
      </c>
    </row>
    <row r="1430" spans="1:24" s="10" customFormat="1" x14ac:dyDescent="0.2">
      <c r="A1430" s="10" t="s">
        <v>356</v>
      </c>
      <c r="B1430" s="10" t="s">
        <v>357</v>
      </c>
      <c r="C1430" s="10" t="s">
        <v>358</v>
      </c>
      <c r="D1430" s="10" t="s">
        <v>359</v>
      </c>
      <c r="E1430" s="10">
        <v>1136</v>
      </c>
      <c r="F1430" s="10" t="s">
        <v>9</v>
      </c>
      <c r="G1430" s="10" t="s">
        <v>14</v>
      </c>
      <c r="H1430" s="10" t="s">
        <v>360</v>
      </c>
      <c r="I1430" s="10">
        <v>1</v>
      </c>
      <c r="J1430" s="10">
        <v>117</v>
      </c>
      <c r="K1430" s="11">
        <v>252961.11</v>
      </c>
      <c r="L1430" s="10" t="s">
        <v>6689</v>
      </c>
      <c r="M1430" s="10">
        <v>191739.11</v>
      </c>
      <c r="N1430" s="10">
        <f t="shared" si="88"/>
        <v>2</v>
      </c>
      <c r="O1430" s="11">
        <v>17.948599999999999</v>
      </c>
      <c r="P1430" s="10" t="s">
        <v>6689</v>
      </c>
      <c r="Q1430" s="10">
        <v>17.5488</v>
      </c>
      <c r="R1430" s="11">
        <v>17.948599999999999</v>
      </c>
      <c r="S1430" s="10">
        <v>16.196000000000002</v>
      </c>
      <c r="T1430" s="10">
        <v>17.5488</v>
      </c>
      <c r="U1430" s="11">
        <f t="shared" si="89"/>
        <v>-1.7525999999999975</v>
      </c>
      <c r="V1430" s="10">
        <f t="shared" si="90"/>
        <v>-0.39979999999999905</v>
      </c>
      <c r="W1430" s="10">
        <f t="shared" si="91"/>
        <v>-1.0761999999999983</v>
      </c>
    </row>
    <row r="1431" spans="1:24" s="10" customFormat="1" x14ac:dyDescent="0.2">
      <c r="A1431" s="10" t="s">
        <v>5322</v>
      </c>
      <c r="B1431" s="10" t="s">
        <v>5323</v>
      </c>
      <c r="C1431" s="10" t="s">
        <v>5324</v>
      </c>
      <c r="D1431" s="10" t="s">
        <v>5325</v>
      </c>
      <c r="E1431" s="10">
        <v>691</v>
      </c>
      <c r="F1431" s="10" t="s">
        <v>9</v>
      </c>
      <c r="G1431" s="10" t="s">
        <v>14</v>
      </c>
      <c r="H1431" s="10" t="s">
        <v>5326</v>
      </c>
      <c r="I1431" s="10">
        <v>1</v>
      </c>
      <c r="J1431" s="10">
        <v>1673</v>
      </c>
      <c r="K1431" s="11">
        <v>224753.92000000001</v>
      </c>
      <c r="L1431" s="10" t="s">
        <v>6689</v>
      </c>
      <c r="M1431" s="10">
        <v>314975.56</v>
      </c>
      <c r="N1431" s="10">
        <f t="shared" si="88"/>
        <v>2</v>
      </c>
      <c r="O1431" s="11">
        <v>17.777999999999999</v>
      </c>
      <c r="P1431" s="10" t="s">
        <v>6689</v>
      </c>
      <c r="Q1431" s="10">
        <v>18.264900000000001</v>
      </c>
      <c r="R1431" s="11">
        <v>17.777999999999999</v>
      </c>
      <c r="S1431" s="10">
        <v>16.023299999999999</v>
      </c>
      <c r="T1431" s="10">
        <v>18.264900000000001</v>
      </c>
      <c r="U1431" s="11">
        <f t="shared" si="89"/>
        <v>-1.7546999999999997</v>
      </c>
      <c r="V1431" s="10">
        <f t="shared" si="90"/>
        <v>0.48690000000000211</v>
      </c>
      <c r="W1431" s="10">
        <f t="shared" si="91"/>
        <v>-0.6338999999999988</v>
      </c>
    </row>
    <row r="1432" spans="1:24" s="10" customFormat="1" x14ac:dyDescent="0.2">
      <c r="A1432" s="10" t="s">
        <v>7689</v>
      </c>
      <c r="B1432" s="10" t="s">
        <v>7690</v>
      </c>
      <c r="C1432" s="10" t="s">
        <v>7691</v>
      </c>
      <c r="D1432" s="10" t="s">
        <v>7692</v>
      </c>
      <c r="E1432" s="10">
        <v>160</v>
      </c>
      <c r="F1432" s="10" t="s">
        <v>9</v>
      </c>
      <c r="G1432" s="10" t="s">
        <v>14</v>
      </c>
      <c r="H1432" s="10" t="s">
        <v>7693</v>
      </c>
      <c r="I1432" s="10">
        <v>0.99980000000000002</v>
      </c>
      <c r="J1432" s="10">
        <v>2018</v>
      </c>
      <c r="K1432" s="11">
        <v>203377.4</v>
      </c>
      <c r="L1432" s="10" t="s">
        <v>6689</v>
      </c>
      <c r="M1432" s="10">
        <v>155600.31</v>
      </c>
      <c r="N1432" s="10">
        <f t="shared" si="88"/>
        <v>2</v>
      </c>
      <c r="O1432" s="11">
        <v>17.633800000000001</v>
      </c>
      <c r="P1432" s="10" t="s">
        <v>6689</v>
      </c>
      <c r="Q1432" s="10">
        <v>17.247499999999999</v>
      </c>
      <c r="R1432" s="11">
        <v>17.633800000000001</v>
      </c>
      <c r="S1432" s="10">
        <v>15.8672</v>
      </c>
      <c r="T1432" s="10">
        <v>17.247499999999999</v>
      </c>
      <c r="U1432" s="11">
        <f t="shared" si="89"/>
        <v>-1.7666000000000004</v>
      </c>
      <c r="V1432" s="10">
        <f t="shared" si="90"/>
        <v>-0.38630000000000209</v>
      </c>
      <c r="W1432" s="10">
        <f t="shared" si="91"/>
        <v>-1.0764500000000012</v>
      </c>
    </row>
    <row r="1433" spans="1:24" s="10" customFormat="1" x14ac:dyDescent="0.2">
      <c r="A1433" s="10" t="s">
        <v>3706</v>
      </c>
      <c r="B1433" s="10" t="s">
        <v>3707</v>
      </c>
      <c r="C1433" s="10" t="s">
        <v>3708</v>
      </c>
      <c r="D1433" s="10" t="s">
        <v>3709</v>
      </c>
      <c r="E1433" s="10">
        <v>205</v>
      </c>
      <c r="F1433" s="10" t="s">
        <v>9</v>
      </c>
      <c r="G1433" s="10" t="s">
        <v>14</v>
      </c>
      <c r="H1433" s="10" t="s">
        <v>3710</v>
      </c>
      <c r="I1433" s="10">
        <v>1</v>
      </c>
      <c r="J1433" s="10">
        <v>1102</v>
      </c>
      <c r="K1433" s="11">
        <v>244965.27</v>
      </c>
      <c r="L1433" s="10" t="s">
        <v>6689</v>
      </c>
      <c r="M1433" s="10">
        <v>216225.39</v>
      </c>
      <c r="N1433" s="10">
        <f t="shared" si="88"/>
        <v>2</v>
      </c>
      <c r="O1433" s="11">
        <v>17.902200000000001</v>
      </c>
      <c r="P1433" s="10" t="s">
        <v>6689</v>
      </c>
      <c r="Q1433" s="10">
        <v>17.722200000000001</v>
      </c>
      <c r="R1433" s="11">
        <v>17.902200000000001</v>
      </c>
      <c r="S1433" s="10">
        <v>16.134799999999998</v>
      </c>
      <c r="T1433" s="10">
        <v>17.722200000000001</v>
      </c>
      <c r="U1433" s="11">
        <f t="shared" si="89"/>
        <v>-1.7674000000000021</v>
      </c>
      <c r="V1433" s="10">
        <f t="shared" si="90"/>
        <v>-0.17999999999999972</v>
      </c>
      <c r="W1433" s="10">
        <f t="shared" si="91"/>
        <v>-0.9737000000000009</v>
      </c>
    </row>
    <row r="1434" spans="1:24" s="10" customFormat="1" x14ac:dyDescent="0.2">
      <c r="A1434" s="10" t="s">
        <v>5122</v>
      </c>
      <c r="B1434" s="10" t="s">
        <v>5123</v>
      </c>
      <c r="C1434" s="10" t="s">
        <v>5124</v>
      </c>
      <c r="D1434" s="10" t="s">
        <v>5125</v>
      </c>
      <c r="E1434" s="10">
        <v>327</v>
      </c>
      <c r="F1434" s="10" t="s">
        <v>9</v>
      </c>
      <c r="G1434" s="10" t="s">
        <v>14</v>
      </c>
      <c r="H1434" s="10" t="s">
        <v>5126</v>
      </c>
      <c r="I1434" s="10">
        <v>1</v>
      </c>
      <c r="J1434" s="10">
        <v>1570</v>
      </c>
      <c r="K1434" s="11">
        <v>175974.27</v>
      </c>
      <c r="L1434" s="10" t="s">
        <v>6689</v>
      </c>
      <c r="M1434" s="10">
        <v>160975.64000000001</v>
      </c>
      <c r="N1434" s="10">
        <f t="shared" si="88"/>
        <v>2</v>
      </c>
      <c r="O1434" s="11">
        <v>17.425000000000001</v>
      </c>
      <c r="P1434" s="10" t="s">
        <v>6689</v>
      </c>
      <c r="Q1434" s="10">
        <v>17.296500000000002</v>
      </c>
      <c r="R1434" s="11">
        <v>17.425000000000001</v>
      </c>
      <c r="S1434" s="10">
        <v>15.655799999999999</v>
      </c>
      <c r="T1434" s="10">
        <v>17.296500000000002</v>
      </c>
      <c r="U1434" s="11">
        <f t="shared" si="89"/>
        <v>-1.7692000000000014</v>
      </c>
      <c r="V1434" s="10">
        <f t="shared" si="90"/>
        <v>-0.12849999999999895</v>
      </c>
      <c r="W1434" s="10">
        <f t="shared" si="91"/>
        <v>-0.94885000000000019</v>
      </c>
    </row>
    <row r="1435" spans="1:24" s="10" customFormat="1" x14ac:dyDescent="0.2">
      <c r="A1435" s="10" t="s">
        <v>6027</v>
      </c>
      <c r="B1435" s="10" t="s">
        <v>6028</v>
      </c>
      <c r="C1435" s="10" t="s">
        <v>6029</v>
      </c>
      <c r="D1435" s="10" t="s">
        <v>6030</v>
      </c>
      <c r="E1435" s="10">
        <v>217</v>
      </c>
      <c r="F1435" s="10" t="s">
        <v>9</v>
      </c>
      <c r="G1435" s="10" t="s">
        <v>14</v>
      </c>
      <c r="H1435" s="10" t="s">
        <v>6031</v>
      </c>
      <c r="I1435" s="10">
        <v>1</v>
      </c>
      <c r="J1435" s="10">
        <v>1944</v>
      </c>
      <c r="K1435" s="11">
        <v>155562.39000000001</v>
      </c>
      <c r="L1435" s="10" t="s">
        <v>6689</v>
      </c>
      <c r="M1435" s="10">
        <v>147483.76999999999</v>
      </c>
      <c r="N1435" s="10">
        <f t="shared" si="88"/>
        <v>2</v>
      </c>
      <c r="O1435" s="11">
        <v>17.2471</v>
      </c>
      <c r="P1435" s="10" t="s">
        <v>6689</v>
      </c>
      <c r="Q1435" s="10">
        <v>17.170200000000001</v>
      </c>
      <c r="R1435" s="11">
        <v>17.2471</v>
      </c>
      <c r="S1435" s="10">
        <v>15.456099999999999</v>
      </c>
      <c r="T1435" s="10">
        <v>17.170200000000001</v>
      </c>
      <c r="U1435" s="11">
        <f t="shared" si="89"/>
        <v>-1.7910000000000004</v>
      </c>
      <c r="V1435" s="10">
        <f t="shared" si="90"/>
        <v>-7.6899999999998414E-2</v>
      </c>
      <c r="W1435" s="10">
        <f t="shared" si="91"/>
        <v>-0.93394999999999939</v>
      </c>
    </row>
    <row r="1436" spans="1:24" s="10" customFormat="1" x14ac:dyDescent="0.2">
      <c r="A1436" s="10" t="s">
        <v>7251</v>
      </c>
      <c r="B1436" s="10" t="s">
        <v>7252</v>
      </c>
      <c r="C1436" s="10" t="s">
        <v>7253</v>
      </c>
      <c r="D1436" s="10" t="s">
        <v>7254</v>
      </c>
      <c r="E1436" s="10">
        <v>793</v>
      </c>
      <c r="F1436" s="10" t="s">
        <v>9</v>
      </c>
      <c r="G1436" s="10" t="s">
        <v>14</v>
      </c>
      <c r="H1436" s="10" t="s">
        <v>7255</v>
      </c>
      <c r="I1436" s="10">
        <v>0.99860000000000004</v>
      </c>
      <c r="J1436" s="10">
        <v>1619</v>
      </c>
      <c r="K1436" s="11">
        <v>105148.37</v>
      </c>
      <c r="L1436" s="10" t="s">
        <v>6689</v>
      </c>
      <c r="M1436" s="10">
        <v>62493.777000000002</v>
      </c>
      <c r="N1436" s="10">
        <f t="shared" si="88"/>
        <v>2</v>
      </c>
      <c r="O1436" s="11">
        <v>16.682099999999998</v>
      </c>
      <c r="P1436" s="10" t="s">
        <v>6689</v>
      </c>
      <c r="Q1436" s="10">
        <v>15.9314</v>
      </c>
      <c r="R1436" s="11">
        <v>16.682099999999998</v>
      </c>
      <c r="S1436" s="10">
        <v>14.8878</v>
      </c>
      <c r="T1436" s="10">
        <v>15.9314</v>
      </c>
      <c r="U1436" s="11">
        <f t="shared" si="89"/>
        <v>-1.794299999999998</v>
      </c>
      <c r="V1436" s="10">
        <f t="shared" si="90"/>
        <v>-0.75069999999999837</v>
      </c>
      <c r="W1436" s="10">
        <f t="shared" si="91"/>
        <v>-1.2724999999999982</v>
      </c>
    </row>
    <row r="1437" spans="1:24" s="10" customFormat="1" x14ac:dyDescent="0.2">
      <c r="A1437" s="10" t="s">
        <v>6811</v>
      </c>
      <c r="B1437" s="10" t="s">
        <v>6812</v>
      </c>
      <c r="C1437" s="10" t="s">
        <v>6813</v>
      </c>
      <c r="D1437" s="10" t="s">
        <v>6814</v>
      </c>
      <c r="E1437" s="10">
        <v>222</v>
      </c>
      <c r="F1437" s="10" t="s">
        <v>883</v>
      </c>
      <c r="G1437" s="10" t="s">
        <v>14</v>
      </c>
      <c r="H1437" s="10" t="s">
        <v>6815</v>
      </c>
      <c r="I1437" s="10">
        <v>1</v>
      </c>
      <c r="J1437" s="10">
        <v>291</v>
      </c>
      <c r="K1437" s="11">
        <v>1319295.2</v>
      </c>
      <c r="L1437" s="10">
        <v>377407.56</v>
      </c>
      <c r="M1437" s="10">
        <v>1146876</v>
      </c>
      <c r="N1437" s="10">
        <f t="shared" si="88"/>
        <v>3</v>
      </c>
      <c r="O1437" s="11">
        <v>20.331299999999999</v>
      </c>
      <c r="P1437" s="10">
        <v>18.5258</v>
      </c>
      <c r="Q1437" s="10">
        <v>20.129300000000001</v>
      </c>
      <c r="R1437" s="11">
        <v>20.331299999999999</v>
      </c>
      <c r="S1437" s="10">
        <v>18.5258</v>
      </c>
      <c r="T1437" s="10">
        <v>20.129300000000001</v>
      </c>
      <c r="U1437" s="11">
        <f t="shared" si="89"/>
        <v>-1.8054999999999986</v>
      </c>
      <c r="V1437" s="10">
        <f t="shared" si="90"/>
        <v>-0.20199999999999818</v>
      </c>
      <c r="W1437" s="10">
        <f t="shared" si="91"/>
        <v>-1.0037499999999984</v>
      </c>
    </row>
    <row r="1438" spans="1:24" s="10" customFormat="1" x14ac:dyDescent="0.2">
      <c r="A1438" s="10" t="s">
        <v>3721</v>
      </c>
      <c r="B1438" s="10" t="s">
        <v>3722</v>
      </c>
      <c r="C1438" s="10" t="s">
        <v>3723</v>
      </c>
      <c r="D1438" s="10" t="s">
        <v>3724</v>
      </c>
      <c r="E1438" s="10">
        <v>133</v>
      </c>
      <c r="F1438" s="10" t="s">
        <v>9</v>
      </c>
      <c r="G1438" s="10" t="s">
        <v>14</v>
      </c>
      <c r="H1438" s="10" t="s">
        <v>3725</v>
      </c>
      <c r="I1438" s="10">
        <v>1</v>
      </c>
      <c r="J1438" s="10">
        <v>1105</v>
      </c>
      <c r="K1438" s="11">
        <v>210623.11</v>
      </c>
      <c r="L1438" s="10" t="s">
        <v>6689</v>
      </c>
      <c r="M1438" s="10">
        <v>501846.75</v>
      </c>
      <c r="N1438" s="10">
        <f t="shared" si="88"/>
        <v>2</v>
      </c>
      <c r="O1438" s="11">
        <v>17.6843</v>
      </c>
      <c r="P1438" s="10" t="s">
        <v>6689</v>
      </c>
      <c r="Q1438" s="10">
        <v>18.936900000000001</v>
      </c>
      <c r="R1438" s="11">
        <v>17.6843</v>
      </c>
      <c r="S1438" s="10">
        <v>15.859500000000001</v>
      </c>
      <c r="T1438" s="10">
        <v>18.936900000000001</v>
      </c>
      <c r="U1438" s="11">
        <f t="shared" si="89"/>
        <v>-1.8247999999999998</v>
      </c>
      <c r="V1438" s="10">
        <f t="shared" si="90"/>
        <v>1.252600000000001</v>
      </c>
      <c r="W1438" s="10">
        <f t="shared" si="91"/>
        <v>-0.28609999999999935</v>
      </c>
    </row>
    <row r="1439" spans="1:24" s="10" customFormat="1" x14ac:dyDescent="0.2">
      <c r="A1439" s="10" t="s">
        <v>41</v>
      </c>
      <c r="B1439" s="10" t="s">
        <v>42</v>
      </c>
      <c r="C1439" s="10" t="s">
        <v>43</v>
      </c>
      <c r="D1439" s="10" t="s">
        <v>44</v>
      </c>
      <c r="E1439" s="10">
        <v>706</v>
      </c>
      <c r="F1439" s="10" t="s">
        <v>9</v>
      </c>
      <c r="G1439" s="10" t="s">
        <v>14</v>
      </c>
      <c r="H1439" s="10" t="s">
        <v>45</v>
      </c>
      <c r="I1439" s="10">
        <v>1</v>
      </c>
      <c r="J1439" s="10">
        <v>17</v>
      </c>
      <c r="K1439" s="11">
        <v>191501.72</v>
      </c>
      <c r="L1439" s="10" t="s">
        <v>6689</v>
      </c>
      <c r="M1439" s="10">
        <v>232279.5</v>
      </c>
      <c r="N1439" s="10">
        <f t="shared" si="88"/>
        <v>2</v>
      </c>
      <c r="O1439" s="11">
        <v>17.547000000000001</v>
      </c>
      <c r="P1439" s="10" t="s">
        <v>6689</v>
      </c>
      <c r="Q1439" s="10">
        <v>17.825500000000002</v>
      </c>
      <c r="R1439" s="11">
        <v>17.547000000000001</v>
      </c>
      <c r="S1439" s="10">
        <v>15.714</v>
      </c>
      <c r="T1439" s="10">
        <v>17.825500000000002</v>
      </c>
      <c r="U1439" s="11">
        <f t="shared" si="89"/>
        <v>-1.8330000000000002</v>
      </c>
      <c r="V1439" s="10">
        <f t="shared" si="90"/>
        <v>0.27850000000000108</v>
      </c>
      <c r="W1439" s="10">
        <f t="shared" si="91"/>
        <v>-0.77724999999999955</v>
      </c>
    </row>
    <row r="1440" spans="1:24" s="10" customFormat="1" x14ac:dyDescent="0.2">
      <c r="A1440" s="10" t="s">
        <v>541</v>
      </c>
      <c r="B1440" s="10" t="s">
        <v>542</v>
      </c>
      <c r="C1440" s="10" t="s">
        <v>543</v>
      </c>
      <c r="D1440" s="10" t="s">
        <v>544</v>
      </c>
      <c r="E1440" s="10">
        <v>489</v>
      </c>
      <c r="F1440" s="10" t="s">
        <v>9</v>
      </c>
      <c r="G1440" s="10" t="s">
        <v>14</v>
      </c>
      <c r="H1440" s="10" t="s">
        <v>545</v>
      </c>
      <c r="I1440" s="10">
        <v>1</v>
      </c>
      <c r="J1440" s="10">
        <v>176</v>
      </c>
      <c r="K1440" s="11">
        <v>224424.73</v>
      </c>
      <c r="L1440" s="10" t="s">
        <v>6689</v>
      </c>
      <c r="M1440" s="10">
        <v>148702.97</v>
      </c>
      <c r="N1440" s="10">
        <f t="shared" si="88"/>
        <v>2</v>
      </c>
      <c r="O1440" s="11">
        <v>17.7759</v>
      </c>
      <c r="P1440" s="10" t="s">
        <v>6689</v>
      </c>
      <c r="Q1440" s="10">
        <v>17.182099999999998</v>
      </c>
      <c r="R1440" s="11">
        <v>17.7759</v>
      </c>
      <c r="S1440" s="10">
        <v>15.9078</v>
      </c>
      <c r="T1440" s="10">
        <v>17.182099999999998</v>
      </c>
      <c r="U1440" s="11">
        <f t="shared" si="89"/>
        <v>-1.8681000000000001</v>
      </c>
      <c r="V1440" s="10">
        <f t="shared" si="90"/>
        <v>-0.59380000000000166</v>
      </c>
      <c r="W1440" s="10">
        <f t="shared" si="91"/>
        <v>-1.2309500000000009</v>
      </c>
    </row>
    <row r="1441" spans="1:24" s="10" customFormat="1" x14ac:dyDescent="0.2">
      <c r="A1441" s="10" t="s">
        <v>6362</v>
      </c>
      <c r="B1441" s="10" t="s">
        <v>6363</v>
      </c>
      <c r="C1441" s="10" t="s">
        <v>6364</v>
      </c>
      <c r="D1441" s="10" t="s">
        <v>6365</v>
      </c>
      <c r="E1441" s="10">
        <v>125</v>
      </c>
      <c r="F1441" s="10" t="s">
        <v>9</v>
      </c>
      <c r="G1441" s="10" t="s">
        <v>14</v>
      </c>
      <c r="H1441" s="10" t="s">
        <v>6366</v>
      </c>
      <c r="I1441" s="10">
        <v>1</v>
      </c>
      <c r="J1441" s="10">
        <v>2094</v>
      </c>
      <c r="K1441" s="11">
        <v>172751.72</v>
      </c>
      <c r="L1441" s="10" t="s">
        <v>6689</v>
      </c>
      <c r="M1441" s="10">
        <v>153655.73000000001</v>
      </c>
      <c r="N1441" s="10">
        <f t="shared" si="88"/>
        <v>2</v>
      </c>
      <c r="O1441" s="11">
        <v>17.398299999999999</v>
      </c>
      <c r="P1441" s="10" t="s">
        <v>6689</v>
      </c>
      <c r="Q1441" s="10">
        <v>17.229299999999999</v>
      </c>
      <c r="R1441" s="11">
        <v>17.398299999999999</v>
      </c>
      <c r="S1441" s="10">
        <v>15.5259</v>
      </c>
      <c r="T1441" s="10">
        <v>17.229299999999999</v>
      </c>
      <c r="U1441" s="11">
        <f t="shared" si="89"/>
        <v>-1.872399999999999</v>
      </c>
      <c r="V1441" s="10">
        <f t="shared" si="90"/>
        <v>-0.16900000000000048</v>
      </c>
      <c r="W1441" s="10">
        <f t="shared" si="91"/>
        <v>-1.0206999999999997</v>
      </c>
    </row>
    <row r="1442" spans="1:24" s="10" customFormat="1" x14ac:dyDescent="0.2">
      <c r="A1442" s="10" t="s">
        <v>2066</v>
      </c>
      <c r="B1442" s="10" t="s">
        <v>2067</v>
      </c>
      <c r="C1442" s="10" t="s">
        <v>2068</v>
      </c>
      <c r="D1442" s="10" t="s">
        <v>2069</v>
      </c>
      <c r="E1442" s="10">
        <v>245</v>
      </c>
      <c r="F1442" s="10" t="s">
        <v>9</v>
      </c>
      <c r="G1442" s="10" t="s">
        <v>14</v>
      </c>
      <c r="H1442" s="10" t="s">
        <v>2070</v>
      </c>
      <c r="I1442" s="10">
        <v>1</v>
      </c>
      <c r="J1442" s="10">
        <v>661</v>
      </c>
      <c r="K1442" s="11">
        <v>6084959.5</v>
      </c>
      <c r="L1442" s="10">
        <v>1660661.4</v>
      </c>
      <c r="M1442" s="10">
        <v>3153044.8</v>
      </c>
      <c r="N1442" s="10">
        <f t="shared" si="88"/>
        <v>3</v>
      </c>
      <c r="O1442" s="11">
        <v>22.536799999999999</v>
      </c>
      <c r="P1442" s="10">
        <v>20.6633</v>
      </c>
      <c r="Q1442" s="10">
        <v>21.5883</v>
      </c>
      <c r="R1442" s="11">
        <v>22.536799999999999</v>
      </c>
      <c r="S1442" s="10">
        <v>20.6633</v>
      </c>
      <c r="T1442" s="10">
        <v>21.5883</v>
      </c>
      <c r="U1442" s="11">
        <f t="shared" si="89"/>
        <v>-1.8734999999999999</v>
      </c>
      <c r="V1442" s="10">
        <f t="shared" si="90"/>
        <v>-0.94849999999999923</v>
      </c>
      <c r="W1442" s="10">
        <f t="shared" si="91"/>
        <v>-1.4109999999999996</v>
      </c>
    </row>
    <row r="1443" spans="1:24" s="10" customFormat="1" x14ac:dyDescent="0.2">
      <c r="A1443" s="10" t="s">
        <v>3071</v>
      </c>
      <c r="B1443" s="10" t="s">
        <v>3072</v>
      </c>
      <c r="C1443" s="10" t="s">
        <v>3073</v>
      </c>
      <c r="D1443" s="10" t="s">
        <v>3074</v>
      </c>
      <c r="E1443" s="10">
        <v>398</v>
      </c>
      <c r="F1443" s="10" t="s">
        <v>9</v>
      </c>
      <c r="G1443" s="10" t="s">
        <v>14</v>
      </c>
      <c r="H1443" s="10" t="s">
        <v>3075</v>
      </c>
      <c r="I1443" s="10">
        <v>0.99990000000000001</v>
      </c>
      <c r="J1443" s="10">
        <v>937</v>
      </c>
      <c r="K1443" s="11">
        <v>308802.09999999998</v>
      </c>
      <c r="L1443" s="10" t="s">
        <v>6689</v>
      </c>
      <c r="M1443" s="10">
        <v>139178.54999999999</v>
      </c>
      <c r="N1443" s="10">
        <f t="shared" si="88"/>
        <v>2</v>
      </c>
      <c r="O1443" s="11">
        <v>18.2363</v>
      </c>
      <c r="P1443" s="10" t="s">
        <v>6689</v>
      </c>
      <c r="Q1443" s="10">
        <v>17.086600000000001</v>
      </c>
      <c r="R1443" s="11">
        <v>18.2363</v>
      </c>
      <c r="S1443" s="10">
        <v>16.355</v>
      </c>
      <c r="T1443" s="10">
        <v>17.086600000000001</v>
      </c>
      <c r="U1443" s="11">
        <f t="shared" si="89"/>
        <v>-1.8812999999999995</v>
      </c>
      <c r="V1443" s="10">
        <f t="shared" si="90"/>
        <v>-1.1496999999999993</v>
      </c>
      <c r="W1443" s="10">
        <f t="shared" si="91"/>
        <v>-1.5154999999999994</v>
      </c>
    </row>
    <row r="1444" spans="1:24" s="10" customFormat="1" x14ac:dyDescent="0.2">
      <c r="A1444" s="10" t="s">
        <v>6227</v>
      </c>
      <c r="B1444" s="10" t="s">
        <v>6228</v>
      </c>
      <c r="C1444" s="10" t="s">
        <v>6229</v>
      </c>
      <c r="D1444" s="10" t="s">
        <v>6230</v>
      </c>
      <c r="E1444" s="10">
        <v>249</v>
      </c>
      <c r="F1444" s="10" t="s">
        <v>9</v>
      </c>
      <c r="G1444" s="10" t="s">
        <v>14</v>
      </c>
      <c r="H1444" s="10" t="s">
        <v>6231</v>
      </c>
      <c r="I1444" s="10">
        <v>1</v>
      </c>
      <c r="J1444" s="10">
        <v>2048</v>
      </c>
      <c r="K1444" s="11">
        <v>892362.94</v>
      </c>
      <c r="L1444" s="10">
        <v>240578.23</v>
      </c>
      <c r="M1444" s="10">
        <v>473326.97</v>
      </c>
      <c r="N1444" s="10">
        <f t="shared" si="88"/>
        <v>3</v>
      </c>
      <c r="O1444" s="11">
        <v>19.767299999999999</v>
      </c>
      <c r="P1444" s="10">
        <v>17.876100000000001</v>
      </c>
      <c r="Q1444" s="10">
        <v>18.852499999999999</v>
      </c>
      <c r="R1444" s="11">
        <v>19.767299999999999</v>
      </c>
      <c r="S1444" s="10">
        <v>17.876100000000001</v>
      </c>
      <c r="T1444" s="10">
        <v>18.852499999999999</v>
      </c>
      <c r="U1444" s="11">
        <f t="shared" si="89"/>
        <v>-1.8911999999999978</v>
      </c>
      <c r="V1444" s="10">
        <f t="shared" si="90"/>
        <v>-0.91479999999999961</v>
      </c>
      <c r="W1444" s="10">
        <f t="shared" si="91"/>
        <v>-1.4029999999999987</v>
      </c>
    </row>
    <row r="1445" spans="1:24" s="10" customFormat="1" x14ac:dyDescent="0.2">
      <c r="A1445" s="10" t="s">
        <v>7496</v>
      </c>
      <c r="B1445" s="10" t="s">
        <v>7497</v>
      </c>
      <c r="C1445" s="10" t="s">
        <v>7498</v>
      </c>
      <c r="D1445" s="10" t="s">
        <v>7499</v>
      </c>
      <c r="E1445" s="10">
        <v>1049</v>
      </c>
      <c r="F1445" s="10" t="s">
        <v>9</v>
      </c>
      <c r="G1445" s="10" t="s">
        <v>14</v>
      </c>
      <c r="H1445" s="10" t="s">
        <v>7500</v>
      </c>
      <c r="I1445" s="10">
        <v>0.99919999999999998</v>
      </c>
      <c r="J1445" s="10">
        <v>395</v>
      </c>
      <c r="K1445" s="11">
        <v>181171.73</v>
      </c>
      <c r="L1445" s="10" t="s">
        <v>6689</v>
      </c>
      <c r="M1445" s="10">
        <v>134202.69</v>
      </c>
      <c r="N1445" s="10">
        <f t="shared" si="88"/>
        <v>2</v>
      </c>
      <c r="O1445" s="11">
        <v>17.466999999999999</v>
      </c>
      <c r="P1445" s="10" t="s">
        <v>6689</v>
      </c>
      <c r="Q1445" s="10">
        <v>17.034099999999999</v>
      </c>
      <c r="R1445" s="11">
        <v>17.466999999999999</v>
      </c>
      <c r="S1445" s="10">
        <v>15.5684</v>
      </c>
      <c r="T1445" s="10">
        <v>17.034099999999999</v>
      </c>
      <c r="U1445" s="11">
        <f t="shared" si="89"/>
        <v>-1.8985999999999983</v>
      </c>
      <c r="V1445" s="10">
        <f t="shared" si="90"/>
        <v>-0.43290000000000006</v>
      </c>
      <c r="W1445" s="10">
        <f t="shared" si="91"/>
        <v>-1.1657499999999992</v>
      </c>
    </row>
    <row r="1446" spans="1:24" s="10" customFormat="1" x14ac:dyDescent="0.2">
      <c r="A1446" s="10" t="s">
        <v>1391</v>
      </c>
      <c r="B1446" s="10" t="s">
        <v>1392</v>
      </c>
      <c r="C1446" s="10" t="s">
        <v>1393</v>
      </c>
      <c r="D1446" s="10" t="s">
        <v>1394</v>
      </c>
      <c r="E1446" s="10">
        <v>482</v>
      </c>
      <c r="F1446" s="10" t="s">
        <v>9</v>
      </c>
      <c r="G1446" s="10" t="s">
        <v>14</v>
      </c>
      <c r="H1446" s="10" t="s">
        <v>1395</v>
      </c>
      <c r="I1446" s="10">
        <v>1</v>
      </c>
      <c r="J1446" s="10">
        <v>457</v>
      </c>
      <c r="K1446" s="11">
        <v>211592.02</v>
      </c>
      <c r="L1446" s="10" t="s">
        <v>6689</v>
      </c>
      <c r="M1446" s="10">
        <v>253911.56</v>
      </c>
      <c r="N1446" s="10">
        <f t="shared" si="88"/>
        <v>2</v>
      </c>
      <c r="O1446" s="11">
        <v>17.690899999999999</v>
      </c>
      <c r="P1446" s="10" t="s">
        <v>6689</v>
      </c>
      <c r="Q1446" s="10">
        <v>17.954000000000001</v>
      </c>
      <c r="R1446" s="11">
        <v>17.690899999999999</v>
      </c>
      <c r="S1446" s="10">
        <v>15.7813</v>
      </c>
      <c r="T1446" s="10">
        <v>17.954000000000001</v>
      </c>
      <c r="U1446" s="11">
        <f t="shared" si="89"/>
        <v>-1.9095999999999993</v>
      </c>
      <c r="V1446" s="10">
        <f t="shared" si="90"/>
        <v>0.26310000000000144</v>
      </c>
      <c r="W1446" s="10">
        <f t="shared" si="91"/>
        <v>-0.82324999999999893</v>
      </c>
    </row>
    <row r="1447" spans="1:24" s="10" customFormat="1" x14ac:dyDescent="0.2">
      <c r="A1447" s="10" t="s">
        <v>5657</v>
      </c>
      <c r="B1447" s="10" t="s">
        <v>5658</v>
      </c>
      <c r="C1447" s="10" t="s">
        <v>5659</v>
      </c>
      <c r="D1447" s="10" t="s">
        <v>5660</v>
      </c>
      <c r="E1447" s="10">
        <v>244</v>
      </c>
      <c r="F1447" s="10" t="s">
        <v>9</v>
      </c>
      <c r="G1447" s="10" t="s">
        <v>14</v>
      </c>
      <c r="H1447" s="10" t="s">
        <v>5661</v>
      </c>
      <c r="I1447" s="10">
        <v>1</v>
      </c>
      <c r="J1447" s="10">
        <v>1803</v>
      </c>
      <c r="K1447" s="11">
        <v>240220.67</v>
      </c>
      <c r="L1447" s="10" t="s">
        <v>6689</v>
      </c>
      <c r="M1447" s="10">
        <v>241804.53</v>
      </c>
      <c r="N1447" s="10">
        <f t="shared" si="88"/>
        <v>2</v>
      </c>
      <c r="O1447" s="11">
        <v>17.873999999999999</v>
      </c>
      <c r="P1447" s="10" t="s">
        <v>6689</v>
      </c>
      <c r="Q1447" s="10">
        <v>17.883500000000002</v>
      </c>
      <c r="R1447" s="11">
        <v>17.873999999999999</v>
      </c>
      <c r="S1447" s="10">
        <v>15.9542</v>
      </c>
      <c r="T1447" s="10">
        <v>17.883500000000002</v>
      </c>
      <c r="U1447" s="11">
        <f t="shared" si="89"/>
        <v>-1.9197999999999986</v>
      </c>
      <c r="V1447" s="10">
        <f t="shared" si="90"/>
        <v>9.5000000000027285E-3</v>
      </c>
      <c r="W1447" s="10">
        <f t="shared" si="91"/>
        <v>-0.95514999999999795</v>
      </c>
    </row>
    <row r="1448" spans="1:24" s="10" customFormat="1" x14ac:dyDescent="0.2">
      <c r="A1448" s="10" t="s">
        <v>7609</v>
      </c>
      <c r="B1448" s="10" t="s">
        <v>7610</v>
      </c>
      <c r="C1448" s="10" t="s">
        <v>7611</v>
      </c>
      <c r="D1448" s="10" t="s">
        <v>7612</v>
      </c>
      <c r="E1448" s="10">
        <v>851</v>
      </c>
      <c r="F1448" s="10" t="s">
        <v>9</v>
      </c>
      <c r="G1448" s="10" t="s">
        <v>14</v>
      </c>
      <c r="H1448" s="10" t="s">
        <v>7613</v>
      </c>
      <c r="I1448" s="10">
        <v>1</v>
      </c>
      <c r="J1448" s="10">
        <v>1518</v>
      </c>
      <c r="K1448" s="11">
        <v>204346.55</v>
      </c>
      <c r="L1448" s="10" t="s">
        <v>6689</v>
      </c>
      <c r="M1448" s="10">
        <v>201618.16</v>
      </c>
      <c r="N1448" s="10">
        <f t="shared" si="88"/>
        <v>2</v>
      </c>
      <c r="O1448" s="11">
        <v>17.640699999999999</v>
      </c>
      <c r="P1448" s="10" t="s">
        <v>6689</v>
      </c>
      <c r="Q1448" s="10">
        <v>17.621300000000002</v>
      </c>
      <c r="R1448" s="11">
        <v>17.640699999999999</v>
      </c>
      <c r="S1448" s="10">
        <v>15.714399999999999</v>
      </c>
      <c r="T1448" s="10">
        <v>17.621300000000002</v>
      </c>
      <c r="U1448" s="11">
        <f t="shared" si="89"/>
        <v>-1.9262999999999995</v>
      </c>
      <c r="V1448" s="10">
        <f t="shared" si="90"/>
        <v>-1.9399999999997419E-2</v>
      </c>
      <c r="W1448" s="10">
        <f t="shared" si="91"/>
        <v>-0.97284999999999844</v>
      </c>
    </row>
    <row r="1449" spans="1:24" s="10" customFormat="1" x14ac:dyDescent="0.2">
      <c r="A1449" s="10" t="s">
        <v>2686</v>
      </c>
      <c r="B1449" s="10" t="s">
        <v>2687</v>
      </c>
      <c r="C1449" s="10" t="s">
        <v>2688</v>
      </c>
      <c r="D1449" s="10" t="s">
        <v>2689</v>
      </c>
      <c r="E1449" s="10">
        <v>896</v>
      </c>
      <c r="F1449" s="10" t="s">
        <v>9</v>
      </c>
      <c r="G1449" s="10" t="s">
        <v>14</v>
      </c>
      <c r="H1449" s="10" t="s">
        <v>2690</v>
      </c>
      <c r="I1449" s="10">
        <v>1</v>
      </c>
      <c r="J1449" s="10">
        <v>824</v>
      </c>
      <c r="K1449" s="11">
        <v>204860.7</v>
      </c>
      <c r="L1449" s="10" t="s">
        <v>6689</v>
      </c>
      <c r="M1449" s="10">
        <v>221912.06</v>
      </c>
      <c r="N1449" s="10">
        <f t="shared" si="88"/>
        <v>2</v>
      </c>
      <c r="O1449" s="11">
        <v>17.644300000000001</v>
      </c>
      <c r="P1449" s="10" t="s">
        <v>6689</v>
      </c>
      <c r="Q1449" s="10">
        <v>17.759599999999999</v>
      </c>
      <c r="R1449" s="11">
        <v>17.644300000000001</v>
      </c>
      <c r="S1449" s="10">
        <v>15.705299999999999</v>
      </c>
      <c r="T1449" s="10">
        <v>17.759599999999999</v>
      </c>
      <c r="U1449" s="11">
        <f t="shared" si="89"/>
        <v>-1.9390000000000018</v>
      </c>
      <c r="V1449" s="10">
        <f t="shared" si="90"/>
        <v>0.11529999999999774</v>
      </c>
      <c r="W1449" s="10">
        <f t="shared" si="91"/>
        <v>-0.91185000000000205</v>
      </c>
    </row>
    <row r="1450" spans="1:24" s="10" customFormat="1" x14ac:dyDescent="0.2">
      <c r="A1450" s="10" t="s">
        <v>4036</v>
      </c>
      <c r="B1450" s="10" t="s">
        <v>4037</v>
      </c>
      <c r="C1450" s="10" t="s">
        <v>4038</v>
      </c>
      <c r="D1450" s="10" t="s">
        <v>4039</v>
      </c>
      <c r="E1450" s="10">
        <v>375</v>
      </c>
      <c r="F1450" s="10" t="s">
        <v>9</v>
      </c>
      <c r="G1450" s="10" t="s">
        <v>14</v>
      </c>
      <c r="H1450" s="10" t="s">
        <v>4040</v>
      </c>
      <c r="I1450" s="10">
        <v>0.99990000000000001</v>
      </c>
      <c r="J1450" s="10">
        <v>1190</v>
      </c>
      <c r="K1450" s="11">
        <v>192284.64</v>
      </c>
      <c r="L1450" s="10" t="s">
        <v>6689</v>
      </c>
      <c r="M1450" s="10">
        <v>200111.58</v>
      </c>
      <c r="N1450" s="10">
        <f t="shared" si="88"/>
        <v>2</v>
      </c>
      <c r="O1450" s="11">
        <v>17.552900000000001</v>
      </c>
      <c r="P1450" s="10" t="s">
        <v>6689</v>
      </c>
      <c r="Q1450" s="10">
        <v>17.610399999999998</v>
      </c>
      <c r="R1450" s="11">
        <v>17.552900000000001</v>
      </c>
      <c r="S1450" s="10">
        <v>15.613300000000001</v>
      </c>
      <c r="T1450" s="10">
        <v>17.610399999999998</v>
      </c>
      <c r="U1450" s="11">
        <f t="shared" si="89"/>
        <v>-1.9396000000000004</v>
      </c>
      <c r="V1450" s="10">
        <f t="shared" si="90"/>
        <v>5.7499999999997442E-2</v>
      </c>
      <c r="W1450" s="10">
        <f t="shared" si="91"/>
        <v>-0.9410500000000015</v>
      </c>
    </row>
    <row r="1451" spans="1:24" s="10" customFormat="1" x14ac:dyDescent="0.2">
      <c r="A1451" s="10" t="s">
        <v>7649</v>
      </c>
      <c r="B1451" s="10" t="s">
        <v>7650</v>
      </c>
      <c r="C1451" s="10" t="s">
        <v>7651</v>
      </c>
      <c r="D1451" s="10" t="s">
        <v>7652</v>
      </c>
      <c r="E1451" s="10">
        <v>664</v>
      </c>
      <c r="F1451" s="10" t="s">
        <v>9</v>
      </c>
      <c r="G1451" s="10" t="s">
        <v>14</v>
      </c>
      <c r="H1451" s="10" t="s">
        <v>7653</v>
      </c>
      <c r="I1451" s="10">
        <v>1</v>
      </c>
      <c r="J1451" s="10">
        <v>1660</v>
      </c>
      <c r="K1451" s="11">
        <v>187608.12</v>
      </c>
      <c r="L1451" s="10" t="s">
        <v>6689</v>
      </c>
      <c r="M1451" s="10">
        <v>302108.5</v>
      </c>
      <c r="N1451" s="10">
        <f t="shared" si="88"/>
        <v>2</v>
      </c>
      <c r="O1451" s="11">
        <v>17.517399999999999</v>
      </c>
      <c r="P1451" s="10" t="s">
        <v>6689</v>
      </c>
      <c r="Q1451" s="10">
        <v>18.204699999999999</v>
      </c>
      <c r="R1451" s="11">
        <v>17.517399999999999</v>
      </c>
      <c r="S1451" s="10">
        <v>15.575100000000001</v>
      </c>
      <c r="T1451" s="10">
        <v>18.204699999999999</v>
      </c>
      <c r="U1451" s="11">
        <f t="shared" si="89"/>
        <v>-1.9422999999999977</v>
      </c>
      <c r="V1451" s="10">
        <f t="shared" si="90"/>
        <v>0.68730000000000047</v>
      </c>
      <c r="W1451" s="10">
        <f t="shared" si="91"/>
        <v>-0.62749999999999861</v>
      </c>
    </row>
    <row r="1452" spans="1:24" s="10" customFormat="1" x14ac:dyDescent="0.2">
      <c r="A1452" s="10" t="s">
        <v>5902</v>
      </c>
      <c r="B1452" s="10" t="s">
        <v>5903</v>
      </c>
      <c r="C1452" s="10" t="s">
        <v>5904</v>
      </c>
      <c r="D1452" s="10" t="s">
        <v>5905</v>
      </c>
      <c r="E1452" s="10">
        <v>325</v>
      </c>
      <c r="F1452" s="10" t="s">
        <v>9</v>
      </c>
      <c r="G1452" s="10" t="s">
        <v>14</v>
      </c>
      <c r="H1452" s="10" t="s">
        <v>5906</v>
      </c>
      <c r="I1452" s="10">
        <v>1</v>
      </c>
      <c r="J1452" s="10">
        <v>1885</v>
      </c>
      <c r="K1452" s="11">
        <v>197819.78</v>
      </c>
      <c r="L1452" s="10" t="s">
        <v>6689</v>
      </c>
      <c r="M1452" s="10">
        <v>148086.89000000001</v>
      </c>
      <c r="N1452" s="10">
        <f t="shared" si="88"/>
        <v>2</v>
      </c>
      <c r="O1452" s="11">
        <v>17.593800000000002</v>
      </c>
      <c r="P1452" s="10" t="s">
        <v>6689</v>
      </c>
      <c r="Q1452" s="10">
        <v>17.176100000000002</v>
      </c>
      <c r="R1452" s="11">
        <v>17.593800000000002</v>
      </c>
      <c r="S1452" s="10">
        <v>15.630699999999999</v>
      </c>
      <c r="T1452" s="10">
        <v>17.176100000000002</v>
      </c>
      <c r="U1452" s="11">
        <f t="shared" si="89"/>
        <v>-1.9631000000000025</v>
      </c>
      <c r="V1452" s="10">
        <f t="shared" si="90"/>
        <v>-0.41769999999999996</v>
      </c>
      <c r="W1452" s="10">
        <f t="shared" si="91"/>
        <v>-1.1904000000000012</v>
      </c>
    </row>
    <row r="1453" spans="1:24" s="10" customFormat="1" x14ac:dyDescent="0.2">
      <c r="A1453" s="10" t="s">
        <v>1366</v>
      </c>
      <c r="B1453" s="10" t="s">
        <v>1367</v>
      </c>
      <c r="C1453" s="10" t="s">
        <v>1368</v>
      </c>
      <c r="D1453" s="10" t="s">
        <v>1369</v>
      </c>
      <c r="E1453" s="10">
        <v>449</v>
      </c>
      <c r="F1453" s="10" t="s">
        <v>9</v>
      </c>
      <c r="G1453" s="10" t="s">
        <v>14</v>
      </c>
      <c r="H1453" s="10" t="s">
        <v>1370</v>
      </c>
      <c r="I1453" s="10">
        <v>1</v>
      </c>
      <c r="J1453" s="10">
        <v>449</v>
      </c>
      <c r="K1453" s="11">
        <v>191148.79999999999</v>
      </c>
      <c r="L1453" s="10" t="s">
        <v>6689</v>
      </c>
      <c r="M1453" s="10">
        <v>211666.2</v>
      </c>
      <c r="N1453" s="10">
        <f t="shared" si="88"/>
        <v>2</v>
      </c>
      <c r="O1453" s="11">
        <v>17.5443</v>
      </c>
      <c r="P1453" s="10" t="s">
        <v>6689</v>
      </c>
      <c r="Q1453" s="10">
        <v>17.691400000000002</v>
      </c>
      <c r="R1453" s="11">
        <v>17.5443</v>
      </c>
      <c r="S1453" s="10">
        <v>15.5771</v>
      </c>
      <c r="T1453" s="10">
        <v>17.691400000000002</v>
      </c>
      <c r="U1453" s="11">
        <f t="shared" si="89"/>
        <v>-1.9672000000000001</v>
      </c>
      <c r="V1453" s="10">
        <f t="shared" si="90"/>
        <v>0.14710000000000178</v>
      </c>
      <c r="W1453" s="10">
        <f t="shared" si="91"/>
        <v>-0.91004999999999914</v>
      </c>
    </row>
    <row r="1454" spans="1:24" s="10" customFormat="1" x14ac:dyDescent="0.2">
      <c r="A1454" s="10" t="s">
        <v>7704</v>
      </c>
      <c r="B1454" s="10" t="s">
        <v>7705</v>
      </c>
      <c r="C1454" s="10" t="s">
        <v>7706</v>
      </c>
      <c r="D1454" s="10" t="s">
        <v>7707</v>
      </c>
      <c r="E1454" s="10">
        <v>180</v>
      </c>
      <c r="F1454" s="10" t="s">
        <v>9</v>
      </c>
      <c r="G1454" s="10" t="s">
        <v>14</v>
      </c>
      <c r="H1454" s="10" t="s">
        <v>7708</v>
      </c>
      <c r="I1454" s="10">
        <v>1</v>
      </c>
      <c r="J1454" s="10">
        <v>2036</v>
      </c>
      <c r="K1454" s="11">
        <v>122291.32</v>
      </c>
      <c r="L1454" s="10" t="s">
        <v>6689</v>
      </c>
      <c r="M1454" s="10">
        <v>96518.49</v>
      </c>
      <c r="N1454" s="10">
        <f t="shared" si="88"/>
        <v>2</v>
      </c>
      <c r="O1454" s="11">
        <v>16.899999999999999</v>
      </c>
      <c r="P1454" s="10" t="s">
        <v>6689</v>
      </c>
      <c r="Q1454" s="10">
        <v>16.558499999999999</v>
      </c>
      <c r="R1454" s="11">
        <v>16.899999999999999</v>
      </c>
      <c r="S1454" s="10">
        <v>14.914300000000001</v>
      </c>
      <c r="T1454" s="10">
        <v>16.558499999999999</v>
      </c>
      <c r="U1454" s="11">
        <f t="shared" si="89"/>
        <v>-1.9856999999999978</v>
      </c>
      <c r="V1454" s="10">
        <f t="shared" si="90"/>
        <v>-0.34149999999999991</v>
      </c>
      <c r="W1454" s="10">
        <f t="shared" si="91"/>
        <v>-1.1635999999999989</v>
      </c>
    </row>
    <row r="1455" spans="1:24" s="10" customFormat="1" x14ac:dyDescent="0.2">
      <c r="A1455" s="10" t="s">
        <v>905</v>
      </c>
      <c r="B1455" s="10" t="s">
        <v>906</v>
      </c>
      <c r="C1455" s="10" t="s">
        <v>907</v>
      </c>
      <c r="D1455" s="10" t="s">
        <v>903</v>
      </c>
      <c r="E1455" s="10">
        <v>607</v>
      </c>
      <c r="F1455" s="10" t="s">
        <v>883</v>
      </c>
      <c r="G1455" s="10" t="s">
        <v>14</v>
      </c>
      <c r="H1455" s="10" t="s">
        <v>904</v>
      </c>
      <c r="I1455" s="10">
        <v>1</v>
      </c>
      <c r="J1455" s="10">
        <v>296</v>
      </c>
      <c r="K1455" s="13">
        <v>205692464</v>
      </c>
      <c r="L1455" s="12">
        <v>51818512</v>
      </c>
      <c r="M1455" s="12">
        <v>46799564</v>
      </c>
      <c r="N1455" s="10">
        <f t="shared" si="88"/>
        <v>3</v>
      </c>
      <c r="O1455" s="11">
        <v>27.618099999999998</v>
      </c>
      <c r="P1455" s="10">
        <v>25.6264</v>
      </c>
      <c r="Q1455" s="10">
        <v>25.48</v>
      </c>
      <c r="R1455" s="11">
        <v>27.618099999999998</v>
      </c>
      <c r="S1455" s="10">
        <v>25.6264</v>
      </c>
      <c r="T1455" s="10">
        <v>25.48</v>
      </c>
      <c r="U1455" s="11">
        <f t="shared" si="89"/>
        <v>-1.991699999999998</v>
      </c>
      <c r="V1455" s="10">
        <f t="shared" si="90"/>
        <v>-2.1380999999999979</v>
      </c>
      <c r="W1455" s="10">
        <f t="shared" si="91"/>
        <v>-2.064899999999998</v>
      </c>
      <c r="X1455" s="12"/>
    </row>
    <row r="1456" spans="1:24" s="10" customFormat="1" x14ac:dyDescent="0.2">
      <c r="A1456" s="10" t="s">
        <v>3766</v>
      </c>
      <c r="B1456" s="10" t="s">
        <v>3767</v>
      </c>
      <c r="C1456" s="10" t="s">
        <v>3768</v>
      </c>
      <c r="D1456" s="10" t="s">
        <v>3769</v>
      </c>
      <c r="E1456" s="10">
        <v>125</v>
      </c>
      <c r="F1456" s="10" t="s">
        <v>9</v>
      </c>
      <c r="G1456" s="10" t="s">
        <v>14</v>
      </c>
      <c r="H1456" s="10" t="s">
        <v>3770</v>
      </c>
      <c r="I1456" s="10">
        <v>1</v>
      </c>
      <c r="J1456" s="10">
        <v>1114</v>
      </c>
      <c r="K1456" s="11">
        <v>539667.43999999994</v>
      </c>
      <c r="L1456" s="10" t="s">
        <v>6689</v>
      </c>
      <c r="M1456" s="10">
        <v>410033.03</v>
      </c>
      <c r="N1456" s="10">
        <f t="shared" si="88"/>
        <v>2</v>
      </c>
      <c r="O1456" s="11">
        <v>19.041699999999999</v>
      </c>
      <c r="P1456" s="10" t="s">
        <v>6689</v>
      </c>
      <c r="Q1456" s="10">
        <v>18.645399999999999</v>
      </c>
      <c r="R1456" s="11">
        <v>19.041699999999999</v>
      </c>
      <c r="S1456" s="10">
        <v>17.0488</v>
      </c>
      <c r="T1456" s="10">
        <v>18.645399999999999</v>
      </c>
      <c r="U1456" s="11">
        <f t="shared" si="89"/>
        <v>-1.9928999999999988</v>
      </c>
      <c r="V1456" s="10">
        <f t="shared" si="90"/>
        <v>-0.3963000000000001</v>
      </c>
      <c r="W1456" s="10">
        <f t="shared" si="91"/>
        <v>-1.1945999999999994</v>
      </c>
    </row>
    <row r="1457" spans="1:23" s="10" customFormat="1" x14ac:dyDescent="0.2">
      <c r="A1457" s="10" t="s">
        <v>4636</v>
      </c>
      <c r="B1457" s="10" t="s">
        <v>4637</v>
      </c>
      <c r="C1457" s="10" t="s">
        <v>4638</v>
      </c>
      <c r="D1457" s="10" t="s">
        <v>4639</v>
      </c>
      <c r="E1457" s="10">
        <v>615</v>
      </c>
      <c r="F1457" s="10" t="s">
        <v>9</v>
      </c>
      <c r="G1457" s="10" t="s">
        <v>14</v>
      </c>
      <c r="H1457" s="10" t="s">
        <v>4640</v>
      </c>
      <c r="I1457" s="10">
        <v>0.99990000000000001</v>
      </c>
      <c r="J1457" s="10">
        <v>1373</v>
      </c>
      <c r="K1457" s="11">
        <v>143854.62</v>
      </c>
      <c r="L1457" s="10" t="s">
        <v>6689</v>
      </c>
      <c r="M1457" s="10">
        <v>224100.97</v>
      </c>
      <c r="N1457" s="10">
        <f t="shared" si="88"/>
        <v>2</v>
      </c>
      <c r="O1457" s="11">
        <v>17.1343</v>
      </c>
      <c r="P1457" s="10" t="s">
        <v>6689</v>
      </c>
      <c r="Q1457" s="10">
        <v>17.773800000000001</v>
      </c>
      <c r="R1457" s="11">
        <v>17.1343</v>
      </c>
      <c r="S1457" s="10">
        <v>15.137499999999999</v>
      </c>
      <c r="T1457" s="10">
        <v>17.773800000000001</v>
      </c>
      <c r="U1457" s="11">
        <f t="shared" si="89"/>
        <v>-1.9968000000000004</v>
      </c>
      <c r="V1457" s="10">
        <f t="shared" si="90"/>
        <v>0.63950000000000173</v>
      </c>
      <c r="W1457" s="10">
        <f t="shared" si="91"/>
        <v>-0.67864999999999931</v>
      </c>
    </row>
    <row r="1458" spans="1:23" s="10" customFormat="1" x14ac:dyDescent="0.2">
      <c r="A1458" s="10" t="s">
        <v>7246</v>
      </c>
      <c r="B1458" s="10" t="s">
        <v>7247</v>
      </c>
      <c r="C1458" s="10" t="s">
        <v>7248</v>
      </c>
      <c r="D1458" s="10" t="s">
        <v>7249</v>
      </c>
      <c r="E1458" s="10">
        <v>275</v>
      </c>
      <c r="F1458" s="10" t="s">
        <v>9</v>
      </c>
      <c r="G1458" s="10" t="s">
        <v>14</v>
      </c>
      <c r="H1458" s="10" t="s">
        <v>7250</v>
      </c>
      <c r="I1458" s="10">
        <v>1</v>
      </c>
      <c r="J1458" s="10">
        <v>1555</v>
      </c>
      <c r="K1458" s="11">
        <v>192333.42</v>
      </c>
      <c r="L1458" s="10" t="s">
        <v>6689</v>
      </c>
      <c r="M1458" s="10">
        <v>300459.59999999998</v>
      </c>
      <c r="N1458" s="10">
        <f t="shared" si="88"/>
        <v>2</v>
      </c>
      <c r="O1458" s="11">
        <v>17.5532</v>
      </c>
      <c r="P1458" s="10" t="s">
        <v>6689</v>
      </c>
      <c r="Q1458" s="10">
        <v>18.1968</v>
      </c>
      <c r="R1458" s="11">
        <v>17.5532</v>
      </c>
      <c r="S1458" s="10">
        <v>15.556100000000001</v>
      </c>
      <c r="T1458" s="10">
        <v>18.1968</v>
      </c>
      <c r="U1458" s="11">
        <f t="shared" si="89"/>
        <v>-1.9970999999999997</v>
      </c>
      <c r="V1458" s="10">
        <f t="shared" si="90"/>
        <v>0.64359999999999928</v>
      </c>
      <c r="W1458" s="10">
        <f t="shared" si="91"/>
        <v>-0.67675000000000018</v>
      </c>
    </row>
    <row r="1459" spans="1:23" s="10" customFormat="1" x14ac:dyDescent="0.2">
      <c r="A1459" s="10" t="s">
        <v>818</v>
      </c>
      <c r="B1459" s="10" t="s">
        <v>819</v>
      </c>
      <c r="C1459" s="10" t="s">
        <v>820</v>
      </c>
      <c r="D1459" s="10" t="s">
        <v>821</v>
      </c>
      <c r="E1459" s="10">
        <v>412</v>
      </c>
      <c r="F1459" s="10" t="s">
        <v>9</v>
      </c>
      <c r="G1459" s="10" t="s">
        <v>14</v>
      </c>
      <c r="H1459" s="10" t="s">
        <v>822</v>
      </c>
      <c r="I1459" s="10">
        <v>1</v>
      </c>
      <c r="J1459" s="10">
        <v>268</v>
      </c>
      <c r="K1459" s="11">
        <v>496462.44</v>
      </c>
      <c r="L1459" s="10">
        <v>123179.63</v>
      </c>
      <c r="M1459" s="10">
        <v>283543.40000000002</v>
      </c>
      <c r="N1459" s="10">
        <f t="shared" si="88"/>
        <v>3</v>
      </c>
      <c r="O1459" s="11">
        <v>18.921299999999999</v>
      </c>
      <c r="P1459" s="10">
        <v>16.910399999999999</v>
      </c>
      <c r="Q1459" s="10">
        <v>18.113199999999999</v>
      </c>
      <c r="R1459" s="11">
        <v>18.921299999999999</v>
      </c>
      <c r="S1459" s="10">
        <v>16.910399999999999</v>
      </c>
      <c r="T1459" s="10">
        <v>18.113199999999999</v>
      </c>
      <c r="U1459" s="11">
        <f t="shared" si="89"/>
        <v>-2.0108999999999995</v>
      </c>
      <c r="V1459" s="10">
        <f t="shared" si="90"/>
        <v>-0.8080999999999996</v>
      </c>
      <c r="W1459" s="10">
        <f t="shared" si="91"/>
        <v>-1.4094999999999995</v>
      </c>
    </row>
    <row r="1460" spans="1:23" s="10" customFormat="1" x14ac:dyDescent="0.2">
      <c r="A1460" s="10" t="s">
        <v>7321</v>
      </c>
      <c r="B1460" s="10" t="s">
        <v>7322</v>
      </c>
      <c r="C1460" s="10" t="s">
        <v>7323</v>
      </c>
      <c r="D1460" s="10" t="s">
        <v>7324</v>
      </c>
      <c r="E1460" s="10">
        <v>321</v>
      </c>
      <c r="F1460" s="10" t="s">
        <v>9</v>
      </c>
      <c r="G1460" s="10" t="s">
        <v>14</v>
      </c>
      <c r="H1460" s="10" t="s">
        <v>7325</v>
      </c>
      <c r="I1460" s="10">
        <v>1</v>
      </c>
      <c r="J1460" s="10">
        <v>1873</v>
      </c>
      <c r="K1460" s="11">
        <v>171906.47</v>
      </c>
      <c r="L1460" s="10" t="s">
        <v>6689</v>
      </c>
      <c r="M1460" s="10">
        <v>180591.61</v>
      </c>
      <c r="N1460" s="10">
        <f t="shared" si="88"/>
        <v>2</v>
      </c>
      <c r="O1460" s="11">
        <v>17.391300000000001</v>
      </c>
      <c r="P1460" s="10" t="s">
        <v>6689</v>
      </c>
      <c r="Q1460" s="10">
        <v>17.462399999999999</v>
      </c>
      <c r="R1460" s="11">
        <v>17.391300000000001</v>
      </c>
      <c r="S1460" s="10">
        <v>15.373799999999999</v>
      </c>
      <c r="T1460" s="10">
        <v>17.462399999999999</v>
      </c>
      <c r="U1460" s="11">
        <f t="shared" si="89"/>
        <v>-2.0175000000000018</v>
      </c>
      <c r="V1460" s="10">
        <f t="shared" si="90"/>
        <v>7.1099999999997721E-2</v>
      </c>
      <c r="W1460" s="10">
        <f t="shared" si="91"/>
        <v>-0.97320000000000206</v>
      </c>
    </row>
    <row r="1461" spans="1:23" s="10" customFormat="1" x14ac:dyDescent="0.2">
      <c r="A1461" s="10" t="s">
        <v>3951</v>
      </c>
      <c r="B1461" s="10" t="s">
        <v>3952</v>
      </c>
      <c r="C1461" s="10" t="s">
        <v>3953</v>
      </c>
      <c r="D1461" s="10" t="s">
        <v>3954</v>
      </c>
      <c r="E1461" s="10">
        <v>323</v>
      </c>
      <c r="F1461" s="10" t="s">
        <v>9</v>
      </c>
      <c r="G1461" s="10" t="s">
        <v>14</v>
      </c>
      <c r="H1461" s="10" t="s">
        <v>3955</v>
      </c>
      <c r="I1461" s="10">
        <v>1</v>
      </c>
      <c r="J1461" s="10">
        <v>1162</v>
      </c>
      <c r="K1461" s="11">
        <v>168630.06</v>
      </c>
      <c r="L1461" s="10" t="s">
        <v>6689</v>
      </c>
      <c r="M1461" s="10">
        <v>300743.75</v>
      </c>
      <c r="N1461" s="10">
        <f t="shared" si="88"/>
        <v>2</v>
      </c>
      <c r="O1461" s="11">
        <v>17.363499999999998</v>
      </c>
      <c r="P1461" s="10" t="s">
        <v>6689</v>
      </c>
      <c r="Q1461" s="10">
        <v>18.1982</v>
      </c>
      <c r="R1461" s="11">
        <v>17.363499999999998</v>
      </c>
      <c r="S1461" s="10">
        <v>15.3453</v>
      </c>
      <c r="T1461" s="10">
        <v>18.1982</v>
      </c>
      <c r="U1461" s="11">
        <f t="shared" si="89"/>
        <v>-2.0181999999999984</v>
      </c>
      <c r="V1461" s="10">
        <f t="shared" si="90"/>
        <v>0.83470000000000155</v>
      </c>
      <c r="W1461" s="10">
        <f t="shared" si="91"/>
        <v>-0.59174999999999844</v>
      </c>
    </row>
    <row r="1462" spans="1:23" s="10" customFormat="1" x14ac:dyDescent="0.2">
      <c r="A1462" s="10" t="s">
        <v>4561</v>
      </c>
      <c r="B1462" s="10" t="s">
        <v>4562</v>
      </c>
      <c r="C1462" s="10" t="s">
        <v>4563</v>
      </c>
      <c r="D1462" s="10" t="s">
        <v>4564</v>
      </c>
      <c r="E1462" s="10">
        <v>305</v>
      </c>
      <c r="F1462" s="10" t="s">
        <v>9</v>
      </c>
      <c r="G1462" s="10" t="s">
        <v>14</v>
      </c>
      <c r="H1462" s="10" t="s">
        <v>4565</v>
      </c>
      <c r="I1462" s="10">
        <v>1</v>
      </c>
      <c r="J1462" s="10">
        <v>1353</v>
      </c>
      <c r="K1462" s="11">
        <v>131928.56</v>
      </c>
      <c r="L1462" s="10" t="s">
        <v>6689</v>
      </c>
      <c r="M1462" s="10">
        <v>159733.14000000001</v>
      </c>
      <c r="N1462" s="10">
        <f t="shared" si="88"/>
        <v>2</v>
      </c>
      <c r="O1462" s="11">
        <v>17.009399999999999</v>
      </c>
      <c r="P1462" s="10" t="s">
        <v>6689</v>
      </c>
      <c r="Q1462" s="10">
        <v>17.285299999999999</v>
      </c>
      <c r="R1462" s="11">
        <v>17.009399999999999</v>
      </c>
      <c r="S1462" s="10">
        <v>14.979100000000001</v>
      </c>
      <c r="T1462" s="10">
        <v>17.285299999999999</v>
      </c>
      <c r="U1462" s="11">
        <f t="shared" si="89"/>
        <v>-2.0302999999999987</v>
      </c>
      <c r="V1462" s="10">
        <f t="shared" si="90"/>
        <v>0.27590000000000003</v>
      </c>
      <c r="W1462" s="10">
        <f t="shared" si="91"/>
        <v>-0.87719999999999931</v>
      </c>
    </row>
    <row r="1463" spans="1:23" s="10" customFormat="1" x14ac:dyDescent="0.2">
      <c r="A1463" s="10" t="s">
        <v>5572</v>
      </c>
      <c r="B1463" s="10" t="s">
        <v>5573</v>
      </c>
      <c r="C1463" s="10" t="s">
        <v>5574</v>
      </c>
      <c r="D1463" s="10" t="s">
        <v>5575</v>
      </c>
      <c r="E1463" s="10">
        <v>572</v>
      </c>
      <c r="F1463" s="10" t="s">
        <v>9</v>
      </c>
      <c r="G1463" s="10" t="s">
        <v>14</v>
      </c>
      <c r="H1463" s="10" t="s">
        <v>5576</v>
      </c>
      <c r="I1463" s="10">
        <v>1</v>
      </c>
      <c r="J1463" s="10">
        <v>1770</v>
      </c>
      <c r="K1463" s="11">
        <v>193212</v>
      </c>
      <c r="L1463" s="10" t="s">
        <v>6689</v>
      </c>
      <c r="M1463" s="10">
        <v>212254.02</v>
      </c>
      <c r="N1463" s="10">
        <f t="shared" si="88"/>
        <v>2</v>
      </c>
      <c r="O1463" s="11">
        <v>17.559799999999999</v>
      </c>
      <c r="P1463" s="10" t="s">
        <v>6689</v>
      </c>
      <c r="Q1463" s="10">
        <v>17.695399999999999</v>
      </c>
      <c r="R1463" s="11">
        <v>17.559799999999999</v>
      </c>
      <c r="S1463" s="10">
        <v>15.5153</v>
      </c>
      <c r="T1463" s="10">
        <v>17.695399999999999</v>
      </c>
      <c r="U1463" s="11">
        <f t="shared" si="89"/>
        <v>-2.0444999999999993</v>
      </c>
      <c r="V1463" s="10">
        <f t="shared" si="90"/>
        <v>0.13560000000000016</v>
      </c>
      <c r="W1463" s="10">
        <f t="shared" si="91"/>
        <v>-0.95444999999999958</v>
      </c>
    </row>
    <row r="1464" spans="1:23" s="10" customFormat="1" x14ac:dyDescent="0.2">
      <c r="A1464" s="10" t="s">
        <v>7001</v>
      </c>
      <c r="B1464" s="10" t="s">
        <v>7002</v>
      </c>
      <c r="C1464" s="10" t="s">
        <v>7003</v>
      </c>
      <c r="D1464" s="10" t="s">
        <v>7004</v>
      </c>
      <c r="E1464" s="10">
        <v>735</v>
      </c>
      <c r="F1464" s="10" t="s">
        <v>9</v>
      </c>
      <c r="G1464" s="10" t="s">
        <v>14</v>
      </c>
      <c r="H1464" s="10" t="s">
        <v>7005</v>
      </c>
      <c r="I1464" s="10">
        <v>1</v>
      </c>
      <c r="J1464" s="10">
        <v>626</v>
      </c>
      <c r="K1464" s="11">
        <v>148167.6</v>
      </c>
      <c r="L1464" s="10" t="s">
        <v>6689</v>
      </c>
      <c r="M1464" s="10">
        <v>162458.06</v>
      </c>
      <c r="N1464" s="10">
        <f t="shared" si="88"/>
        <v>2</v>
      </c>
      <c r="O1464" s="11">
        <v>17.1769</v>
      </c>
      <c r="P1464" s="10" t="s">
        <v>6689</v>
      </c>
      <c r="Q1464" s="10">
        <v>17.309699999999999</v>
      </c>
      <c r="R1464" s="11">
        <v>17.1769</v>
      </c>
      <c r="S1464" s="10">
        <v>15.1029</v>
      </c>
      <c r="T1464" s="10">
        <v>17.309699999999999</v>
      </c>
      <c r="U1464" s="11">
        <f t="shared" si="89"/>
        <v>-2.0739999999999998</v>
      </c>
      <c r="V1464" s="10">
        <f t="shared" si="90"/>
        <v>0.13279999999999959</v>
      </c>
      <c r="W1464" s="10">
        <f t="shared" si="91"/>
        <v>-0.97060000000000013</v>
      </c>
    </row>
    <row r="1465" spans="1:23" s="10" customFormat="1" x14ac:dyDescent="0.2">
      <c r="A1465" s="10" t="s">
        <v>6856</v>
      </c>
      <c r="B1465" s="10" t="s">
        <v>6857</v>
      </c>
      <c r="C1465" s="10" t="s">
        <v>6858</v>
      </c>
      <c r="D1465" s="10" t="s">
        <v>6859</v>
      </c>
      <c r="E1465" s="10">
        <v>1390</v>
      </c>
      <c r="F1465" s="10" t="s">
        <v>9</v>
      </c>
      <c r="G1465" s="10" t="s">
        <v>14</v>
      </c>
      <c r="H1465" s="10" t="s">
        <v>6860</v>
      </c>
      <c r="I1465" s="10">
        <v>1</v>
      </c>
      <c r="J1465" s="10">
        <v>393</v>
      </c>
      <c r="K1465" s="11">
        <v>279976.94</v>
      </c>
      <c r="L1465" s="10" t="s">
        <v>6689</v>
      </c>
      <c r="M1465" s="10">
        <v>462469.38</v>
      </c>
      <c r="N1465" s="10">
        <f t="shared" si="88"/>
        <v>2</v>
      </c>
      <c r="O1465" s="11">
        <v>18.094899999999999</v>
      </c>
      <c r="P1465" s="10" t="s">
        <v>6689</v>
      </c>
      <c r="Q1465" s="10">
        <v>18.818999999999999</v>
      </c>
      <c r="R1465" s="11">
        <v>18.094899999999999</v>
      </c>
      <c r="S1465" s="10">
        <v>16.008199999999999</v>
      </c>
      <c r="T1465" s="10">
        <v>18.818999999999999</v>
      </c>
      <c r="U1465" s="11">
        <f t="shared" si="89"/>
        <v>-2.0867000000000004</v>
      </c>
      <c r="V1465" s="10">
        <f t="shared" si="90"/>
        <v>0.72409999999999997</v>
      </c>
      <c r="W1465" s="10">
        <f t="shared" si="91"/>
        <v>-0.68130000000000024</v>
      </c>
    </row>
    <row r="1466" spans="1:23" s="10" customFormat="1" x14ac:dyDescent="0.2">
      <c r="A1466" s="10" t="s">
        <v>6547</v>
      </c>
      <c r="B1466" s="10" t="s">
        <v>6548</v>
      </c>
      <c r="C1466" s="10" t="s">
        <v>6549</v>
      </c>
      <c r="D1466" s="10" t="s">
        <v>6550</v>
      </c>
      <c r="E1466" s="10">
        <v>955</v>
      </c>
      <c r="F1466" s="10" t="s">
        <v>9</v>
      </c>
      <c r="G1466" s="10" t="s">
        <v>14</v>
      </c>
      <c r="H1466" s="10" t="s">
        <v>6551</v>
      </c>
      <c r="I1466" s="10">
        <v>0.999</v>
      </c>
      <c r="J1466" s="10">
        <v>2157</v>
      </c>
      <c r="K1466" s="11">
        <v>158426.39000000001</v>
      </c>
      <c r="L1466" s="10" t="s">
        <v>6689</v>
      </c>
      <c r="M1466" s="10">
        <v>171248.1</v>
      </c>
      <c r="N1466" s="10">
        <f t="shared" si="88"/>
        <v>2</v>
      </c>
      <c r="O1466" s="11">
        <v>17.273499999999999</v>
      </c>
      <c r="P1466" s="10" t="s">
        <v>6689</v>
      </c>
      <c r="Q1466" s="10">
        <v>17.3857</v>
      </c>
      <c r="R1466" s="11">
        <v>17.273499999999999</v>
      </c>
      <c r="S1466" s="10">
        <v>15.185499999999999</v>
      </c>
      <c r="T1466" s="10">
        <v>17.3857</v>
      </c>
      <c r="U1466" s="11">
        <f t="shared" si="89"/>
        <v>-2.0879999999999992</v>
      </c>
      <c r="V1466" s="10">
        <f t="shared" si="90"/>
        <v>0.11220000000000141</v>
      </c>
      <c r="W1466" s="10">
        <f t="shared" si="91"/>
        <v>-0.98789999999999889</v>
      </c>
    </row>
    <row r="1467" spans="1:23" s="10" customFormat="1" x14ac:dyDescent="0.2">
      <c r="A1467" s="10" t="s">
        <v>1966</v>
      </c>
      <c r="B1467" s="10" t="s">
        <v>1967</v>
      </c>
      <c r="C1467" s="10" t="s">
        <v>1968</v>
      </c>
      <c r="D1467" s="10" t="s">
        <v>1969</v>
      </c>
      <c r="E1467" s="10">
        <v>158</v>
      </c>
      <c r="F1467" s="10" t="s">
        <v>9</v>
      </c>
      <c r="G1467" s="10" t="s">
        <v>14</v>
      </c>
      <c r="H1467" s="10" t="s">
        <v>1970</v>
      </c>
      <c r="I1467" s="10">
        <v>1</v>
      </c>
      <c r="J1467" s="10">
        <v>633</v>
      </c>
      <c r="K1467" s="11">
        <v>535271.43999999994</v>
      </c>
      <c r="L1467" s="10" t="s">
        <v>6689</v>
      </c>
      <c r="M1467" s="10">
        <v>482863.03</v>
      </c>
      <c r="N1467" s="10">
        <f t="shared" si="88"/>
        <v>2</v>
      </c>
      <c r="O1467" s="11">
        <v>19.029900000000001</v>
      </c>
      <c r="P1467" s="10" t="s">
        <v>6689</v>
      </c>
      <c r="Q1467" s="10">
        <v>18.8813</v>
      </c>
      <c r="R1467" s="11">
        <v>19.029900000000001</v>
      </c>
      <c r="S1467" s="10">
        <v>16.934999999999999</v>
      </c>
      <c r="T1467" s="10">
        <v>18.8813</v>
      </c>
      <c r="U1467" s="11">
        <f t="shared" si="89"/>
        <v>-2.0949000000000026</v>
      </c>
      <c r="V1467" s="10">
        <f t="shared" si="90"/>
        <v>-0.14860000000000184</v>
      </c>
      <c r="W1467" s="10">
        <f t="shared" si="91"/>
        <v>-1.1217500000000022</v>
      </c>
    </row>
    <row r="1468" spans="1:23" s="10" customFormat="1" x14ac:dyDescent="0.2">
      <c r="A1468" s="10" t="s">
        <v>5527</v>
      </c>
      <c r="B1468" s="10" t="s">
        <v>5528</v>
      </c>
      <c r="C1468" s="10" t="s">
        <v>5529</v>
      </c>
      <c r="D1468" s="10" t="s">
        <v>5530</v>
      </c>
      <c r="E1468" s="10">
        <v>320</v>
      </c>
      <c r="F1468" s="10" t="s">
        <v>9</v>
      </c>
      <c r="G1468" s="10" t="s">
        <v>14</v>
      </c>
      <c r="H1468" s="10" t="s">
        <v>5531</v>
      </c>
      <c r="I1468" s="10">
        <v>1</v>
      </c>
      <c r="J1468" s="10">
        <v>1744</v>
      </c>
      <c r="K1468" s="11">
        <v>145864.28</v>
      </c>
      <c r="L1468" s="10" t="s">
        <v>6689</v>
      </c>
      <c r="M1468" s="10">
        <v>77485.016000000003</v>
      </c>
      <c r="N1468" s="10">
        <f t="shared" si="88"/>
        <v>2</v>
      </c>
      <c r="O1468" s="11">
        <v>17.154299999999999</v>
      </c>
      <c r="P1468" s="10" t="s">
        <v>6689</v>
      </c>
      <c r="Q1468" s="10">
        <v>16.241599999999998</v>
      </c>
      <c r="R1468" s="11">
        <v>17.154299999999999</v>
      </c>
      <c r="S1468" s="10">
        <v>15.054500000000001</v>
      </c>
      <c r="T1468" s="10">
        <v>16.241599999999998</v>
      </c>
      <c r="U1468" s="11">
        <f t="shared" si="89"/>
        <v>-2.0997999999999983</v>
      </c>
      <c r="V1468" s="10">
        <f t="shared" si="90"/>
        <v>-0.91270000000000095</v>
      </c>
      <c r="W1468" s="10">
        <f t="shared" si="91"/>
        <v>-1.5062499999999996</v>
      </c>
    </row>
    <row r="1469" spans="1:23" s="10" customFormat="1" x14ac:dyDescent="0.2">
      <c r="A1469" s="10" t="s">
        <v>3986</v>
      </c>
      <c r="B1469" s="10" t="s">
        <v>3987</v>
      </c>
      <c r="C1469" s="10" t="s">
        <v>3988</v>
      </c>
      <c r="D1469" s="10" t="s">
        <v>3989</v>
      </c>
      <c r="E1469" s="10">
        <v>4391</v>
      </c>
      <c r="F1469" s="10" t="s">
        <v>9</v>
      </c>
      <c r="G1469" s="10" t="s">
        <v>14</v>
      </c>
      <c r="H1469" s="10" t="s">
        <v>3990</v>
      </c>
      <c r="I1469" s="10">
        <v>1</v>
      </c>
      <c r="J1469" s="10">
        <v>1175</v>
      </c>
      <c r="K1469" s="11">
        <v>279720.62</v>
      </c>
      <c r="L1469" s="10" t="s">
        <v>6689</v>
      </c>
      <c r="M1469" s="10">
        <v>126329.15</v>
      </c>
      <c r="N1469" s="10">
        <f t="shared" si="88"/>
        <v>2</v>
      </c>
      <c r="O1469" s="11">
        <v>18.093599999999999</v>
      </c>
      <c r="P1469" s="10" t="s">
        <v>6689</v>
      </c>
      <c r="Q1469" s="10">
        <v>16.9468</v>
      </c>
      <c r="R1469" s="11">
        <v>18.093599999999999</v>
      </c>
      <c r="S1469" s="10">
        <v>15.991</v>
      </c>
      <c r="T1469" s="10">
        <v>16.9468</v>
      </c>
      <c r="U1469" s="11">
        <f t="shared" si="89"/>
        <v>-2.1025999999999989</v>
      </c>
      <c r="V1469" s="10">
        <f t="shared" si="90"/>
        <v>-1.1467999999999989</v>
      </c>
      <c r="W1469" s="10">
        <f t="shared" si="91"/>
        <v>-1.6246999999999989</v>
      </c>
    </row>
    <row r="1470" spans="1:23" s="10" customFormat="1" x14ac:dyDescent="0.2">
      <c r="A1470" s="10" t="s">
        <v>7316</v>
      </c>
      <c r="B1470" s="10" t="s">
        <v>7317</v>
      </c>
      <c r="C1470" s="10" t="s">
        <v>7318</v>
      </c>
      <c r="D1470" s="10" t="s">
        <v>7319</v>
      </c>
      <c r="E1470" s="10">
        <v>222</v>
      </c>
      <c r="F1470" s="10" t="s">
        <v>9</v>
      </c>
      <c r="G1470" s="10" t="s">
        <v>14</v>
      </c>
      <c r="H1470" s="10" t="s">
        <v>7320</v>
      </c>
      <c r="I1470" s="10">
        <v>1</v>
      </c>
      <c r="J1470" s="10">
        <v>1848</v>
      </c>
      <c r="K1470" s="11">
        <v>449188.16</v>
      </c>
      <c r="L1470" s="10" t="s">
        <v>6689</v>
      </c>
      <c r="M1470" s="10">
        <v>469697.4</v>
      </c>
      <c r="N1470" s="10">
        <f t="shared" si="88"/>
        <v>2</v>
      </c>
      <c r="O1470" s="11">
        <v>18.777000000000001</v>
      </c>
      <c r="P1470" s="10" t="s">
        <v>6689</v>
      </c>
      <c r="Q1470" s="10">
        <v>18.8414</v>
      </c>
      <c r="R1470" s="11">
        <v>18.777000000000001</v>
      </c>
      <c r="S1470" s="10">
        <v>16.638400000000001</v>
      </c>
      <c r="T1470" s="10">
        <v>18.8414</v>
      </c>
      <c r="U1470" s="11">
        <f t="shared" si="89"/>
        <v>-2.1386000000000003</v>
      </c>
      <c r="V1470" s="10">
        <f t="shared" si="90"/>
        <v>6.4399999999999125E-2</v>
      </c>
      <c r="W1470" s="10">
        <f t="shared" si="91"/>
        <v>-1.0371000000000006</v>
      </c>
    </row>
    <row r="1471" spans="1:23" s="10" customFormat="1" x14ac:dyDescent="0.2">
      <c r="A1471" s="10" t="s">
        <v>5177</v>
      </c>
      <c r="B1471" s="10" t="s">
        <v>5178</v>
      </c>
      <c r="C1471" s="10" t="s">
        <v>5179</v>
      </c>
      <c r="D1471" s="10" t="s">
        <v>5180</v>
      </c>
      <c r="E1471" s="10">
        <v>863</v>
      </c>
      <c r="F1471" s="10" t="s">
        <v>9</v>
      </c>
      <c r="G1471" s="10" t="s">
        <v>14</v>
      </c>
      <c r="H1471" s="10" t="s">
        <v>5181</v>
      </c>
      <c r="I1471" s="10">
        <v>0.99990000000000001</v>
      </c>
      <c r="J1471" s="10">
        <v>1592</v>
      </c>
      <c r="K1471" s="11">
        <v>288372.2</v>
      </c>
      <c r="L1471" s="10" t="s">
        <v>6689</v>
      </c>
      <c r="M1471" s="10">
        <v>152824.31</v>
      </c>
      <c r="N1471" s="10">
        <f t="shared" si="88"/>
        <v>2</v>
      </c>
      <c r="O1471" s="11">
        <v>18.137599999999999</v>
      </c>
      <c r="P1471" s="10" t="s">
        <v>6689</v>
      </c>
      <c r="Q1471" s="10">
        <v>17.221499999999999</v>
      </c>
      <c r="R1471" s="11">
        <v>18.137599999999999</v>
      </c>
      <c r="S1471" s="10">
        <v>15.9946</v>
      </c>
      <c r="T1471" s="10">
        <v>17.221499999999999</v>
      </c>
      <c r="U1471" s="11">
        <f t="shared" si="89"/>
        <v>-2.1429999999999989</v>
      </c>
      <c r="V1471" s="10">
        <f t="shared" si="90"/>
        <v>-0.91610000000000014</v>
      </c>
      <c r="W1471" s="10">
        <f t="shared" si="91"/>
        <v>-1.5295499999999995</v>
      </c>
    </row>
    <row r="1472" spans="1:23" s="10" customFormat="1" x14ac:dyDescent="0.2">
      <c r="A1472" s="10" t="s">
        <v>2631</v>
      </c>
      <c r="B1472" s="10" t="s">
        <v>2632</v>
      </c>
      <c r="C1472" s="10" t="s">
        <v>2633</v>
      </c>
      <c r="D1472" s="10" t="s">
        <v>2634</v>
      </c>
      <c r="E1472" s="10">
        <v>340</v>
      </c>
      <c r="F1472" s="10" t="s">
        <v>9</v>
      </c>
      <c r="G1472" s="10" t="s">
        <v>14</v>
      </c>
      <c r="H1472" s="10" t="s">
        <v>2635</v>
      </c>
      <c r="I1472" s="10">
        <v>1</v>
      </c>
      <c r="J1472" s="10">
        <v>809</v>
      </c>
      <c r="K1472" s="11">
        <v>298808.59999999998</v>
      </c>
      <c r="L1472" s="10" t="s">
        <v>6689</v>
      </c>
      <c r="M1472" s="10">
        <v>206348.2</v>
      </c>
      <c r="N1472" s="10">
        <f t="shared" si="88"/>
        <v>2</v>
      </c>
      <c r="O1472" s="11">
        <v>18.1889</v>
      </c>
      <c r="P1472" s="10" t="s">
        <v>6689</v>
      </c>
      <c r="Q1472" s="10">
        <v>17.654699999999998</v>
      </c>
      <c r="R1472" s="11">
        <v>18.1889</v>
      </c>
      <c r="S1472" s="10">
        <v>16.0319</v>
      </c>
      <c r="T1472" s="10">
        <v>17.654699999999998</v>
      </c>
      <c r="U1472" s="11">
        <f t="shared" si="89"/>
        <v>-2.157</v>
      </c>
      <c r="V1472" s="10">
        <f t="shared" si="90"/>
        <v>-0.53420000000000201</v>
      </c>
      <c r="W1472" s="10">
        <f t="shared" si="91"/>
        <v>-1.345600000000001</v>
      </c>
    </row>
    <row r="1473" spans="1:23" s="10" customFormat="1" x14ac:dyDescent="0.2">
      <c r="A1473" s="10" t="s">
        <v>2486</v>
      </c>
      <c r="B1473" s="10" t="s">
        <v>2487</v>
      </c>
      <c r="C1473" s="10" t="s">
        <v>2488</v>
      </c>
      <c r="D1473" s="10" t="s">
        <v>2489</v>
      </c>
      <c r="E1473" s="10">
        <v>400</v>
      </c>
      <c r="F1473" s="10" t="s">
        <v>9</v>
      </c>
      <c r="G1473" s="10" t="s">
        <v>14</v>
      </c>
      <c r="H1473" s="10" t="s">
        <v>2490</v>
      </c>
      <c r="I1473" s="10">
        <v>1</v>
      </c>
      <c r="J1473" s="10">
        <v>773</v>
      </c>
      <c r="K1473" s="11">
        <v>289340</v>
      </c>
      <c r="L1473" s="10" t="s">
        <v>6689</v>
      </c>
      <c r="M1473" s="10">
        <v>241643.1</v>
      </c>
      <c r="N1473" s="10">
        <f t="shared" si="88"/>
        <v>2</v>
      </c>
      <c r="O1473" s="11">
        <v>18.142399999999999</v>
      </c>
      <c r="P1473" s="10" t="s">
        <v>6689</v>
      </c>
      <c r="Q1473" s="10">
        <v>17.8825</v>
      </c>
      <c r="R1473" s="11">
        <v>18.142399999999999</v>
      </c>
      <c r="S1473" s="10">
        <v>15.975300000000001</v>
      </c>
      <c r="T1473" s="10">
        <v>17.8825</v>
      </c>
      <c r="U1473" s="11">
        <f t="shared" si="89"/>
        <v>-2.1670999999999978</v>
      </c>
      <c r="V1473" s="10">
        <f t="shared" si="90"/>
        <v>-0.25989999999999824</v>
      </c>
      <c r="W1473" s="10">
        <f t="shared" si="91"/>
        <v>-1.213499999999998</v>
      </c>
    </row>
    <row r="1474" spans="1:23" s="10" customFormat="1" x14ac:dyDescent="0.2">
      <c r="A1474" s="10" t="s">
        <v>7534</v>
      </c>
      <c r="B1474" s="10" t="s">
        <v>7535</v>
      </c>
      <c r="C1474" s="10" t="s">
        <v>7536</v>
      </c>
      <c r="D1474" s="10" t="s">
        <v>7537</v>
      </c>
      <c r="E1474" s="10">
        <v>325</v>
      </c>
      <c r="F1474" s="10" t="s">
        <v>9</v>
      </c>
      <c r="G1474" s="10" t="s">
        <v>14</v>
      </c>
      <c r="H1474" s="10" t="s">
        <v>7538</v>
      </c>
      <c r="I1474" s="10">
        <v>1</v>
      </c>
      <c r="J1474" s="10">
        <v>769</v>
      </c>
      <c r="K1474" s="11">
        <v>214851.95</v>
      </c>
      <c r="L1474" s="10" t="s">
        <v>6689</v>
      </c>
      <c r="M1474" s="10">
        <v>251049.88</v>
      </c>
      <c r="N1474" s="10">
        <f t="shared" si="88"/>
        <v>2</v>
      </c>
      <c r="O1474" s="11">
        <v>17.713000000000001</v>
      </c>
      <c r="P1474" s="10" t="s">
        <v>6689</v>
      </c>
      <c r="Q1474" s="10">
        <v>17.9376</v>
      </c>
      <c r="R1474" s="11">
        <v>17.713000000000001</v>
      </c>
      <c r="S1474" s="10">
        <v>15.54</v>
      </c>
      <c r="T1474" s="10">
        <v>17.9376</v>
      </c>
      <c r="U1474" s="11">
        <f t="shared" si="89"/>
        <v>-2.1730000000000018</v>
      </c>
      <c r="V1474" s="10">
        <f t="shared" si="90"/>
        <v>0.2245999999999988</v>
      </c>
      <c r="W1474" s="10">
        <f t="shared" si="91"/>
        <v>-0.97420000000000151</v>
      </c>
    </row>
    <row r="1475" spans="1:23" s="10" customFormat="1" x14ac:dyDescent="0.2">
      <c r="A1475" s="10" t="s">
        <v>3516</v>
      </c>
      <c r="B1475" s="10" t="s">
        <v>3517</v>
      </c>
      <c r="C1475" s="10" t="s">
        <v>3518</v>
      </c>
      <c r="D1475" s="10" t="s">
        <v>3519</v>
      </c>
      <c r="E1475" s="10">
        <v>102</v>
      </c>
      <c r="F1475" s="10" t="s">
        <v>9</v>
      </c>
      <c r="G1475" s="10" t="s">
        <v>14</v>
      </c>
      <c r="H1475" s="10" t="s">
        <v>3520</v>
      </c>
      <c r="I1475" s="10">
        <v>1</v>
      </c>
      <c r="J1475" s="10">
        <v>1055</v>
      </c>
      <c r="K1475" s="11">
        <v>249222.84</v>
      </c>
      <c r="L1475" s="10" t="s">
        <v>6689</v>
      </c>
      <c r="M1475" s="10">
        <v>180801.81</v>
      </c>
      <c r="N1475" s="10">
        <f t="shared" ref="N1475:N1538" si="92">COUNT(K1475:M1475)</f>
        <v>2</v>
      </c>
      <c r="O1475" s="11">
        <v>17.927099999999999</v>
      </c>
      <c r="P1475" s="10" t="s">
        <v>6689</v>
      </c>
      <c r="Q1475" s="10">
        <v>17.463999999999999</v>
      </c>
      <c r="R1475" s="11">
        <v>17.927099999999999</v>
      </c>
      <c r="S1475" s="10">
        <v>15.751799999999999</v>
      </c>
      <c r="T1475" s="10">
        <v>17.463999999999999</v>
      </c>
      <c r="U1475" s="11">
        <f t="shared" ref="U1475:U1543" si="93">S1475-R1475</f>
        <v>-2.1753</v>
      </c>
      <c r="V1475" s="10">
        <f t="shared" ref="V1475:V1543" si="94">T1475-R1475</f>
        <v>-0.46310000000000073</v>
      </c>
      <c r="W1475" s="10">
        <f t="shared" ref="W1475:W1538" si="95">AVERAGE(U1475:V1475)</f>
        <v>-1.3192000000000004</v>
      </c>
    </row>
    <row r="1476" spans="1:23" s="10" customFormat="1" x14ac:dyDescent="0.2">
      <c r="A1476" s="10" t="s">
        <v>6801</v>
      </c>
      <c r="B1476" s="10" t="s">
        <v>6802</v>
      </c>
      <c r="C1476" s="10" t="s">
        <v>6803</v>
      </c>
      <c r="D1476" s="10" t="s">
        <v>6804</v>
      </c>
      <c r="E1476" s="10">
        <v>159</v>
      </c>
      <c r="F1476" s="10" t="s">
        <v>9</v>
      </c>
      <c r="G1476" s="10" t="s">
        <v>14</v>
      </c>
      <c r="H1476" s="10" t="s">
        <v>6805</v>
      </c>
      <c r="I1476" s="10">
        <v>1</v>
      </c>
      <c r="J1476" s="10">
        <v>278</v>
      </c>
      <c r="K1476" s="11">
        <v>175070.33</v>
      </c>
      <c r="L1476" s="10" t="s">
        <v>6689</v>
      </c>
      <c r="M1476" s="10">
        <v>221503.12</v>
      </c>
      <c r="N1476" s="10">
        <f t="shared" si="92"/>
        <v>2</v>
      </c>
      <c r="O1476" s="11">
        <v>17.4176</v>
      </c>
      <c r="P1476" s="10" t="s">
        <v>6689</v>
      </c>
      <c r="Q1476" s="10">
        <v>17.757000000000001</v>
      </c>
      <c r="R1476" s="11">
        <v>17.4176</v>
      </c>
      <c r="S1476" s="10">
        <v>15.229100000000001</v>
      </c>
      <c r="T1476" s="10">
        <v>17.757000000000001</v>
      </c>
      <c r="U1476" s="11">
        <f t="shared" si="93"/>
        <v>-2.1884999999999994</v>
      </c>
      <c r="V1476" s="10">
        <f t="shared" si="94"/>
        <v>0.33940000000000126</v>
      </c>
      <c r="W1476" s="10">
        <f t="shared" si="95"/>
        <v>-0.92454999999999909</v>
      </c>
    </row>
    <row r="1477" spans="1:23" s="10" customFormat="1" x14ac:dyDescent="0.2">
      <c r="A1477" s="10" t="s">
        <v>1961</v>
      </c>
      <c r="B1477" s="10" t="s">
        <v>1962</v>
      </c>
      <c r="C1477" s="10" t="s">
        <v>1963</v>
      </c>
      <c r="D1477" s="10" t="s">
        <v>1964</v>
      </c>
      <c r="E1477" s="10">
        <v>256</v>
      </c>
      <c r="F1477" s="10" t="s">
        <v>9</v>
      </c>
      <c r="G1477" s="10" t="s">
        <v>14</v>
      </c>
      <c r="H1477" s="10" t="s">
        <v>1965</v>
      </c>
      <c r="I1477" s="10">
        <v>1</v>
      </c>
      <c r="J1477" s="10">
        <v>632</v>
      </c>
      <c r="K1477" s="11">
        <v>308131.71999999997</v>
      </c>
      <c r="L1477" s="10" t="s">
        <v>6689</v>
      </c>
      <c r="M1477" s="10">
        <v>204161.28</v>
      </c>
      <c r="N1477" s="10">
        <f t="shared" si="92"/>
        <v>2</v>
      </c>
      <c r="O1477" s="11">
        <v>18.2332</v>
      </c>
      <c r="P1477" s="10" t="s">
        <v>6689</v>
      </c>
      <c r="Q1477" s="10">
        <v>17.639299999999999</v>
      </c>
      <c r="R1477" s="11">
        <v>18.2332</v>
      </c>
      <c r="S1477" s="10">
        <v>16.038</v>
      </c>
      <c r="T1477" s="10">
        <v>17.639299999999999</v>
      </c>
      <c r="U1477" s="11">
        <f t="shared" si="93"/>
        <v>-2.1951999999999998</v>
      </c>
      <c r="V1477" s="10">
        <f t="shared" si="94"/>
        <v>-0.59390000000000143</v>
      </c>
      <c r="W1477" s="10">
        <f t="shared" si="95"/>
        <v>-1.3945500000000006</v>
      </c>
    </row>
    <row r="1478" spans="1:23" s="10" customFormat="1" x14ac:dyDescent="0.2">
      <c r="A1478" s="10" t="s">
        <v>834</v>
      </c>
      <c r="B1478" s="10" t="s">
        <v>835</v>
      </c>
      <c r="C1478" s="10" t="s">
        <v>836</v>
      </c>
      <c r="D1478" s="10" t="s">
        <v>837</v>
      </c>
      <c r="E1478" s="10">
        <v>764</v>
      </c>
      <c r="F1478" s="10" t="s">
        <v>9</v>
      </c>
      <c r="G1478" s="10" t="s">
        <v>14</v>
      </c>
      <c r="H1478" s="10" t="s">
        <v>838</v>
      </c>
      <c r="I1478" s="10">
        <v>1</v>
      </c>
      <c r="J1478" s="10">
        <v>279</v>
      </c>
      <c r="K1478" s="11">
        <v>138436.69</v>
      </c>
      <c r="L1478" s="10" t="s">
        <v>6689</v>
      </c>
      <c r="M1478" s="10">
        <v>163356.70000000001</v>
      </c>
      <c r="N1478" s="10">
        <f t="shared" si="92"/>
        <v>2</v>
      </c>
      <c r="O1478" s="11">
        <v>17.078900000000001</v>
      </c>
      <c r="P1478" s="10" t="s">
        <v>6689</v>
      </c>
      <c r="Q1478" s="10">
        <v>17.317699999999999</v>
      </c>
      <c r="R1478" s="11">
        <v>17.078900000000001</v>
      </c>
      <c r="S1478" s="10">
        <v>14.8752</v>
      </c>
      <c r="T1478" s="10">
        <v>17.317699999999999</v>
      </c>
      <c r="U1478" s="11">
        <f t="shared" si="93"/>
        <v>-2.2037000000000013</v>
      </c>
      <c r="V1478" s="10">
        <f t="shared" si="94"/>
        <v>0.23879999999999768</v>
      </c>
      <c r="W1478" s="10">
        <f t="shared" si="95"/>
        <v>-0.98245000000000182</v>
      </c>
    </row>
    <row r="1479" spans="1:23" s="10" customFormat="1" x14ac:dyDescent="0.2">
      <c r="A1479" s="10" t="s">
        <v>5612</v>
      </c>
      <c r="B1479" s="10" t="s">
        <v>5613</v>
      </c>
      <c r="C1479" s="10" t="s">
        <v>5614</v>
      </c>
      <c r="D1479" s="10" t="s">
        <v>5615</v>
      </c>
      <c r="E1479" s="10">
        <v>669</v>
      </c>
      <c r="F1479" s="10" t="s">
        <v>9</v>
      </c>
      <c r="G1479" s="10" t="s">
        <v>14</v>
      </c>
      <c r="H1479" s="10" t="s">
        <v>5616</v>
      </c>
      <c r="I1479" s="10">
        <v>1</v>
      </c>
      <c r="J1479" s="10">
        <v>1787</v>
      </c>
      <c r="K1479" s="11">
        <v>215418.67</v>
      </c>
      <c r="L1479" s="10" t="s">
        <v>6689</v>
      </c>
      <c r="M1479" s="10">
        <v>157385.70000000001</v>
      </c>
      <c r="N1479" s="10">
        <f t="shared" si="92"/>
        <v>2</v>
      </c>
      <c r="O1479" s="11">
        <v>17.716799999999999</v>
      </c>
      <c r="P1479" s="10" t="s">
        <v>6689</v>
      </c>
      <c r="Q1479" s="10">
        <v>17.2639</v>
      </c>
      <c r="R1479" s="11">
        <v>17.716799999999999</v>
      </c>
      <c r="S1479" s="10">
        <v>15.4893</v>
      </c>
      <c r="T1479" s="10">
        <v>17.2639</v>
      </c>
      <c r="U1479" s="11">
        <f t="shared" si="93"/>
        <v>-2.2274999999999991</v>
      </c>
      <c r="V1479" s="10">
        <f t="shared" si="94"/>
        <v>-0.45289999999999964</v>
      </c>
      <c r="W1479" s="10">
        <f t="shared" si="95"/>
        <v>-1.3401999999999994</v>
      </c>
    </row>
    <row r="1480" spans="1:23" s="10" customFormat="1" x14ac:dyDescent="0.2">
      <c r="A1480" s="10" t="s">
        <v>5577</v>
      </c>
      <c r="B1480" s="10" t="s">
        <v>5578</v>
      </c>
      <c r="C1480" s="10" t="s">
        <v>5579</v>
      </c>
      <c r="D1480" s="10" t="s">
        <v>5580</v>
      </c>
      <c r="E1480" s="10">
        <v>432</v>
      </c>
      <c r="F1480" s="10" t="s">
        <v>9</v>
      </c>
      <c r="G1480" s="10" t="s">
        <v>14</v>
      </c>
      <c r="H1480" s="10" t="s">
        <v>5581</v>
      </c>
      <c r="I1480" s="10">
        <v>1</v>
      </c>
      <c r="J1480" s="10">
        <v>1771</v>
      </c>
      <c r="K1480" s="11">
        <v>228208.61</v>
      </c>
      <c r="L1480" s="10" t="s">
        <v>6689</v>
      </c>
      <c r="M1480" s="10">
        <v>133758.48000000001</v>
      </c>
      <c r="N1480" s="10">
        <f t="shared" si="92"/>
        <v>2</v>
      </c>
      <c r="O1480" s="11">
        <v>17.8</v>
      </c>
      <c r="P1480" s="10" t="s">
        <v>6689</v>
      </c>
      <c r="Q1480" s="10">
        <v>17.029299999999999</v>
      </c>
      <c r="R1480" s="11">
        <v>17.8</v>
      </c>
      <c r="S1480" s="10">
        <v>15.5677</v>
      </c>
      <c r="T1480" s="10">
        <v>17.029299999999999</v>
      </c>
      <c r="U1480" s="11">
        <f t="shared" si="93"/>
        <v>-2.2323000000000004</v>
      </c>
      <c r="V1480" s="10">
        <f t="shared" si="94"/>
        <v>-0.77070000000000149</v>
      </c>
      <c r="W1480" s="10">
        <f t="shared" si="95"/>
        <v>-1.5015000000000009</v>
      </c>
    </row>
    <row r="1481" spans="1:23" s="10" customFormat="1" x14ac:dyDescent="0.2">
      <c r="A1481" s="10" t="s">
        <v>6457</v>
      </c>
      <c r="B1481" s="10" t="s">
        <v>6458</v>
      </c>
      <c r="C1481" s="10" t="s">
        <v>6459</v>
      </c>
      <c r="D1481" s="10" t="s">
        <v>6460</v>
      </c>
      <c r="E1481" s="10">
        <v>423</v>
      </c>
      <c r="F1481" s="10" t="s">
        <v>9</v>
      </c>
      <c r="G1481" s="10" t="s">
        <v>14</v>
      </c>
      <c r="H1481" s="10" t="s">
        <v>6461</v>
      </c>
      <c r="I1481" s="10">
        <v>1</v>
      </c>
      <c r="J1481" s="10">
        <v>2132</v>
      </c>
      <c r="K1481" s="11">
        <v>298153.38</v>
      </c>
      <c r="L1481" s="10" t="s">
        <v>6689</v>
      </c>
      <c r="M1481" s="10">
        <v>287772.40000000002</v>
      </c>
      <c r="N1481" s="10">
        <f t="shared" si="92"/>
        <v>2</v>
      </c>
      <c r="O1481" s="11">
        <v>18.185700000000001</v>
      </c>
      <c r="P1481" s="10" t="s">
        <v>6689</v>
      </c>
      <c r="Q1481" s="10">
        <v>18.134599999999999</v>
      </c>
      <c r="R1481" s="11">
        <v>18.185700000000001</v>
      </c>
      <c r="S1481" s="10">
        <v>15.945600000000001</v>
      </c>
      <c r="T1481" s="10">
        <v>18.134599999999999</v>
      </c>
      <c r="U1481" s="11">
        <f t="shared" si="93"/>
        <v>-2.2401</v>
      </c>
      <c r="V1481" s="10">
        <f t="shared" si="94"/>
        <v>-5.11000000000017E-2</v>
      </c>
      <c r="W1481" s="10">
        <f t="shared" si="95"/>
        <v>-1.1456000000000008</v>
      </c>
    </row>
    <row r="1482" spans="1:23" s="10" customFormat="1" x14ac:dyDescent="0.2">
      <c r="A1482" s="10" t="s">
        <v>6667</v>
      </c>
      <c r="B1482" s="10" t="s">
        <v>6668</v>
      </c>
      <c r="C1482" s="10" t="s">
        <v>6669</v>
      </c>
      <c r="D1482" s="10" t="s">
        <v>6670</v>
      </c>
      <c r="E1482" s="10">
        <v>1849</v>
      </c>
      <c r="F1482" s="10" t="s">
        <v>9</v>
      </c>
      <c r="G1482" s="10" t="s">
        <v>14</v>
      </c>
      <c r="H1482" s="10" t="s">
        <v>6671</v>
      </c>
      <c r="I1482" s="10">
        <v>0.99970000000000003</v>
      </c>
      <c r="J1482" s="10">
        <v>2208</v>
      </c>
      <c r="K1482" s="11">
        <v>122749.39</v>
      </c>
      <c r="L1482" s="10" t="s">
        <v>6689</v>
      </c>
      <c r="M1482" s="10">
        <v>116228.96</v>
      </c>
      <c r="N1482" s="10">
        <f t="shared" si="92"/>
        <v>2</v>
      </c>
      <c r="O1482" s="11">
        <v>16.9054</v>
      </c>
      <c r="P1482" s="10" t="s">
        <v>6689</v>
      </c>
      <c r="Q1482" s="10">
        <v>16.826599999999999</v>
      </c>
      <c r="R1482" s="11">
        <v>16.9054</v>
      </c>
      <c r="S1482" s="10">
        <v>14.658300000000001</v>
      </c>
      <c r="T1482" s="10">
        <v>16.826599999999999</v>
      </c>
      <c r="U1482" s="11">
        <f t="shared" si="93"/>
        <v>-2.2470999999999997</v>
      </c>
      <c r="V1482" s="10">
        <f t="shared" si="94"/>
        <v>-7.8800000000001091E-2</v>
      </c>
      <c r="W1482" s="10">
        <f t="shared" si="95"/>
        <v>-1.1629500000000004</v>
      </c>
    </row>
    <row r="1483" spans="1:23" s="10" customFormat="1" x14ac:dyDescent="0.2">
      <c r="A1483" s="10" t="s">
        <v>3341</v>
      </c>
      <c r="B1483" s="10" t="s">
        <v>3342</v>
      </c>
      <c r="C1483" s="10" t="s">
        <v>3343</v>
      </c>
      <c r="D1483" s="10" t="s">
        <v>3344</v>
      </c>
      <c r="E1483" s="10">
        <v>118</v>
      </c>
      <c r="F1483" s="10" t="s">
        <v>9</v>
      </c>
      <c r="G1483" s="10" t="s">
        <v>14</v>
      </c>
      <c r="H1483" s="10" t="s">
        <v>3345</v>
      </c>
      <c r="I1483" s="10">
        <v>1</v>
      </c>
      <c r="J1483" s="10">
        <v>1012</v>
      </c>
      <c r="K1483" s="11">
        <v>98282.55</v>
      </c>
      <c r="L1483" s="10" t="s">
        <v>6689</v>
      </c>
      <c r="M1483" s="10">
        <v>132385.79999999999</v>
      </c>
      <c r="N1483" s="10">
        <f t="shared" si="92"/>
        <v>2</v>
      </c>
      <c r="O1483" s="11">
        <v>16.584599999999998</v>
      </c>
      <c r="P1483" s="10" t="s">
        <v>6689</v>
      </c>
      <c r="Q1483" s="10">
        <v>17.014399999999998</v>
      </c>
      <c r="R1483" s="11">
        <v>16.584599999999998</v>
      </c>
      <c r="S1483" s="10">
        <v>14.3032</v>
      </c>
      <c r="T1483" s="10">
        <v>17.014399999999998</v>
      </c>
      <c r="U1483" s="11">
        <f t="shared" si="93"/>
        <v>-2.2813999999999979</v>
      </c>
      <c r="V1483" s="10">
        <f t="shared" si="94"/>
        <v>0.42980000000000018</v>
      </c>
      <c r="W1483" s="10">
        <f t="shared" si="95"/>
        <v>-0.92579999999999885</v>
      </c>
    </row>
    <row r="1484" spans="1:23" s="10" customFormat="1" x14ac:dyDescent="0.2">
      <c r="A1484" s="10" t="s">
        <v>4691</v>
      </c>
      <c r="B1484" s="10" t="s">
        <v>4692</v>
      </c>
      <c r="C1484" s="10" t="s">
        <v>4693</v>
      </c>
      <c r="D1484" s="10" t="s">
        <v>4694</v>
      </c>
      <c r="E1484" s="10">
        <v>963</v>
      </c>
      <c r="F1484" s="10" t="s">
        <v>9</v>
      </c>
      <c r="G1484" s="10" t="s">
        <v>14</v>
      </c>
      <c r="H1484" s="10" t="s">
        <v>4695</v>
      </c>
      <c r="I1484" s="10">
        <v>1</v>
      </c>
      <c r="J1484" s="10">
        <v>1389</v>
      </c>
      <c r="K1484" s="11">
        <v>217458.7</v>
      </c>
      <c r="L1484" s="10" t="s">
        <v>6689</v>
      </c>
      <c r="M1484" s="10">
        <v>226160.22</v>
      </c>
      <c r="N1484" s="10">
        <f t="shared" si="92"/>
        <v>2</v>
      </c>
      <c r="O1484" s="11">
        <v>17.730399999999999</v>
      </c>
      <c r="P1484" s="10" t="s">
        <v>6689</v>
      </c>
      <c r="Q1484" s="10">
        <v>17.786999999999999</v>
      </c>
      <c r="R1484" s="11">
        <v>17.730399999999999</v>
      </c>
      <c r="S1484" s="10">
        <v>15.347</v>
      </c>
      <c r="T1484" s="10">
        <v>17.786999999999999</v>
      </c>
      <c r="U1484" s="11">
        <f t="shared" si="93"/>
        <v>-2.3834</v>
      </c>
      <c r="V1484" s="10">
        <f t="shared" si="94"/>
        <v>5.659999999999954E-2</v>
      </c>
      <c r="W1484" s="10">
        <f t="shared" si="95"/>
        <v>-1.1634000000000002</v>
      </c>
    </row>
    <row r="1485" spans="1:23" s="10" customFormat="1" x14ac:dyDescent="0.2">
      <c r="A1485" s="10" t="s">
        <v>6567</v>
      </c>
      <c r="B1485" s="10" t="s">
        <v>6568</v>
      </c>
      <c r="C1485" s="10" t="s">
        <v>6569</v>
      </c>
      <c r="D1485" s="10" t="s">
        <v>6570</v>
      </c>
      <c r="E1485" s="10">
        <v>95</v>
      </c>
      <c r="F1485" s="10" t="s">
        <v>9</v>
      </c>
      <c r="G1485" s="10" t="s">
        <v>14</v>
      </c>
      <c r="H1485" s="10" t="s">
        <v>6571</v>
      </c>
      <c r="I1485" s="10">
        <v>1</v>
      </c>
      <c r="J1485" s="10">
        <v>2164</v>
      </c>
      <c r="K1485" s="11">
        <v>222839.23</v>
      </c>
      <c r="L1485" s="10" t="s">
        <v>6689</v>
      </c>
      <c r="M1485" s="10">
        <v>231653.81</v>
      </c>
      <c r="N1485" s="10">
        <f t="shared" si="92"/>
        <v>2</v>
      </c>
      <c r="O1485" s="11">
        <v>17.765599999999999</v>
      </c>
      <c r="P1485" s="10" t="s">
        <v>6689</v>
      </c>
      <c r="Q1485" s="10">
        <v>17.8216</v>
      </c>
      <c r="R1485" s="11">
        <v>17.765599999999999</v>
      </c>
      <c r="S1485" s="10">
        <v>15.380800000000001</v>
      </c>
      <c r="T1485" s="10">
        <v>17.8216</v>
      </c>
      <c r="U1485" s="11">
        <f t="shared" si="93"/>
        <v>-2.3847999999999985</v>
      </c>
      <c r="V1485" s="10">
        <f t="shared" si="94"/>
        <v>5.6000000000000938E-2</v>
      </c>
      <c r="W1485" s="10">
        <f t="shared" si="95"/>
        <v>-1.1643999999999988</v>
      </c>
    </row>
    <row r="1486" spans="1:23" s="10" customFormat="1" x14ac:dyDescent="0.2">
      <c r="A1486" s="10" t="s">
        <v>61</v>
      </c>
      <c r="B1486" s="10" t="s">
        <v>62</v>
      </c>
      <c r="C1486" s="10" t="s">
        <v>63</v>
      </c>
      <c r="D1486" s="10" t="s">
        <v>64</v>
      </c>
      <c r="E1486" s="10">
        <v>330</v>
      </c>
      <c r="F1486" s="10" t="s">
        <v>9</v>
      </c>
      <c r="G1486" s="10" t="s">
        <v>14</v>
      </c>
      <c r="H1486" s="10" t="s">
        <v>65</v>
      </c>
      <c r="I1486" s="10">
        <v>1</v>
      </c>
      <c r="J1486" s="10">
        <v>23</v>
      </c>
      <c r="K1486" s="11">
        <v>172722.06</v>
      </c>
      <c r="L1486" s="10" t="s">
        <v>6689</v>
      </c>
      <c r="M1486" s="10">
        <v>263608.38</v>
      </c>
      <c r="N1486" s="10">
        <f t="shared" si="92"/>
        <v>2</v>
      </c>
      <c r="O1486" s="11">
        <v>17.398099999999999</v>
      </c>
      <c r="P1486" s="10" t="s">
        <v>6689</v>
      </c>
      <c r="Q1486" s="10">
        <v>18.007999999999999</v>
      </c>
      <c r="R1486" s="11">
        <v>17.398099999999999</v>
      </c>
      <c r="S1486" s="10">
        <v>15.0124</v>
      </c>
      <c r="T1486" s="10">
        <v>18.007999999999999</v>
      </c>
      <c r="U1486" s="11">
        <f t="shared" si="93"/>
        <v>-2.3856999999999999</v>
      </c>
      <c r="V1486" s="10">
        <f t="shared" si="94"/>
        <v>0.60989999999999966</v>
      </c>
      <c r="W1486" s="10">
        <f t="shared" si="95"/>
        <v>-0.88790000000000013</v>
      </c>
    </row>
    <row r="1487" spans="1:23" s="10" customFormat="1" x14ac:dyDescent="0.2">
      <c r="A1487" s="10" t="s">
        <v>2751</v>
      </c>
      <c r="B1487" s="10" t="s">
        <v>2752</v>
      </c>
      <c r="C1487" s="10" t="s">
        <v>2753</v>
      </c>
      <c r="D1487" s="10" t="s">
        <v>2754</v>
      </c>
      <c r="E1487" s="10">
        <v>191</v>
      </c>
      <c r="F1487" s="10" t="s">
        <v>9</v>
      </c>
      <c r="G1487" s="10" t="s">
        <v>14</v>
      </c>
      <c r="H1487" s="10" t="s">
        <v>2755</v>
      </c>
      <c r="I1487" s="10">
        <v>1</v>
      </c>
      <c r="J1487" s="10">
        <v>844</v>
      </c>
      <c r="K1487" s="11">
        <v>216004.66</v>
      </c>
      <c r="L1487" s="10" t="s">
        <v>6689</v>
      </c>
      <c r="M1487" s="10">
        <v>293975.96999999997</v>
      </c>
      <c r="N1487" s="10">
        <f t="shared" si="92"/>
        <v>2</v>
      </c>
      <c r="O1487" s="11">
        <v>17.720700000000001</v>
      </c>
      <c r="P1487" s="10" t="s">
        <v>6689</v>
      </c>
      <c r="Q1487" s="10">
        <v>18.165299999999998</v>
      </c>
      <c r="R1487" s="11">
        <v>17.720700000000001</v>
      </c>
      <c r="S1487" s="10">
        <v>15.331099999999999</v>
      </c>
      <c r="T1487" s="10">
        <v>18.165299999999998</v>
      </c>
      <c r="U1487" s="11">
        <f t="shared" si="93"/>
        <v>-2.3896000000000015</v>
      </c>
      <c r="V1487" s="10">
        <f t="shared" si="94"/>
        <v>0.44459999999999766</v>
      </c>
      <c r="W1487" s="10">
        <f t="shared" si="95"/>
        <v>-0.97250000000000192</v>
      </c>
    </row>
    <row r="1488" spans="1:23" s="10" customFormat="1" x14ac:dyDescent="0.2">
      <c r="A1488" s="10" t="s">
        <v>2166</v>
      </c>
      <c r="B1488" s="10" t="s">
        <v>2167</v>
      </c>
      <c r="C1488" s="10" t="s">
        <v>2168</v>
      </c>
      <c r="D1488" s="10" t="s">
        <v>2169</v>
      </c>
      <c r="E1488" s="10">
        <v>359</v>
      </c>
      <c r="F1488" s="10" t="s">
        <v>9</v>
      </c>
      <c r="G1488" s="10" t="s">
        <v>14</v>
      </c>
      <c r="H1488" s="10" t="s">
        <v>2170</v>
      </c>
      <c r="I1488" s="10">
        <v>1</v>
      </c>
      <c r="J1488" s="10">
        <v>692</v>
      </c>
      <c r="K1488" s="11">
        <v>185983.55</v>
      </c>
      <c r="L1488" s="10" t="s">
        <v>6689</v>
      </c>
      <c r="M1488" s="10">
        <v>89506.61</v>
      </c>
      <c r="N1488" s="10">
        <f t="shared" si="92"/>
        <v>2</v>
      </c>
      <c r="O1488" s="11">
        <v>17.504799999999999</v>
      </c>
      <c r="P1488" s="10" t="s">
        <v>6689</v>
      </c>
      <c r="Q1488" s="10">
        <v>16.4497</v>
      </c>
      <c r="R1488" s="11">
        <v>17.504799999999999</v>
      </c>
      <c r="S1488" s="10">
        <v>15.083500000000001</v>
      </c>
      <c r="T1488" s="10">
        <v>16.4497</v>
      </c>
      <c r="U1488" s="11">
        <f t="shared" si="93"/>
        <v>-2.4212999999999987</v>
      </c>
      <c r="V1488" s="10">
        <f t="shared" si="94"/>
        <v>-1.0550999999999995</v>
      </c>
      <c r="W1488" s="10">
        <f t="shared" si="95"/>
        <v>-1.7381999999999991</v>
      </c>
    </row>
    <row r="1489" spans="1:23" s="10" customFormat="1" x14ac:dyDescent="0.2">
      <c r="A1489" s="10" t="s">
        <v>859</v>
      </c>
      <c r="B1489" s="10" t="s">
        <v>860</v>
      </c>
      <c r="C1489" s="10" t="s">
        <v>861</v>
      </c>
      <c r="D1489" s="10" t="s">
        <v>862</v>
      </c>
      <c r="E1489" s="10">
        <v>1464</v>
      </c>
      <c r="F1489" s="10" t="s">
        <v>9</v>
      </c>
      <c r="G1489" s="10" t="s">
        <v>14</v>
      </c>
      <c r="H1489" s="10" t="s">
        <v>863</v>
      </c>
      <c r="I1489" s="10">
        <v>1</v>
      </c>
      <c r="J1489" s="10">
        <v>284</v>
      </c>
      <c r="K1489" s="11">
        <v>243117.9</v>
      </c>
      <c r="L1489" s="10" t="s">
        <v>6689</v>
      </c>
      <c r="M1489" s="10">
        <v>209490</v>
      </c>
      <c r="N1489" s="10">
        <f t="shared" si="92"/>
        <v>2</v>
      </c>
      <c r="O1489" s="11">
        <v>17.891300000000001</v>
      </c>
      <c r="P1489" s="10" t="s">
        <v>6689</v>
      </c>
      <c r="Q1489" s="10">
        <v>17.676500000000001</v>
      </c>
      <c r="R1489" s="11">
        <v>17.891300000000001</v>
      </c>
      <c r="S1489" s="10">
        <v>15.4336</v>
      </c>
      <c r="T1489" s="10">
        <v>17.676500000000001</v>
      </c>
      <c r="U1489" s="11">
        <f t="shared" si="93"/>
        <v>-2.4577000000000009</v>
      </c>
      <c r="V1489" s="10">
        <f t="shared" si="94"/>
        <v>-0.21480000000000032</v>
      </c>
      <c r="W1489" s="10">
        <f t="shared" si="95"/>
        <v>-1.3362500000000006</v>
      </c>
    </row>
    <row r="1490" spans="1:23" s="10" customFormat="1" x14ac:dyDescent="0.2">
      <c r="A1490" s="10" t="s">
        <v>5932</v>
      </c>
      <c r="B1490" s="10" t="s">
        <v>5933</v>
      </c>
      <c r="C1490" s="10" t="s">
        <v>5934</v>
      </c>
      <c r="D1490" s="10" t="s">
        <v>5935</v>
      </c>
      <c r="E1490" s="10">
        <v>950</v>
      </c>
      <c r="F1490" s="10" t="s">
        <v>9</v>
      </c>
      <c r="G1490" s="10" t="s">
        <v>14</v>
      </c>
      <c r="H1490" s="10" t="s">
        <v>5936</v>
      </c>
      <c r="I1490" s="10">
        <v>0.99770000000000003</v>
      </c>
      <c r="J1490" s="10">
        <v>1904</v>
      </c>
      <c r="K1490" s="11">
        <v>181373.28</v>
      </c>
      <c r="L1490" s="10" t="s">
        <v>6689</v>
      </c>
      <c r="M1490" s="10">
        <v>204815.75</v>
      </c>
      <c r="N1490" s="10">
        <f t="shared" si="92"/>
        <v>2</v>
      </c>
      <c r="O1490" s="11">
        <v>17.468599999999999</v>
      </c>
      <c r="P1490" s="10" t="s">
        <v>6689</v>
      </c>
      <c r="Q1490" s="10">
        <v>17.643999999999998</v>
      </c>
      <c r="R1490" s="11">
        <v>17.468599999999999</v>
      </c>
      <c r="S1490" s="10">
        <v>14.994199999999999</v>
      </c>
      <c r="T1490" s="10">
        <v>17.643999999999998</v>
      </c>
      <c r="U1490" s="11">
        <f t="shared" si="93"/>
        <v>-2.4743999999999993</v>
      </c>
      <c r="V1490" s="10">
        <f t="shared" si="94"/>
        <v>0.17539999999999978</v>
      </c>
      <c r="W1490" s="10">
        <f t="shared" si="95"/>
        <v>-1.1494999999999997</v>
      </c>
    </row>
    <row r="1491" spans="1:23" s="10" customFormat="1" x14ac:dyDescent="0.2">
      <c r="A1491" s="10" t="s">
        <v>4856</v>
      </c>
      <c r="B1491" s="10" t="s">
        <v>4857</v>
      </c>
      <c r="C1491" s="10" t="s">
        <v>4858</v>
      </c>
      <c r="D1491" s="10" t="s">
        <v>4859</v>
      </c>
      <c r="E1491" s="10">
        <v>407</v>
      </c>
      <c r="F1491" s="10" t="s">
        <v>9</v>
      </c>
      <c r="G1491" s="10" t="s">
        <v>14</v>
      </c>
      <c r="H1491" s="10" t="s">
        <v>4860</v>
      </c>
      <c r="I1491" s="10">
        <v>1</v>
      </c>
      <c r="J1491" s="10">
        <v>1441</v>
      </c>
      <c r="K1491" s="11">
        <v>212250.97</v>
      </c>
      <c r="L1491" s="10" t="s">
        <v>6689</v>
      </c>
      <c r="M1491" s="10">
        <v>333122.21999999997</v>
      </c>
      <c r="N1491" s="10">
        <f t="shared" si="92"/>
        <v>2</v>
      </c>
      <c r="O1491" s="11">
        <v>17.695399999999999</v>
      </c>
      <c r="P1491" s="10" t="s">
        <v>6689</v>
      </c>
      <c r="Q1491" s="10">
        <v>18.345700000000001</v>
      </c>
      <c r="R1491" s="11">
        <v>17.695399999999999</v>
      </c>
      <c r="S1491" s="10">
        <v>15.2096</v>
      </c>
      <c r="T1491" s="10">
        <v>18.345700000000001</v>
      </c>
      <c r="U1491" s="11">
        <f t="shared" si="93"/>
        <v>-2.4857999999999993</v>
      </c>
      <c r="V1491" s="10">
        <f t="shared" si="94"/>
        <v>0.65030000000000143</v>
      </c>
      <c r="W1491" s="10">
        <f t="shared" si="95"/>
        <v>-0.91774999999999896</v>
      </c>
    </row>
    <row r="1492" spans="1:23" s="10" customFormat="1" x14ac:dyDescent="0.2">
      <c r="A1492" s="10" t="s">
        <v>908</v>
      </c>
      <c r="B1492" s="10" t="s">
        <v>909</v>
      </c>
      <c r="C1492" s="10" t="s">
        <v>910</v>
      </c>
      <c r="D1492" s="10" t="s">
        <v>911</v>
      </c>
      <c r="E1492" s="10">
        <v>760</v>
      </c>
      <c r="F1492" s="10" t="s">
        <v>9</v>
      </c>
      <c r="G1492" s="10" t="s">
        <v>14</v>
      </c>
      <c r="H1492" s="10" t="s">
        <v>912</v>
      </c>
      <c r="I1492" s="10">
        <v>1</v>
      </c>
      <c r="J1492" s="10">
        <v>299</v>
      </c>
      <c r="K1492" s="11">
        <v>313929.15999999997</v>
      </c>
      <c r="L1492" s="10" t="s">
        <v>6689</v>
      </c>
      <c r="M1492" s="10">
        <v>280699.3</v>
      </c>
      <c r="N1492" s="10">
        <f t="shared" si="92"/>
        <v>2</v>
      </c>
      <c r="O1492" s="11">
        <v>18.260100000000001</v>
      </c>
      <c r="P1492" s="10" t="s">
        <v>6689</v>
      </c>
      <c r="Q1492" s="10">
        <v>18.098700000000001</v>
      </c>
      <c r="R1492" s="11">
        <v>18.260100000000001</v>
      </c>
      <c r="S1492" s="10">
        <v>15.7583</v>
      </c>
      <c r="T1492" s="10">
        <v>18.098700000000001</v>
      </c>
      <c r="U1492" s="11">
        <f t="shared" si="93"/>
        <v>-2.5018000000000011</v>
      </c>
      <c r="V1492" s="10">
        <f t="shared" si="94"/>
        <v>-0.16140000000000043</v>
      </c>
      <c r="W1492" s="10">
        <f t="shared" si="95"/>
        <v>-1.3316000000000008</v>
      </c>
    </row>
    <row r="1493" spans="1:23" s="10" customFormat="1" x14ac:dyDescent="0.2">
      <c r="A1493" s="10" t="s">
        <v>6562</v>
      </c>
      <c r="B1493" s="10" t="s">
        <v>6563</v>
      </c>
      <c r="C1493" s="10" t="s">
        <v>6564</v>
      </c>
      <c r="D1493" s="10" t="s">
        <v>6565</v>
      </c>
      <c r="E1493" s="10">
        <v>318</v>
      </c>
      <c r="F1493" s="10" t="s">
        <v>9</v>
      </c>
      <c r="G1493" s="10" t="s">
        <v>14</v>
      </c>
      <c r="H1493" s="10" t="s">
        <v>6566</v>
      </c>
      <c r="I1493" s="10">
        <v>1</v>
      </c>
      <c r="J1493" s="10">
        <v>2163</v>
      </c>
      <c r="K1493" s="11">
        <v>152603.5</v>
      </c>
      <c r="L1493" s="10" t="s">
        <v>6689</v>
      </c>
      <c r="M1493" s="10">
        <v>217681.55</v>
      </c>
      <c r="N1493" s="10">
        <f t="shared" si="92"/>
        <v>2</v>
      </c>
      <c r="O1493" s="11">
        <v>17.2194</v>
      </c>
      <c r="P1493" s="10" t="s">
        <v>6689</v>
      </c>
      <c r="Q1493" s="10">
        <v>17.7319</v>
      </c>
      <c r="R1493" s="11">
        <v>17.2194</v>
      </c>
      <c r="S1493" s="10">
        <v>14.709099999999999</v>
      </c>
      <c r="T1493" s="10">
        <v>17.7319</v>
      </c>
      <c r="U1493" s="11">
        <f t="shared" si="93"/>
        <v>-2.5103000000000009</v>
      </c>
      <c r="V1493" s="10">
        <f t="shared" si="94"/>
        <v>0.51249999999999929</v>
      </c>
      <c r="W1493" s="10">
        <f t="shared" si="95"/>
        <v>-0.99890000000000079</v>
      </c>
    </row>
    <row r="1494" spans="1:23" s="10" customFormat="1" x14ac:dyDescent="0.2">
      <c r="A1494" s="10" t="s">
        <v>1776</v>
      </c>
      <c r="B1494" s="10" t="s">
        <v>1777</v>
      </c>
      <c r="C1494" s="10" t="s">
        <v>1778</v>
      </c>
      <c r="D1494" s="10" t="s">
        <v>1779</v>
      </c>
      <c r="E1494" s="10">
        <v>249</v>
      </c>
      <c r="F1494" s="10" t="s">
        <v>9</v>
      </c>
      <c r="G1494" s="10" t="s">
        <v>14</v>
      </c>
      <c r="H1494" s="10" t="s">
        <v>1780</v>
      </c>
      <c r="I1494" s="10">
        <v>1</v>
      </c>
      <c r="J1494" s="10">
        <v>567</v>
      </c>
      <c r="K1494" s="11">
        <v>285537</v>
      </c>
      <c r="L1494" s="10" t="s">
        <v>6689</v>
      </c>
      <c r="M1494" s="10">
        <v>172610.52</v>
      </c>
      <c r="N1494" s="10">
        <f t="shared" si="92"/>
        <v>2</v>
      </c>
      <c r="O1494" s="11">
        <v>18.1233</v>
      </c>
      <c r="P1494" s="10" t="s">
        <v>6689</v>
      </c>
      <c r="Q1494" s="10">
        <v>17.397200000000002</v>
      </c>
      <c r="R1494" s="11">
        <v>18.1233</v>
      </c>
      <c r="S1494" s="10">
        <v>15.610200000000001</v>
      </c>
      <c r="T1494" s="10">
        <v>17.397200000000002</v>
      </c>
      <c r="U1494" s="11">
        <f t="shared" si="93"/>
        <v>-2.5130999999999997</v>
      </c>
      <c r="V1494" s="10">
        <f t="shared" si="94"/>
        <v>-0.72609999999999886</v>
      </c>
      <c r="W1494" s="10">
        <f t="shared" si="95"/>
        <v>-1.6195999999999993</v>
      </c>
    </row>
    <row r="1495" spans="1:23" s="10" customFormat="1" x14ac:dyDescent="0.2">
      <c r="A1495" s="10" t="s">
        <v>3066</v>
      </c>
      <c r="B1495" s="10" t="s">
        <v>3067</v>
      </c>
      <c r="C1495" s="10" t="s">
        <v>3068</v>
      </c>
      <c r="D1495" s="10" t="s">
        <v>3069</v>
      </c>
      <c r="E1495" s="10">
        <v>203</v>
      </c>
      <c r="F1495" s="10" t="s">
        <v>9</v>
      </c>
      <c r="G1495" s="10" t="s">
        <v>14</v>
      </c>
      <c r="H1495" s="10" t="s">
        <v>3070</v>
      </c>
      <c r="I1495" s="10">
        <v>1</v>
      </c>
      <c r="J1495" s="10">
        <v>935</v>
      </c>
      <c r="K1495" s="11">
        <v>323631.65999999997</v>
      </c>
      <c r="L1495" s="10" t="s">
        <v>6689</v>
      </c>
      <c r="M1495" s="10">
        <v>194837.03</v>
      </c>
      <c r="N1495" s="10">
        <f t="shared" si="92"/>
        <v>2</v>
      </c>
      <c r="O1495" s="11">
        <v>18.303999999999998</v>
      </c>
      <c r="P1495" s="10" t="s">
        <v>6689</v>
      </c>
      <c r="Q1495" s="10">
        <v>17.571899999999999</v>
      </c>
      <c r="R1495" s="11">
        <v>18.303999999999998</v>
      </c>
      <c r="S1495" s="10">
        <v>15.7905</v>
      </c>
      <c r="T1495" s="10">
        <v>17.571899999999999</v>
      </c>
      <c r="U1495" s="11">
        <f t="shared" si="93"/>
        <v>-2.5134999999999987</v>
      </c>
      <c r="V1495" s="10">
        <f t="shared" si="94"/>
        <v>-0.73209999999999908</v>
      </c>
      <c r="W1495" s="10">
        <f t="shared" si="95"/>
        <v>-1.6227999999999989</v>
      </c>
    </row>
    <row r="1496" spans="1:23" s="10" customFormat="1" x14ac:dyDescent="0.2">
      <c r="A1496" s="10" t="s">
        <v>3891</v>
      </c>
      <c r="B1496" s="10" t="s">
        <v>3892</v>
      </c>
      <c r="C1496" s="10" t="s">
        <v>3893</v>
      </c>
      <c r="D1496" s="10" t="s">
        <v>3894</v>
      </c>
      <c r="E1496" s="10">
        <v>229</v>
      </c>
      <c r="F1496" s="10" t="s">
        <v>9</v>
      </c>
      <c r="G1496" s="10" t="s">
        <v>14</v>
      </c>
      <c r="H1496" s="10" t="s">
        <v>3895</v>
      </c>
      <c r="I1496" s="10">
        <v>1</v>
      </c>
      <c r="J1496" s="10">
        <v>1148</v>
      </c>
      <c r="K1496" s="11">
        <v>226127.66</v>
      </c>
      <c r="L1496" s="10" t="s">
        <v>6689</v>
      </c>
      <c r="M1496" s="10">
        <v>353183.4</v>
      </c>
      <c r="N1496" s="10">
        <f t="shared" si="92"/>
        <v>2</v>
      </c>
      <c r="O1496" s="11">
        <v>17.786799999999999</v>
      </c>
      <c r="P1496" s="10" t="s">
        <v>6689</v>
      </c>
      <c r="Q1496" s="10">
        <v>18.430099999999999</v>
      </c>
      <c r="R1496" s="11">
        <v>17.786799999999999</v>
      </c>
      <c r="S1496" s="10">
        <v>15.258900000000001</v>
      </c>
      <c r="T1496" s="10">
        <v>18.430099999999999</v>
      </c>
      <c r="U1496" s="11">
        <f t="shared" si="93"/>
        <v>-2.5278999999999989</v>
      </c>
      <c r="V1496" s="10">
        <f t="shared" si="94"/>
        <v>0.64329999999999998</v>
      </c>
      <c r="W1496" s="10">
        <f t="shared" si="95"/>
        <v>-0.94229999999999947</v>
      </c>
    </row>
    <row r="1497" spans="1:23" s="10" customFormat="1" x14ac:dyDescent="0.2">
      <c r="A1497" s="10" t="s">
        <v>5887</v>
      </c>
      <c r="B1497" s="10" t="s">
        <v>5888</v>
      </c>
      <c r="C1497" s="10" t="s">
        <v>5889</v>
      </c>
      <c r="D1497" s="10" t="s">
        <v>5890</v>
      </c>
      <c r="E1497" s="10">
        <v>876</v>
      </c>
      <c r="F1497" s="10" t="s">
        <v>9</v>
      </c>
      <c r="G1497" s="10" t="s">
        <v>14</v>
      </c>
      <c r="H1497" s="10" t="s">
        <v>5891</v>
      </c>
      <c r="I1497" s="10">
        <v>1</v>
      </c>
      <c r="J1497" s="10">
        <v>1876</v>
      </c>
      <c r="K1497" s="11">
        <v>190735.2</v>
      </c>
      <c r="L1497" s="10" t="s">
        <v>6689</v>
      </c>
      <c r="M1497" s="10">
        <v>234291.62</v>
      </c>
      <c r="N1497" s="10">
        <f t="shared" si="92"/>
        <v>2</v>
      </c>
      <c r="O1497" s="11">
        <v>17.5412</v>
      </c>
      <c r="P1497" s="10" t="s">
        <v>6689</v>
      </c>
      <c r="Q1497" s="10">
        <v>17.837900000000001</v>
      </c>
      <c r="R1497" s="11">
        <v>17.5412</v>
      </c>
      <c r="S1497" s="10">
        <v>15.004</v>
      </c>
      <c r="T1497" s="10">
        <v>17.837900000000001</v>
      </c>
      <c r="U1497" s="11">
        <f t="shared" si="93"/>
        <v>-2.5372000000000003</v>
      </c>
      <c r="V1497" s="10">
        <f t="shared" si="94"/>
        <v>0.2967000000000013</v>
      </c>
      <c r="W1497" s="10">
        <f t="shared" si="95"/>
        <v>-1.1202499999999995</v>
      </c>
    </row>
    <row r="1498" spans="1:23" s="10" customFormat="1" x14ac:dyDescent="0.2">
      <c r="A1498" s="10" t="s">
        <v>4676</v>
      </c>
      <c r="B1498" s="10" t="s">
        <v>4677</v>
      </c>
      <c r="C1498" s="10" t="s">
        <v>4678</v>
      </c>
      <c r="D1498" s="10" t="s">
        <v>4679</v>
      </c>
      <c r="E1498" s="10">
        <v>226</v>
      </c>
      <c r="F1498" s="10" t="s">
        <v>9</v>
      </c>
      <c r="G1498" s="10" t="s">
        <v>14</v>
      </c>
      <c r="H1498" s="10" t="s">
        <v>4680</v>
      </c>
      <c r="I1498" s="10">
        <v>1</v>
      </c>
      <c r="J1498" s="10">
        <v>1386</v>
      </c>
      <c r="K1498" s="11">
        <v>321195.06</v>
      </c>
      <c r="L1498" s="10" t="s">
        <v>6689</v>
      </c>
      <c r="M1498" s="10">
        <v>288443.96999999997</v>
      </c>
      <c r="N1498" s="10">
        <f t="shared" si="92"/>
        <v>2</v>
      </c>
      <c r="O1498" s="11">
        <v>18.293099999999999</v>
      </c>
      <c r="P1498" s="10" t="s">
        <v>6689</v>
      </c>
      <c r="Q1498" s="10">
        <v>18.137899999999998</v>
      </c>
      <c r="R1498" s="11">
        <v>18.293099999999999</v>
      </c>
      <c r="S1498" s="10">
        <v>15.744999999999999</v>
      </c>
      <c r="T1498" s="10">
        <v>18.137899999999998</v>
      </c>
      <c r="U1498" s="11">
        <f t="shared" si="93"/>
        <v>-2.5480999999999998</v>
      </c>
      <c r="V1498" s="10">
        <f t="shared" si="94"/>
        <v>-0.15520000000000067</v>
      </c>
      <c r="W1498" s="10">
        <f t="shared" si="95"/>
        <v>-1.3516500000000002</v>
      </c>
    </row>
    <row r="1499" spans="1:23" s="10" customFormat="1" x14ac:dyDescent="0.2">
      <c r="A1499" s="10" t="s">
        <v>7011</v>
      </c>
      <c r="B1499" s="10" t="s">
        <v>7012</v>
      </c>
      <c r="C1499" s="10" t="s">
        <v>7013</v>
      </c>
      <c r="D1499" s="10" t="s">
        <v>7014</v>
      </c>
      <c r="E1499" s="10">
        <v>101</v>
      </c>
      <c r="F1499" s="10" t="s">
        <v>9</v>
      </c>
      <c r="G1499" s="10" t="s">
        <v>14</v>
      </c>
      <c r="H1499" s="10" t="s">
        <v>7015</v>
      </c>
      <c r="I1499" s="10">
        <v>1</v>
      </c>
      <c r="J1499" s="10">
        <v>654</v>
      </c>
      <c r="K1499" s="11">
        <v>494644.16</v>
      </c>
      <c r="L1499" s="10" t="s">
        <v>6689</v>
      </c>
      <c r="M1499" s="10">
        <v>135182.5</v>
      </c>
      <c r="N1499" s="10">
        <f t="shared" si="92"/>
        <v>2</v>
      </c>
      <c r="O1499" s="11">
        <v>18.916</v>
      </c>
      <c r="P1499" s="10" t="s">
        <v>6689</v>
      </c>
      <c r="Q1499" s="10">
        <v>17.044499999999999</v>
      </c>
      <c r="R1499" s="11">
        <v>18.916</v>
      </c>
      <c r="S1499" s="10">
        <v>16.356200000000001</v>
      </c>
      <c r="T1499" s="10">
        <v>17.044499999999999</v>
      </c>
      <c r="U1499" s="11">
        <f t="shared" si="93"/>
        <v>-2.5597999999999992</v>
      </c>
      <c r="V1499" s="10">
        <f t="shared" si="94"/>
        <v>-1.8715000000000011</v>
      </c>
      <c r="W1499" s="10">
        <f t="shared" si="95"/>
        <v>-2.2156500000000001</v>
      </c>
    </row>
    <row r="1500" spans="1:23" s="10" customFormat="1" x14ac:dyDescent="0.2">
      <c r="A1500" s="10" t="s">
        <v>2141</v>
      </c>
      <c r="B1500" s="10" t="s">
        <v>2142</v>
      </c>
      <c r="C1500" s="10" t="s">
        <v>2143</v>
      </c>
      <c r="D1500" s="10" t="s">
        <v>2144</v>
      </c>
      <c r="E1500" s="10">
        <v>1249</v>
      </c>
      <c r="F1500" s="10" t="s">
        <v>9</v>
      </c>
      <c r="G1500" s="10" t="s">
        <v>14</v>
      </c>
      <c r="H1500" s="10" t="s">
        <v>2145</v>
      </c>
      <c r="I1500" s="10">
        <v>1</v>
      </c>
      <c r="J1500" s="10">
        <v>683</v>
      </c>
      <c r="K1500" s="11">
        <v>382834.28</v>
      </c>
      <c r="L1500" s="10" t="s">
        <v>6689</v>
      </c>
      <c r="M1500" s="10">
        <v>196315.17</v>
      </c>
      <c r="N1500" s="10">
        <f t="shared" si="92"/>
        <v>2</v>
      </c>
      <c r="O1500" s="11">
        <v>18.546399999999998</v>
      </c>
      <c r="P1500" s="10" t="s">
        <v>6689</v>
      </c>
      <c r="Q1500" s="10">
        <v>17.582799999999999</v>
      </c>
      <c r="R1500" s="11">
        <v>18.546399999999998</v>
      </c>
      <c r="S1500" s="10">
        <v>15.948399999999999</v>
      </c>
      <c r="T1500" s="10">
        <v>17.582799999999999</v>
      </c>
      <c r="U1500" s="11">
        <f t="shared" si="93"/>
        <v>-2.597999999999999</v>
      </c>
      <c r="V1500" s="10">
        <f t="shared" si="94"/>
        <v>-0.96359999999999957</v>
      </c>
      <c r="W1500" s="10">
        <f t="shared" si="95"/>
        <v>-1.7807999999999993</v>
      </c>
    </row>
    <row r="1501" spans="1:23" s="10" customFormat="1" x14ac:dyDescent="0.2">
      <c r="A1501" s="10" t="s">
        <v>3751</v>
      </c>
      <c r="B1501" s="10" t="s">
        <v>3752</v>
      </c>
      <c r="C1501" s="10" t="s">
        <v>3753</v>
      </c>
      <c r="D1501" s="10" t="s">
        <v>3754</v>
      </c>
      <c r="E1501" s="10">
        <v>108</v>
      </c>
      <c r="F1501" s="10" t="s">
        <v>9</v>
      </c>
      <c r="G1501" s="10" t="s">
        <v>14</v>
      </c>
      <c r="H1501" s="10" t="s">
        <v>3755</v>
      </c>
      <c r="I1501" s="10">
        <v>1</v>
      </c>
      <c r="J1501" s="10">
        <v>1111</v>
      </c>
      <c r="K1501" s="11">
        <v>322285.7</v>
      </c>
      <c r="L1501" s="10" t="s">
        <v>6689</v>
      </c>
      <c r="M1501" s="10">
        <v>138692.07999999999</v>
      </c>
      <c r="N1501" s="10">
        <f t="shared" si="92"/>
        <v>2</v>
      </c>
      <c r="O1501" s="11">
        <v>18.297999999999998</v>
      </c>
      <c r="P1501" s="10" t="s">
        <v>6689</v>
      </c>
      <c r="Q1501" s="10">
        <v>17.081499999999998</v>
      </c>
      <c r="R1501" s="11">
        <v>18.297999999999998</v>
      </c>
      <c r="S1501" s="10">
        <v>15.696099999999999</v>
      </c>
      <c r="T1501" s="10">
        <v>17.081499999999998</v>
      </c>
      <c r="U1501" s="11">
        <f t="shared" si="93"/>
        <v>-2.6018999999999988</v>
      </c>
      <c r="V1501" s="10">
        <f t="shared" si="94"/>
        <v>-1.2164999999999999</v>
      </c>
      <c r="W1501" s="10">
        <f t="shared" si="95"/>
        <v>-1.9091999999999993</v>
      </c>
    </row>
    <row r="1502" spans="1:23" s="10" customFormat="1" x14ac:dyDescent="0.2">
      <c r="A1502" s="10" t="s">
        <v>1141</v>
      </c>
      <c r="B1502" s="10" t="s">
        <v>1142</v>
      </c>
      <c r="C1502" s="10" t="s">
        <v>1143</v>
      </c>
      <c r="D1502" s="10" t="s">
        <v>1144</v>
      </c>
      <c r="E1502" s="10">
        <v>180</v>
      </c>
      <c r="F1502" s="10" t="s">
        <v>9</v>
      </c>
      <c r="G1502" s="10" t="s">
        <v>14</v>
      </c>
      <c r="H1502" s="10" t="s">
        <v>1145</v>
      </c>
      <c r="I1502" s="10">
        <v>1</v>
      </c>
      <c r="J1502" s="10">
        <v>370</v>
      </c>
      <c r="K1502" s="11">
        <v>196301.61</v>
      </c>
      <c r="L1502" s="10" t="s">
        <v>6689</v>
      </c>
      <c r="M1502" s="10">
        <v>186098.31</v>
      </c>
      <c r="N1502" s="10">
        <f t="shared" si="92"/>
        <v>2</v>
      </c>
      <c r="O1502" s="11">
        <v>17.582699999999999</v>
      </c>
      <c r="P1502" s="10" t="s">
        <v>6689</v>
      </c>
      <c r="Q1502" s="10">
        <v>17.505700000000001</v>
      </c>
      <c r="R1502" s="11">
        <v>17.582699999999999</v>
      </c>
      <c r="S1502" s="10">
        <v>14.932399999999999</v>
      </c>
      <c r="T1502" s="10">
        <v>17.505700000000001</v>
      </c>
      <c r="U1502" s="11">
        <f t="shared" si="93"/>
        <v>-2.6502999999999997</v>
      </c>
      <c r="V1502" s="10">
        <f t="shared" si="94"/>
        <v>-7.6999999999998181E-2</v>
      </c>
      <c r="W1502" s="10">
        <f t="shared" si="95"/>
        <v>-1.3636499999999989</v>
      </c>
    </row>
    <row r="1503" spans="1:23" s="10" customFormat="1" x14ac:dyDescent="0.2">
      <c r="A1503" s="10" t="s">
        <v>2306</v>
      </c>
      <c r="B1503" s="10" t="s">
        <v>2307</v>
      </c>
      <c r="C1503" s="10" t="s">
        <v>2308</v>
      </c>
      <c r="D1503" s="10" t="s">
        <v>2309</v>
      </c>
      <c r="E1503" s="10">
        <v>246</v>
      </c>
      <c r="F1503" s="10" t="s">
        <v>9</v>
      </c>
      <c r="G1503" s="10" t="s">
        <v>14</v>
      </c>
      <c r="H1503" s="10" t="s">
        <v>2310</v>
      </c>
      <c r="I1503" s="10">
        <v>1</v>
      </c>
      <c r="J1503" s="10">
        <v>729</v>
      </c>
      <c r="K1503" s="11">
        <v>504493.03</v>
      </c>
      <c r="L1503" s="10" t="s">
        <v>6689</v>
      </c>
      <c r="M1503" s="10">
        <v>338329.62</v>
      </c>
      <c r="N1503" s="10">
        <f t="shared" si="92"/>
        <v>2</v>
      </c>
      <c r="O1503" s="11">
        <v>18.944500000000001</v>
      </c>
      <c r="P1503" s="10" t="s">
        <v>6689</v>
      </c>
      <c r="Q1503" s="10">
        <v>18.368099999999998</v>
      </c>
      <c r="R1503" s="11">
        <v>18.944500000000001</v>
      </c>
      <c r="S1503" s="10">
        <v>16.293500000000002</v>
      </c>
      <c r="T1503" s="10">
        <v>18.368099999999998</v>
      </c>
      <c r="U1503" s="11">
        <f t="shared" si="93"/>
        <v>-2.6509999999999998</v>
      </c>
      <c r="V1503" s="10">
        <f t="shared" si="94"/>
        <v>-0.57640000000000313</v>
      </c>
      <c r="W1503" s="10">
        <f t="shared" si="95"/>
        <v>-1.6137000000000015</v>
      </c>
    </row>
    <row r="1504" spans="1:23" s="10" customFormat="1" x14ac:dyDescent="0.2">
      <c r="A1504" s="10" t="s">
        <v>4381</v>
      </c>
      <c r="B1504" s="10" t="s">
        <v>4382</v>
      </c>
      <c r="C1504" s="10" t="s">
        <v>4383</v>
      </c>
      <c r="D1504" s="10" t="s">
        <v>4384</v>
      </c>
      <c r="E1504" s="10">
        <v>221</v>
      </c>
      <c r="F1504" s="10" t="s">
        <v>9</v>
      </c>
      <c r="G1504" s="10" t="s">
        <v>14</v>
      </c>
      <c r="H1504" s="10" t="s">
        <v>4385</v>
      </c>
      <c r="I1504" s="10">
        <v>0.99990000000000001</v>
      </c>
      <c r="J1504" s="10">
        <v>1296</v>
      </c>
      <c r="K1504" s="11">
        <v>157082.26999999999</v>
      </c>
      <c r="L1504" s="10" t="s">
        <v>6689</v>
      </c>
      <c r="M1504" s="10">
        <v>162658.06</v>
      </c>
      <c r="N1504" s="10">
        <f t="shared" si="92"/>
        <v>2</v>
      </c>
      <c r="O1504" s="11">
        <v>17.261199999999999</v>
      </c>
      <c r="P1504" s="10" t="s">
        <v>6689</v>
      </c>
      <c r="Q1504" s="10">
        <v>17.311499999999999</v>
      </c>
      <c r="R1504" s="11">
        <v>17.261199999999999</v>
      </c>
      <c r="S1504" s="10">
        <v>14.5944</v>
      </c>
      <c r="T1504" s="10">
        <v>17.311499999999999</v>
      </c>
      <c r="U1504" s="11">
        <f t="shared" si="93"/>
        <v>-2.6667999999999985</v>
      </c>
      <c r="V1504" s="10">
        <f t="shared" si="94"/>
        <v>5.0300000000000011E-2</v>
      </c>
      <c r="W1504" s="10">
        <f t="shared" si="95"/>
        <v>-1.3082499999999992</v>
      </c>
    </row>
    <row r="1505" spans="1:23" s="10" customFormat="1" x14ac:dyDescent="0.2">
      <c r="A1505" s="10" t="s">
        <v>7471</v>
      </c>
      <c r="B1505" s="10" t="s">
        <v>7472</v>
      </c>
      <c r="C1505" s="10" t="s">
        <v>7473</v>
      </c>
      <c r="D1505" s="10" t="s">
        <v>7474</v>
      </c>
      <c r="E1505" s="10">
        <v>113</v>
      </c>
      <c r="F1505" s="10" t="s">
        <v>9</v>
      </c>
      <c r="G1505" s="10" t="s">
        <v>14</v>
      </c>
      <c r="H1505" s="10" t="s">
        <v>7475</v>
      </c>
      <c r="I1505" s="10">
        <v>1</v>
      </c>
      <c r="J1505" s="10">
        <v>221</v>
      </c>
      <c r="K1505" s="11">
        <v>344325.97</v>
      </c>
      <c r="L1505" s="10" t="s">
        <v>6689</v>
      </c>
      <c r="M1505" s="10">
        <v>392398.5</v>
      </c>
      <c r="N1505" s="10">
        <f t="shared" si="92"/>
        <v>2</v>
      </c>
      <c r="O1505" s="11">
        <v>18.3934</v>
      </c>
      <c r="P1505" s="10" t="s">
        <v>6689</v>
      </c>
      <c r="Q1505" s="10">
        <v>18.582000000000001</v>
      </c>
      <c r="R1505" s="11">
        <v>18.3934</v>
      </c>
      <c r="S1505" s="10">
        <v>15.7217</v>
      </c>
      <c r="T1505" s="10">
        <v>18.582000000000001</v>
      </c>
      <c r="U1505" s="11">
        <f t="shared" si="93"/>
        <v>-2.6716999999999995</v>
      </c>
      <c r="V1505" s="10">
        <f t="shared" si="94"/>
        <v>0.18860000000000099</v>
      </c>
      <c r="W1505" s="10">
        <f t="shared" si="95"/>
        <v>-1.2415499999999993</v>
      </c>
    </row>
    <row r="1506" spans="1:23" s="10" customFormat="1" x14ac:dyDescent="0.2">
      <c r="A1506" s="10" t="s">
        <v>6956</v>
      </c>
      <c r="B1506" s="10" t="s">
        <v>6957</v>
      </c>
      <c r="C1506" s="10" t="s">
        <v>6958</v>
      </c>
      <c r="D1506" s="10" t="s">
        <v>6959</v>
      </c>
      <c r="E1506" s="10">
        <v>1181</v>
      </c>
      <c r="F1506" s="10" t="s">
        <v>9</v>
      </c>
      <c r="G1506" s="10" t="s">
        <v>14</v>
      </c>
      <c r="H1506" s="10" t="s">
        <v>6960</v>
      </c>
      <c r="I1506" s="10">
        <v>1</v>
      </c>
      <c r="J1506" s="10">
        <v>541</v>
      </c>
      <c r="K1506" s="11">
        <v>235068.52</v>
      </c>
      <c r="L1506" s="10" t="s">
        <v>6689</v>
      </c>
      <c r="M1506" s="10">
        <v>283865.38</v>
      </c>
      <c r="N1506" s="10">
        <f t="shared" si="92"/>
        <v>2</v>
      </c>
      <c r="O1506" s="11">
        <v>17.842700000000001</v>
      </c>
      <c r="P1506" s="10" t="s">
        <v>6689</v>
      </c>
      <c r="Q1506" s="10">
        <v>18.114799999999999</v>
      </c>
      <c r="R1506" s="11">
        <v>17.842700000000001</v>
      </c>
      <c r="S1506" s="10">
        <v>15.166</v>
      </c>
      <c r="T1506" s="10">
        <v>18.114799999999999</v>
      </c>
      <c r="U1506" s="11">
        <f t="shared" si="93"/>
        <v>-2.6767000000000003</v>
      </c>
      <c r="V1506" s="10">
        <f t="shared" si="94"/>
        <v>0.27209999999999823</v>
      </c>
      <c r="W1506" s="10">
        <f t="shared" si="95"/>
        <v>-1.202300000000001</v>
      </c>
    </row>
    <row r="1507" spans="1:23" s="10" customFormat="1" x14ac:dyDescent="0.2">
      <c r="A1507" s="10" t="s">
        <v>2911</v>
      </c>
      <c r="B1507" s="10" t="s">
        <v>2912</v>
      </c>
      <c r="C1507" s="10" t="s">
        <v>2913</v>
      </c>
      <c r="D1507" s="10" t="s">
        <v>2914</v>
      </c>
      <c r="E1507" s="10">
        <v>510</v>
      </c>
      <c r="F1507" s="10" t="s">
        <v>9</v>
      </c>
      <c r="G1507" s="10" t="s">
        <v>14</v>
      </c>
      <c r="H1507" s="10" t="s">
        <v>2915</v>
      </c>
      <c r="I1507" s="10">
        <v>0.99990000000000001</v>
      </c>
      <c r="J1507" s="10">
        <v>888</v>
      </c>
      <c r="K1507" s="11">
        <v>337651.28</v>
      </c>
      <c r="L1507" s="10" t="s">
        <v>6689</v>
      </c>
      <c r="M1507" s="10">
        <v>225219.8</v>
      </c>
      <c r="N1507" s="10">
        <f t="shared" si="92"/>
        <v>2</v>
      </c>
      <c r="O1507" s="11">
        <v>18.365200000000002</v>
      </c>
      <c r="P1507" s="10" t="s">
        <v>6689</v>
      </c>
      <c r="Q1507" s="10">
        <v>17.780999999999999</v>
      </c>
      <c r="R1507" s="11">
        <v>18.365200000000002</v>
      </c>
      <c r="S1507" s="10">
        <v>15.6671</v>
      </c>
      <c r="T1507" s="10">
        <v>17.780999999999999</v>
      </c>
      <c r="U1507" s="11">
        <f t="shared" si="93"/>
        <v>-2.6981000000000019</v>
      </c>
      <c r="V1507" s="10">
        <f t="shared" si="94"/>
        <v>-0.58420000000000272</v>
      </c>
      <c r="W1507" s="10">
        <f t="shared" si="95"/>
        <v>-1.6411500000000023</v>
      </c>
    </row>
    <row r="1508" spans="1:23" s="10" customFormat="1" x14ac:dyDescent="0.2">
      <c r="A1508" s="10" t="s">
        <v>731</v>
      </c>
      <c r="B1508" s="10" t="s">
        <v>732</v>
      </c>
      <c r="C1508" s="10" t="s">
        <v>733</v>
      </c>
      <c r="D1508" s="10" t="s">
        <v>734</v>
      </c>
      <c r="E1508" s="10">
        <v>96</v>
      </c>
      <c r="F1508" s="10" t="s">
        <v>9</v>
      </c>
      <c r="G1508" s="10" t="s">
        <v>14</v>
      </c>
      <c r="H1508" s="10" t="s">
        <v>735</v>
      </c>
      <c r="I1508" s="10">
        <v>0.99970000000000003</v>
      </c>
      <c r="J1508" s="10">
        <v>243</v>
      </c>
      <c r="K1508" s="11">
        <v>260071.34</v>
      </c>
      <c r="L1508" s="10" t="s">
        <v>6689</v>
      </c>
      <c r="M1508" s="10">
        <v>397357.12</v>
      </c>
      <c r="N1508" s="10">
        <f t="shared" si="92"/>
        <v>2</v>
      </c>
      <c r="O1508" s="11">
        <v>17.988499999999998</v>
      </c>
      <c r="P1508" s="10" t="s">
        <v>6689</v>
      </c>
      <c r="Q1508" s="10">
        <v>18.600100000000001</v>
      </c>
      <c r="R1508" s="11">
        <v>17.988499999999998</v>
      </c>
      <c r="S1508" s="10">
        <v>15.211600000000001</v>
      </c>
      <c r="T1508" s="10">
        <v>18.600100000000001</v>
      </c>
      <c r="U1508" s="11">
        <f t="shared" si="93"/>
        <v>-2.7768999999999977</v>
      </c>
      <c r="V1508" s="10">
        <f t="shared" si="94"/>
        <v>0.61160000000000281</v>
      </c>
      <c r="W1508" s="10">
        <f t="shared" si="95"/>
        <v>-1.0826499999999974</v>
      </c>
    </row>
    <row r="1509" spans="1:23" s="10" customFormat="1" x14ac:dyDescent="0.2">
      <c r="A1509" s="10" t="s">
        <v>7276</v>
      </c>
      <c r="B1509" s="10" t="s">
        <v>7277</v>
      </c>
      <c r="C1509" s="10" t="s">
        <v>7278</v>
      </c>
      <c r="D1509" s="10" t="s">
        <v>7279</v>
      </c>
      <c r="E1509" s="10">
        <v>429</v>
      </c>
      <c r="F1509" s="10" t="s">
        <v>9</v>
      </c>
      <c r="G1509" s="10" t="s">
        <v>14</v>
      </c>
      <c r="H1509" s="10" t="s">
        <v>7280</v>
      </c>
      <c r="I1509" s="10">
        <v>1</v>
      </c>
      <c r="J1509" s="10">
        <v>1652</v>
      </c>
      <c r="K1509" s="11">
        <v>147514.64000000001</v>
      </c>
      <c r="L1509" s="10" t="s">
        <v>6689</v>
      </c>
      <c r="M1509" s="10">
        <v>138575.72</v>
      </c>
      <c r="N1509" s="10">
        <f t="shared" si="92"/>
        <v>2</v>
      </c>
      <c r="O1509" s="11">
        <v>17.170500000000001</v>
      </c>
      <c r="P1509" s="10" t="s">
        <v>6689</v>
      </c>
      <c r="Q1509" s="10">
        <v>17.080300000000001</v>
      </c>
      <c r="R1509" s="11">
        <v>17.170500000000001</v>
      </c>
      <c r="S1509" s="10">
        <v>14.379899999999999</v>
      </c>
      <c r="T1509" s="10">
        <v>17.080300000000001</v>
      </c>
      <c r="U1509" s="11">
        <f t="shared" si="93"/>
        <v>-2.7906000000000013</v>
      </c>
      <c r="V1509" s="10">
        <f t="shared" si="94"/>
        <v>-9.0199999999999392E-2</v>
      </c>
      <c r="W1509" s="10">
        <f t="shared" si="95"/>
        <v>-1.4404000000000003</v>
      </c>
    </row>
    <row r="1510" spans="1:23" s="10" customFormat="1" x14ac:dyDescent="0.2">
      <c r="A1510" s="10" t="s">
        <v>191</v>
      </c>
      <c r="B1510" s="10" t="s">
        <v>192</v>
      </c>
      <c r="C1510" s="10" t="s">
        <v>193</v>
      </c>
      <c r="D1510" s="10" t="s">
        <v>194</v>
      </c>
      <c r="E1510" s="10">
        <v>1030</v>
      </c>
      <c r="F1510" s="10" t="s">
        <v>9</v>
      </c>
      <c r="G1510" s="10" t="s">
        <v>14</v>
      </c>
      <c r="H1510" s="10" t="s">
        <v>195</v>
      </c>
      <c r="I1510" s="10">
        <v>1</v>
      </c>
      <c r="J1510" s="10">
        <v>67</v>
      </c>
      <c r="K1510" s="11">
        <v>291279.84000000003</v>
      </c>
      <c r="L1510" s="10" t="s">
        <v>6689</v>
      </c>
      <c r="M1510" s="10">
        <v>298736.46999999997</v>
      </c>
      <c r="N1510" s="10">
        <f t="shared" si="92"/>
        <v>2</v>
      </c>
      <c r="O1510" s="11">
        <v>18.152000000000001</v>
      </c>
      <c r="P1510" s="10" t="s">
        <v>6689</v>
      </c>
      <c r="Q1510" s="10">
        <v>18.188500000000001</v>
      </c>
      <c r="R1510" s="11">
        <v>18.152000000000001</v>
      </c>
      <c r="S1510" s="10">
        <v>15.3344</v>
      </c>
      <c r="T1510" s="10">
        <v>18.188500000000001</v>
      </c>
      <c r="U1510" s="11">
        <f t="shared" si="93"/>
        <v>-2.8176000000000005</v>
      </c>
      <c r="V1510" s="10">
        <f t="shared" si="94"/>
        <v>3.6500000000000199E-2</v>
      </c>
      <c r="W1510" s="10">
        <f t="shared" si="95"/>
        <v>-1.3905500000000002</v>
      </c>
    </row>
    <row r="1511" spans="1:23" s="10" customFormat="1" x14ac:dyDescent="0.2">
      <c r="A1511" s="10" t="s">
        <v>6851</v>
      </c>
      <c r="B1511" s="10" t="s">
        <v>6852</v>
      </c>
      <c r="C1511" s="10" t="s">
        <v>6853</v>
      </c>
      <c r="D1511" s="10" t="s">
        <v>6854</v>
      </c>
      <c r="E1511" s="10">
        <v>1712</v>
      </c>
      <c r="F1511" s="10" t="s">
        <v>9</v>
      </c>
      <c r="G1511" s="10" t="s">
        <v>14</v>
      </c>
      <c r="H1511" s="10" t="s">
        <v>6855</v>
      </c>
      <c r="I1511" s="10">
        <v>1</v>
      </c>
      <c r="J1511" s="10">
        <v>390</v>
      </c>
      <c r="K1511" s="11">
        <v>397085.6</v>
      </c>
      <c r="L1511" s="10" t="s">
        <v>6689</v>
      </c>
      <c r="M1511" s="10">
        <v>328163.5</v>
      </c>
      <c r="N1511" s="10">
        <f t="shared" si="92"/>
        <v>2</v>
      </c>
      <c r="O1511" s="11">
        <v>18.5991</v>
      </c>
      <c r="P1511" s="10" t="s">
        <v>6689</v>
      </c>
      <c r="Q1511" s="10">
        <v>18.324100000000001</v>
      </c>
      <c r="R1511" s="11">
        <v>18.5991</v>
      </c>
      <c r="S1511" s="10">
        <v>15.7233</v>
      </c>
      <c r="T1511" s="10">
        <v>18.324100000000001</v>
      </c>
      <c r="U1511" s="11">
        <f t="shared" si="93"/>
        <v>-2.8757999999999999</v>
      </c>
      <c r="V1511" s="10">
        <f t="shared" si="94"/>
        <v>-0.27499999999999858</v>
      </c>
      <c r="W1511" s="10">
        <f t="shared" si="95"/>
        <v>-1.5753999999999992</v>
      </c>
    </row>
    <row r="1512" spans="1:23" s="10" customFormat="1" x14ac:dyDescent="0.2">
      <c r="A1512" s="10" t="s">
        <v>5012</v>
      </c>
      <c r="B1512" s="10" t="s">
        <v>5013</v>
      </c>
      <c r="C1512" s="10" t="s">
        <v>5014</v>
      </c>
      <c r="D1512" s="10" t="s">
        <v>5015</v>
      </c>
      <c r="E1512" s="10">
        <v>881</v>
      </c>
      <c r="F1512" s="10" t="s">
        <v>9</v>
      </c>
      <c r="G1512" s="10" t="s">
        <v>14</v>
      </c>
      <c r="H1512" s="10" t="s">
        <v>5016</v>
      </c>
      <c r="I1512" s="10">
        <v>0.99909999999999999</v>
      </c>
      <c r="J1512" s="10">
        <v>1521</v>
      </c>
      <c r="K1512" s="11">
        <v>363900.38</v>
      </c>
      <c r="L1512" s="10" t="s">
        <v>6689</v>
      </c>
      <c r="M1512" s="10">
        <v>482220.9</v>
      </c>
      <c r="N1512" s="10">
        <f t="shared" si="92"/>
        <v>2</v>
      </c>
      <c r="O1512" s="11">
        <v>18.473199999999999</v>
      </c>
      <c r="P1512" s="10" t="s">
        <v>6689</v>
      </c>
      <c r="Q1512" s="10">
        <v>18.879300000000001</v>
      </c>
      <c r="R1512" s="11">
        <v>18.473199999999999</v>
      </c>
      <c r="S1512" s="10">
        <v>15.585699999999999</v>
      </c>
      <c r="T1512" s="10">
        <v>18.879300000000001</v>
      </c>
      <c r="U1512" s="11">
        <f t="shared" si="93"/>
        <v>-2.8874999999999993</v>
      </c>
      <c r="V1512" s="10">
        <f t="shared" si="94"/>
        <v>0.40610000000000213</v>
      </c>
      <c r="W1512" s="10">
        <f t="shared" si="95"/>
        <v>-1.2406999999999986</v>
      </c>
    </row>
    <row r="1513" spans="1:23" s="10" customFormat="1" x14ac:dyDescent="0.2">
      <c r="A1513" s="10" t="s">
        <v>4151</v>
      </c>
      <c r="B1513" s="10" t="s">
        <v>4152</v>
      </c>
      <c r="C1513" s="10" t="s">
        <v>4153</v>
      </c>
      <c r="D1513" s="10" t="s">
        <v>4154</v>
      </c>
      <c r="E1513" s="10">
        <v>593</v>
      </c>
      <c r="F1513" s="10" t="s">
        <v>9</v>
      </c>
      <c r="G1513" s="10" t="s">
        <v>14</v>
      </c>
      <c r="H1513" s="10" t="s">
        <v>4155</v>
      </c>
      <c r="I1513" s="10">
        <v>0.99980000000000002</v>
      </c>
      <c r="J1513" s="10">
        <v>1226</v>
      </c>
      <c r="K1513" s="11">
        <v>332665.21999999997</v>
      </c>
      <c r="L1513" s="10" t="s">
        <v>6689</v>
      </c>
      <c r="M1513" s="10">
        <v>247842.61</v>
      </c>
      <c r="N1513" s="10">
        <f t="shared" si="92"/>
        <v>2</v>
      </c>
      <c r="O1513" s="11">
        <v>18.343699999999998</v>
      </c>
      <c r="P1513" s="10" t="s">
        <v>6689</v>
      </c>
      <c r="Q1513" s="10">
        <v>17.9191</v>
      </c>
      <c r="R1513" s="11">
        <v>18.343699999999998</v>
      </c>
      <c r="S1513" s="10">
        <v>15.4521</v>
      </c>
      <c r="T1513" s="10">
        <v>17.9191</v>
      </c>
      <c r="U1513" s="11">
        <f t="shared" si="93"/>
        <v>-2.8915999999999986</v>
      </c>
      <c r="V1513" s="10">
        <f t="shared" si="94"/>
        <v>-0.42459999999999809</v>
      </c>
      <c r="W1513" s="10">
        <f t="shared" si="95"/>
        <v>-1.6580999999999984</v>
      </c>
    </row>
    <row r="1514" spans="1:23" s="10" customFormat="1" x14ac:dyDescent="0.2">
      <c r="A1514" s="10" t="s">
        <v>1036</v>
      </c>
      <c r="B1514" s="10" t="s">
        <v>1037</v>
      </c>
      <c r="C1514" s="10" t="s">
        <v>1038</v>
      </c>
      <c r="D1514" s="10" t="s">
        <v>1039</v>
      </c>
      <c r="E1514" s="10">
        <v>115</v>
      </c>
      <c r="F1514" s="10" t="s">
        <v>9</v>
      </c>
      <c r="G1514" s="10" t="s">
        <v>14</v>
      </c>
      <c r="H1514" s="10" t="s">
        <v>1040</v>
      </c>
      <c r="I1514" s="10">
        <v>1</v>
      </c>
      <c r="J1514" s="10">
        <v>339</v>
      </c>
      <c r="K1514" s="11">
        <v>484065.75</v>
      </c>
      <c r="L1514" s="10" t="s">
        <v>6689</v>
      </c>
      <c r="M1514" s="10">
        <v>452055.75</v>
      </c>
      <c r="N1514" s="10">
        <f t="shared" si="92"/>
        <v>2</v>
      </c>
      <c r="O1514" s="11">
        <v>18.884799999999998</v>
      </c>
      <c r="P1514" s="10" t="s">
        <v>6689</v>
      </c>
      <c r="Q1514" s="10">
        <v>18.786100000000001</v>
      </c>
      <c r="R1514" s="11">
        <v>18.884799999999998</v>
      </c>
      <c r="S1514" s="10">
        <v>15.9885</v>
      </c>
      <c r="T1514" s="10">
        <v>18.786100000000001</v>
      </c>
      <c r="U1514" s="11">
        <f t="shared" si="93"/>
        <v>-2.8962999999999983</v>
      </c>
      <c r="V1514" s="10">
        <f t="shared" si="94"/>
        <v>-9.8699999999997345E-2</v>
      </c>
      <c r="W1514" s="10">
        <f t="shared" si="95"/>
        <v>-1.4974999999999978</v>
      </c>
    </row>
    <row r="1515" spans="1:23" s="10" customFormat="1" x14ac:dyDescent="0.2">
      <c r="A1515" s="10" t="s">
        <v>3636</v>
      </c>
      <c r="B1515" s="10" t="s">
        <v>3637</v>
      </c>
      <c r="C1515" s="10" t="s">
        <v>3638</v>
      </c>
      <c r="D1515" s="10" t="s">
        <v>3639</v>
      </c>
      <c r="E1515" s="10">
        <v>86</v>
      </c>
      <c r="F1515" s="10" t="s">
        <v>9</v>
      </c>
      <c r="G1515" s="10" t="s">
        <v>14</v>
      </c>
      <c r="H1515" s="10" t="s">
        <v>3640</v>
      </c>
      <c r="I1515" s="10">
        <v>1</v>
      </c>
      <c r="J1515" s="10">
        <v>1085</v>
      </c>
      <c r="K1515" s="11">
        <v>326042.96999999997</v>
      </c>
      <c r="L1515" s="10" t="s">
        <v>6689</v>
      </c>
      <c r="M1515" s="10">
        <v>334666.34000000003</v>
      </c>
      <c r="N1515" s="10">
        <f t="shared" si="92"/>
        <v>2</v>
      </c>
      <c r="O1515" s="11">
        <v>18.314699999999998</v>
      </c>
      <c r="P1515" s="10" t="s">
        <v>6689</v>
      </c>
      <c r="Q1515" s="10">
        <v>18.352399999999999</v>
      </c>
      <c r="R1515" s="11">
        <v>18.314699999999998</v>
      </c>
      <c r="S1515" s="10">
        <v>15.407400000000001</v>
      </c>
      <c r="T1515" s="10">
        <v>18.352399999999999</v>
      </c>
      <c r="U1515" s="11">
        <f t="shared" si="93"/>
        <v>-2.9072999999999976</v>
      </c>
      <c r="V1515" s="10">
        <f t="shared" si="94"/>
        <v>3.7700000000000955E-2</v>
      </c>
      <c r="W1515" s="10">
        <f t="shared" si="95"/>
        <v>-1.4347999999999983</v>
      </c>
    </row>
    <row r="1516" spans="1:23" s="10" customFormat="1" x14ac:dyDescent="0.2">
      <c r="A1516" s="10" t="s">
        <v>6672</v>
      </c>
      <c r="B1516" s="10" t="s">
        <v>6673</v>
      </c>
      <c r="C1516" s="10" t="s">
        <v>6674</v>
      </c>
      <c r="D1516" s="10" t="s">
        <v>6675</v>
      </c>
      <c r="E1516" s="10">
        <v>419</v>
      </c>
      <c r="F1516" s="10" t="s">
        <v>9</v>
      </c>
      <c r="G1516" s="10" t="s">
        <v>14</v>
      </c>
      <c r="H1516" s="10" t="s">
        <v>6676</v>
      </c>
      <c r="I1516" s="10">
        <v>1</v>
      </c>
      <c r="J1516" s="10">
        <v>2209</v>
      </c>
      <c r="K1516" s="11">
        <v>215542.77</v>
      </c>
      <c r="L1516" s="10" t="s">
        <v>6689</v>
      </c>
      <c r="M1516" s="10">
        <v>115397.914</v>
      </c>
      <c r="N1516" s="10">
        <f t="shared" si="92"/>
        <v>2</v>
      </c>
      <c r="O1516" s="11">
        <v>17.717600000000001</v>
      </c>
      <c r="P1516" s="10" t="s">
        <v>6689</v>
      </c>
      <c r="Q1516" s="10">
        <v>16.816299999999998</v>
      </c>
      <c r="R1516" s="11">
        <v>17.717600000000001</v>
      </c>
      <c r="S1516" s="10">
        <v>14.7719</v>
      </c>
      <c r="T1516" s="10">
        <v>16.816299999999998</v>
      </c>
      <c r="U1516" s="11">
        <f t="shared" si="93"/>
        <v>-2.9457000000000004</v>
      </c>
      <c r="V1516" s="10">
        <f t="shared" si="94"/>
        <v>-0.90130000000000265</v>
      </c>
      <c r="W1516" s="10">
        <f t="shared" si="95"/>
        <v>-1.9235000000000015</v>
      </c>
    </row>
    <row r="1517" spans="1:23" s="10" customFormat="1" x14ac:dyDescent="0.2">
      <c r="A1517" s="10" t="s">
        <v>4086</v>
      </c>
      <c r="B1517" s="10" t="s">
        <v>4087</v>
      </c>
      <c r="C1517" s="10" t="s">
        <v>4088</v>
      </c>
      <c r="D1517" s="10" t="s">
        <v>4089</v>
      </c>
      <c r="E1517" s="10">
        <v>459</v>
      </c>
      <c r="F1517" s="10" t="s">
        <v>9</v>
      </c>
      <c r="G1517" s="10" t="s">
        <v>14</v>
      </c>
      <c r="H1517" s="10" t="s">
        <v>4090</v>
      </c>
      <c r="I1517" s="10">
        <v>1</v>
      </c>
      <c r="J1517" s="10">
        <v>1206</v>
      </c>
      <c r="K1517" s="11">
        <v>374378.38</v>
      </c>
      <c r="L1517" s="10" t="s">
        <v>6689</v>
      </c>
      <c r="M1517" s="10">
        <v>391879.6</v>
      </c>
      <c r="N1517" s="10">
        <f t="shared" si="92"/>
        <v>2</v>
      </c>
      <c r="O1517" s="11">
        <v>18.514099999999999</v>
      </c>
      <c r="P1517" s="10" t="s">
        <v>6689</v>
      </c>
      <c r="Q1517" s="10">
        <v>18.580100000000002</v>
      </c>
      <c r="R1517" s="11">
        <v>18.514099999999999</v>
      </c>
      <c r="S1517" s="10">
        <v>15.510899999999999</v>
      </c>
      <c r="T1517" s="10">
        <v>18.580100000000002</v>
      </c>
      <c r="U1517" s="11">
        <f t="shared" si="93"/>
        <v>-3.0031999999999996</v>
      </c>
      <c r="V1517" s="10">
        <f t="shared" si="94"/>
        <v>6.6000000000002501E-2</v>
      </c>
      <c r="W1517" s="10">
        <f t="shared" si="95"/>
        <v>-1.4685999999999986</v>
      </c>
    </row>
    <row r="1518" spans="1:23" s="10" customFormat="1" x14ac:dyDescent="0.2">
      <c r="A1518" s="10" t="s">
        <v>6951</v>
      </c>
      <c r="B1518" s="10" t="s">
        <v>6952</v>
      </c>
      <c r="C1518" s="10" t="s">
        <v>6953</v>
      </c>
      <c r="D1518" s="10" t="s">
        <v>6954</v>
      </c>
      <c r="E1518" s="10">
        <v>672</v>
      </c>
      <c r="F1518" s="10" t="s">
        <v>9</v>
      </c>
      <c r="G1518" s="10" t="s">
        <v>14</v>
      </c>
      <c r="H1518" s="10" t="s">
        <v>6955</v>
      </c>
      <c r="I1518" s="10">
        <v>1</v>
      </c>
      <c r="J1518" s="10">
        <v>540</v>
      </c>
      <c r="K1518" s="11">
        <v>220627.08</v>
      </c>
      <c r="L1518" s="10" t="s">
        <v>6689</v>
      </c>
      <c r="M1518" s="10">
        <v>155330.1</v>
      </c>
      <c r="N1518" s="10">
        <f t="shared" si="92"/>
        <v>2</v>
      </c>
      <c r="O1518" s="11">
        <v>17.751300000000001</v>
      </c>
      <c r="P1518" s="10" t="s">
        <v>6689</v>
      </c>
      <c r="Q1518" s="10">
        <v>17.245000000000001</v>
      </c>
      <c r="R1518" s="11">
        <v>17.751300000000001</v>
      </c>
      <c r="S1518" s="10">
        <v>14.7341</v>
      </c>
      <c r="T1518" s="10">
        <v>17.245000000000001</v>
      </c>
      <c r="U1518" s="11">
        <f t="shared" si="93"/>
        <v>-3.0172000000000008</v>
      </c>
      <c r="V1518" s="10">
        <f t="shared" si="94"/>
        <v>-0.50629999999999953</v>
      </c>
      <c r="W1518" s="10">
        <f t="shared" si="95"/>
        <v>-1.7617500000000001</v>
      </c>
    </row>
    <row r="1519" spans="1:23" s="10" customFormat="1" x14ac:dyDescent="0.2">
      <c r="A1519" s="10" t="s">
        <v>981</v>
      </c>
      <c r="B1519" s="10" t="s">
        <v>982</v>
      </c>
      <c r="C1519" s="10" t="s">
        <v>983</v>
      </c>
      <c r="D1519" s="10" t="s">
        <v>984</v>
      </c>
      <c r="E1519" s="10">
        <v>631</v>
      </c>
      <c r="F1519" s="10" t="s">
        <v>9</v>
      </c>
      <c r="G1519" s="10" t="s">
        <v>14</v>
      </c>
      <c r="H1519" s="10" t="s">
        <v>985</v>
      </c>
      <c r="I1519" s="10">
        <v>1</v>
      </c>
      <c r="J1519" s="10">
        <v>324</v>
      </c>
      <c r="K1519" s="11">
        <v>273831.46999999997</v>
      </c>
      <c r="L1519" s="10" t="s">
        <v>6689</v>
      </c>
      <c r="M1519" s="10">
        <v>265773.25</v>
      </c>
      <c r="N1519" s="10">
        <f t="shared" si="92"/>
        <v>2</v>
      </c>
      <c r="O1519" s="11">
        <v>18.062899999999999</v>
      </c>
      <c r="P1519" s="10" t="s">
        <v>6689</v>
      </c>
      <c r="Q1519" s="10">
        <v>18.0198</v>
      </c>
      <c r="R1519" s="11">
        <v>18.062899999999999</v>
      </c>
      <c r="S1519" s="10">
        <v>15.0146</v>
      </c>
      <c r="T1519" s="10">
        <v>18.0198</v>
      </c>
      <c r="U1519" s="11">
        <f t="shared" si="93"/>
        <v>-3.0482999999999993</v>
      </c>
      <c r="V1519" s="10">
        <f t="shared" si="94"/>
        <v>-4.3099999999999028E-2</v>
      </c>
      <c r="W1519" s="10">
        <f t="shared" si="95"/>
        <v>-1.5456999999999992</v>
      </c>
    </row>
    <row r="1520" spans="1:23" s="10" customFormat="1" x14ac:dyDescent="0.2">
      <c r="A1520" s="10" t="s">
        <v>6322</v>
      </c>
      <c r="B1520" s="10" t="s">
        <v>6323</v>
      </c>
      <c r="C1520" s="10" t="s">
        <v>6324</v>
      </c>
      <c r="D1520" s="10" t="s">
        <v>6325</v>
      </c>
      <c r="E1520" s="10">
        <v>706</v>
      </c>
      <c r="F1520" s="10" t="s">
        <v>9</v>
      </c>
      <c r="G1520" s="10" t="s">
        <v>14</v>
      </c>
      <c r="H1520" s="10" t="s">
        <v>6326</v>
      </c>
      <c r="I1520" s="10">
        <v>1</v>
      </c>
      <c r="J1520" s="10">
        <v>2077</v>
      </c>
      <c r="K1520" s="11">
        <v>344446.3</v>
      </c>
      <c r="L1520" s="10" t="s">
        <v>6689</v>
      </c>
      <c r="M1520" s="10">
        <v>524002.9</v>
      </c>
      <c r="N1520" s="10">
        <f t="shared" si="92"/>
        <v>2</v>
      </c>
      <c r="O1520" s="11">
        <v>18.393899999999999</v>
      </c>
      <c r="P1520" s="10" t="s">
        <v>6689</v>
      </c>
      <c r="Q1520" s="10">
        <v>18.999199999999998</v>
      </c>
      <c r="R1520" s="11">
        <v>18.393899999999999</v>
      </c>
      <c r="S1520" s="10">
        <v>15.258900000000001</v>
      </c>
      <c r="T1520" s="10">
        <v>18.999199999999998</v>
      </c>
      <c r="U1520" s="11">
        <f t="shared" si="93"/>
        <v>-3.134999999999998</v>
      </c>
      <c r="V1520" s="10">
        <f t="shared" si="94"/>
        <v>0.60529999999999973</v>
      </c>
      <c r="W1520" s="10">
        <f t="shared" si="95"/>
        <v>-1.2648499999999991</v>
      </c>
    </row>
    <row r="1521" spans="1:23" s="10" customFormat="1" x14ac:dyDescent="0.2">
      <c r="A1521" s="10" t="s">
        <v>6192</v>
      </c>
      <c r="B1521" s="10" t="s">
        <v>6193</v>
      </c>
      <c r="C1521" s="10" t="s">
        <v>6194</v>
      </c>
      <c r="D1521" s="10" t="s">
        <v>6195</v>
      </c>
      <c r="E1521" s="10">
        <v>338</v>
      </c>
      <c r="F1521" s="10" t="s">
        <v>9</v>
      </c>
      <c r="G1521" s="10" t="s">
        <v>14</v>
      </c>
      <c r="H1521" s="10" t="s">
        <v>6196</v>
      </c>
      <c r="I1521" s="10">
        <v>1</v>
      </c>
      <c r="J1521" s="10">
        <v>2028</v>
      </c>
      <c r="K1521" s="11">
        <v>351197.78</v>
      </c>
      <c r="L1521" s="10" t="s">
        <v>6689</v>
      </c>
      <c r="M1521" s="10">
        <v>349947.9</v>
      </c>
      <c r="N1521" s="10">
        <f t="shared" si="92"/>
        <v>2</v>
      </c>
      <c r="O1521" s="11">
        <v>18.421900000000001</v>
      </c>
      <c r="P1521" s="10" t="s">
        <v>6689</v>
      </c>
      <c r="Q1521" s="10">
        <v>18.416799999999999</v>
      </c>
      <c r="R1521" s="11">
        <v>18.421900000000001</v>
      </c>
      <c r="S1521" s="10">
        <v>15.2403</v>
      </c>
      <c r="T1521" s="10">
        <v>18.416799999999999</v>
      </c>
      <c r="U1521" s="11">
        <f t="shared" si="93"/>
        <v>-3.1816000000000013</v>
      </c>
      <c r="V1521" s="10">
        <f t="shared" si="94"/>
        <v>-5.1000000000023249E-3</v>
      </c>
      <c r="W1521" s="10">
        <f t="shared" si="95"/>
        <v>-1.5933500000000018</v>
      </c>
    </row>
    <row r="1522" spans="1:23" s="10" customFormat="1" x14ac:dyDescent="0.2">
      <c r="A1522" s="10" t="s">
        <v>2221</v>
      </c>
      <c r="B1522" s="10" t="s">
        <v>2222</v>
      </c>
      <c r="C1522" s="10" t="s">
        <v>2223</v>
      </c>
      <c r="D1522" s="10" t="s">
        <v>2224</v>
      </c>
      <c r="E1522" s="10">
        <v>496</v>
      </c>
      <c r="F1522" s="10" t="s">
        <v>9</v>
      </c>
      <c r="G1522" s="10" t="s">
        <v>14</v>
      </c>
      <c r="H1522" s="10" t="s">
        <v>2225</v>
      </c>
      <c r="I1522" s="10">
        <v>0.99990000000000001</v>
      </c>
      <c r="J1522" s="10">
        <v>705</v>
      </c>
      <c r="K1522" s="11">
        <v>361137.28</v>
      </c>
      <c r="L1522" s="10" t="s">
        <v>6689</v>
      </c>
      <c r="M1522" s="10">
        <v>413169.6</v>
      </c>
      <c r="N1522" s="10">
        <f t="shared" si="92"/>
        <v>2</v>
      </c>
      <c r="O1522" s="11">
        <v>18.462199999999999</v>
      </c>
      <c r="P1522" s="10" t="s">
        <v>6689</v>
      </c>
      <c r="Q1522" s="10">
        <v>18.656400000000001</v>
      </c>
      <c r="R1522" s="11">
        <v>18.462199999999999</v>
      </c>
      <c r="S1522" s="10">
        <v>15.2201</v>
      </c>
      <c r="T1522" s="10">
        <v>18.656400000000001</v>
      </c>
      <c r="U1522" s="11">
        <f t="shared" si="93"/>
        <v>-3.2420999999999989</v>
      </c>
      <c r="V1522" s="10">
        <f t="shared" si="94"/>
        <v>0.19420000000000215</v>
      </c>
      <c r="W1522" s="10">
        <f t="shared" si="95"/>
        <v>-1.5239499999999984</v>
      </c>
    </row>
    <row r="1523" spans="1:23" s="10" customFormat="1" x14ac:dyDescent="0.2">
      <c r="A1523" s="10" t="s">
        <v>1351</v>
      </c>
      <c r="B1523" s="10" t="s">
        <v>1352</v>
      </c>
      <c r="C1523" s="10" t="s">
        <v>1353</v>
      </c>
      <c r="D1523" s="10" t="s">
        <v>1354</v>
      </c>
      <c r="E1523" s="10">
        <v>381</v>
      </c>
      <c r="F1523" s="10" t="s">
        <v>9</v>
      </c>
      <c r="G1523" s="10" t="s">
        <v>14</v>
      </c>
      <c r="H1523" s="10" t="s">
        <v>1355</v>
      </c>
      <c r="I1523" s="10">
        <v>1</v>
      </c>
      <c r="J1523" s="10">
        <v>446</v>
      </c>
      <c r="K1523" s="11">
        <v>351917.12</v>
      </c>
      <c r="L1523" s="10" t="s">
        <v>6689</v>
      </c>
      <c r="M1523" s="10">
        <v>158982.57999999999</v>
      </c>
      <c r="N1523" s="10">
        <f t="shared" si="92"/>
        <v>2</v>
      </c>
      <c r="O1523" s="11">
        <v>18.424900000000001</v>
      </c>
      <c r="P1523" s="10" t="s">
        <v>6689</v>
      </c>
      <c r="Q1523" s="10">
        <v>17.278500000000001</v>
      </c>
      <c r="R1523" s="11">
        <v>18.424900000000001</v>
      </c>
      <c r="S1523" s="10">
        <v>15.131399999999999</v>
      </c>
      <c r="T1523" s="10">
        <v>17.278500000000001</v>
      </c>
      <c r="U1523" s="11">
        <f t="shared" si="93"/>
        <v>-3.2935000000000016</v>
      </c>
      <c r="V1523" s="10">
        <f t="shared" si="94"/>
        <v>-1.1463999999999999</v>
      </c>
      <c r="W1523" s="10">
        <f t="shared" si="95"/>
        <v>-2.2199500000000008</v>
      </c>
    </row>
    <row r="1524" spans="1:23" s="10" customFormat="1" x14ac:dyDescent="0.2">
      <c r="A1524" s="10" t="s">
        <v>7186</v>
      </c>
      <c r="B1524" s="10" t="s">
        <v>7187</v>
      </c>
      <c r="C1524" s="10" t="s">
        <v>7188</v>
      </c>
      <c r="D1524" s="10" t="s">
        <v>7189</v>
      </c>
      <c r="E1524" s="10">
        <v>292</v>
      </c>
      <c r="F1524" s="10" t="s">
        <v>9</v>
      </c>
      <c r="G1524" s="10" t="s">
        <v>14</v>
      </c>
      <c r="H1524" s="10" t="s">
        <v>7190</v>
      </c>
      <c r="I1524" s="10">
        <v>1</v>
      </c>
      <c r="J1524" s="10">
        <v>1347</v>
      </c>
      <c r="K1524" s="11">
        <v>249068.44</v>
      </c>
      <c r="L1524" s="10" t="s">
        <v>6689</v>
      </c>
      <c r="M1524" s="10">
        <v>266763.90000000002</v>
      </c>
      <c r="N1524" s="10">
        <f t="shared" si="92"/>
        <v>2</v>
      </c>
      <c r="O1524" s="11">
        <v>17.926200000000001</v>
      </c>
      <c r="P1524" s="10" t="s">
        <v>6689</v>
      </c>
      <c r="Q1524" s="10">
        <v>18.025200000000002</v>
      </c>
      <c r="R1524" s="11">
        <v>17.926200000000001</v>
      </c>
      <c r="S1524" s="10">
        <v>14.606299999999999</v>
      </c>
      <c r="T1524" s="10">
        <v>18.025200000000002</v>
      </c>
      <c r="U1524" s="11">
        <f t="shared" si="93"/>
        <v>-3.3199000000000023</v>
      </c>
      <c r="V1524" s="10">
        <f t="shared" si="94"/>
        <v>9.9000000000000199E-2</v>
      </c>
      <c r="W1524" s="10">
        <f t="shared" si="95"/>
        <v>-1.610450000000001</v>
      </c>
    </row>
    <row r="1525" spans="1:23" s="10" customFormat="1" x14ac:dyDescent="0.2">
      <c r="A1525" s="10" t="s">
        <v>6662</v>
      </c>
      <c r="B1525" s="10" t="s">
        <v>6663</v>
      </c>
      <c r="C1525" s="10" t="s">
        <v>6664</v>
      </c>
      <c r="D1525" s="10" t="s">
        <v>6665</v>
      </c>
      <c r="E1525" s="10">
        <v>303</v>
      </c>
      <c r="F1525" s="10" t="s">
        <v>9</v>
      </c>
      <c r="G1525" s="10" t="s">
        <v>14</v>
      </c>
      <c r="H1525" s="10" t="s">
        <v>6666</v>
      </c>
      <c r="I1525" s="10">
        <v>1</v>
      </c>
      <c r="J1525" s="10">
        <v>2207</v>
      </c>
      <c r="K1525" s="11">
        <v>363129.1</v>
      </c>
      <c r="L1525" s="10" t="s">
        <v>6689</v>
      </c>
      <c r="M1525" s="10">
        <v>377485.03</v>
      </c>
      <c r="N1525" s="10">
        <f t="shared" si="92"/>
        <v>2</v>
      </c>
      <c r="O1525" s="11">
        <v>18.470099999999999</v>
      </c>
      <c r="P1525" s="10" t="s">
        <v>6689</v>
      </c>
      <c r="Q1525" s="10">
        <v>18.5261</v>
      </c>
      <c r="R1525" s="11">
        <v>18.470099999999999</v>
      </c>
      <c r="S1525" s="10">
        <v>15.143599999999999</v>
      </c>
      <c r="T1525" s="10">
        <v>18.5261</v>
      </c>
      <c r="U1525" s="11">
        <f t="shared" si="93"/>
        <v>-3.3264999999999993</v>
      </c>
      <c r="V1525" s="10">
        <f t="shared" si="94"/>
        <v>5.6000000000000938E-2</v>
      </c>
      <c r="W1525" s="10">
        <f t="shared" si="95"/>
        <v>-1.6352499999999992</v>
      </c>
    </row>
    <row r="1526" spans="1:23" s="10" customFormat="1" x14ac:dyDescent="0.2">
      <c r="A1526" s="10" t="s">
        <v>6182</v>
      </c>
      <c r="B1526" s="10" t="s">
        <v>6183</v>
      </c>
      <c r="C1526" s="10" t="s">
        <v>6184</v>
      </c>
      <c r="D1526" s="10" t="s">
        <v>6185</v>
      </c>
      <c r="E1526" s="10">
        <v>227</v>
      </c>
      <c r="F1526" s="10" t="s">
        <v>9</v>
      </c>
      <c r="G1526" s="10" t="s">
        <v>14</v>
      </c>
      <c r="H1526" s="10" t="s">
        <v>6186</v>
      </c>
      <c r="I1526" s="10">
        <v>1</v>
      </c>
      <c r="J1526" s="10">
        <v>2023</v>
      </c>
      <c r="K1526" s="11">
        <v>670165.25</v>
      </c>
      <c r="L1526" s="10" t="s">
        <v>6689</v>
      </c>
      <c r="M1526" s="10">
        <v>440735.3</v>
      </c>
      <c r="N1526" s="10">
        <f t="shared" si="92"/>
        <v>2</v>
      </c>
      <c r="O1526" s="11">
        <v>19.354199999999999</v>
      </c>
      <c r="P1526" s="10" t="s">
        <v>6689</v>
      </c>
      <c r="Q1526" s="10">
        <v>18.749600000000001</v>
      </c>
      <c r="R1526" s="11">
        <v>19.354199999999999</v>
      </c>
      <c r="S1526" s="10">
        <v>15.916600000000001</v>
      </c>
      <c r="T1526" s="10">
        <v>18.749600000000001</v>
      </c>
      <c r="U1526" s="11">
        <f t="shared" si="93"/>
        <v>-3.437599999999998</v>
      </c>
      <c r="V1526" s="10">
        <f t="shared" si="94"/>
        <v>-0.60459999999999781</v>
      </c>
      <c r="W1526" s="10">
        <f t="shared" si="95"/>
        <v>-2.0210999999999979</v>
      </c>
    </row>
    <row r="1527" spans="1:23" s="10" customFormat="1" x14ac:dyDescent="0.2">
      <c r="A1527" s="10" t="s">
        <v>276</v>
      </c>
      <c r="B1527" s="10" t="s">
        <v>277</v>
      </c>
      <c r="C1527" s="10" t="s">
        <v>278</v>
      </c>
      <c r="D1527" s="10" t="s">
        <v>279</v>
      </c>
      <c r="E1527" s="10">
        <v>624</v>
      </c>
      <c r="F1527" s="10" t="s">
        <v>9</v>
      </c>
      <c r="G1527" s="10" t="s">
        <v>14</v>
      </c>
      <c r="H1527" s="10" t="s">
        <v>280</v>
      </c>
      <c r="I1527" s="10">
        <v>0.99970000000000003</v>
      </c>
      <c r="J1527" s="10">
        <v>97</v>
      </c>
      <c r="K1527" s="11">
        <v>551914.19999999995</v>
      </c>
      <c r="L1527" s="10" t="s">
        <v>6689</v>
      </c>
      <c r="M1527" s="10">
        <v>835406.6</v>
      </c>
      <c r="N1527" s="10">
        <f t="shared" si="92"/>
        <v>2</v>
      </c>
      <c r="O1527" s="11">
        <v>19.074100000000001</v>
      </c>
      <c r="P1527" s="10" t="s">
        <v>6689</v>
      </c>
      <c r="Q1527" s="10">
        <v>19.6721</v>
      </c>
      <c r="R1527" s="11">
        <v>19.074100000000001</v>
      </c>
      <c r="S1527" s="10">
        <v>15.591900000000001</v>
      </c>
      <c r="T1527" s="10">
        <v>19.6721</v>
      </c>
      <c r="U1527" s="11">
        <f t="shared" si="93"/>
        <v>-3.4822000000000006</v>
      </c>
      <c r="V1527" s="10">
        <f t="shared" si="94"/>
        <v>0.59799999999999898</v>
      </c>
      <c r="W1527" s="10">
        <f t="shared" si="95"/>
        <v>-1.4421000000000008</v>
      </c>
    </row>
    <row r="1528" spans="1:23" s="10" customFormat="1" x14ac:dyDescent="0.2">
      <c r="A1528" s="10" t="s">
        <v>879</v>
      </c>
      <c r="B1528" s="10" t="s">
        <v>880</v>
      </c>
      <c r="C1528" s="10" t="s">
        <v>881</v>
      </c>
      <c r="D1528" s="10" t="s">
        <v>882</v>
      </c>
      <c r="E1528" s="10">
        <v>214</v>
      </c>
      <c r="F1528" s="10" t="s">
        <v>883</v>
      </c>
      <c r="G1528" s="10" t="s">
        <v>14</v>
      </c>
      <c r="H1528" s="10" t="s">
        <v>884</v>
      </c>
      <c r="I1528" s="10">
        <v>1</v>
      </c>
      <c r="J1528" s="10">
        <v>290</v>
      </c>
      <c r="K1528" s="11">
        <v>917415.7</v>
      </c>
      <c r="L1528" s="10" t="s">
        <v>6689</v>
      </c>
      <c r="M1528" s="10">
        <v>829551.2</v>
      </c>
      <c r="N1528" s="10">
        <f t="shared" si="92"/>
        <v>2</v>
      </c>
      <c r="O1528" s="11">
        <v>19.807200000000002</v>
      </c>
      <c r="P1528" s="10" t="s">
        <v>6689</v>
      </c>
      <c r="Q1528" s="10">
        <v>19.661999999999999</v>
      </c>
      <c r="R1528" s="11">
        <v>19.807200000000002</v>
      </c>
      <c r="S1528" s="10">
        <v>16.315899999999999</v>
      </c>
      <c r="T1528" s="10">
        <v>19.661999999999999</v>
      </c>
      <c r="U1528" s="11">
        <f t="shared" si="93"/>
        <v>-3.4913000000000025</v>
      </c>
      <c r="V1528" s="10">
        <f t="shared" si="94"/>
        <v>-0.14520000000000266</v>
      </c>
      <c r="W1528" s="10">
        <f t="shared" si="95"/>
        <v>-1.8182500000000026</v>
      </c>
    </row>
    <row r="1529" spans="1:23" s="10" customFormat="1" x14ac:dyDescent="0.2">
      <c r="A1529" s="10" t="s">
        <v>7311</v>
      </c>
      <c r="B1529" s="10" t="s">
        <v>7312</v>
      </c>
      <c r="C1529" s="10" t="s">
        <v>7313</v>
      </c>
      <c r="D1529" s="10" t="s">
        <v>7314</v>
      </c>
      <c r="E1529" s="10">
        <v>337</v>
      </c>
      <c r="F1529" s="10" t="s">
        <v>9</v>
      </c>
      <c r="G1529" s="10" t="s">
        <v>14</v>
      </c>
      <c r="H1529" s="10" t="s">
        <v>7315</v>
      </c>
      <c r="I1529" s="10">
        <v>1</v>
      </c>
      <c r="J1529" s="10">
        <v>1840</v>
      </c>
      <c r="K1529" s="11">
        <v>263508.21999999997</v>
      </c>
      <c r="L1529" s="10" t="s">
        <v>6689</v>
      </c>
      <c r="M1529" s="10">
        <v>79048.210000000006</v>
      </c>
      <c r="N1529" s="10">
        <f t="shared" si="92"/>
        <v>2</v>
      </c>
      <c r="O1529" s="11">
        <v>18.0075</v>
      </c>
      <c r="P1529" s="10" t="s">
        <v>6689</v>
      </c>
      <c r="Q1529" s="10">
        <v>16.270399999999999</v>
      </c>
      <c r="R1529" s="11">
        <v>18.0075</v>
      </c>
      <c r="S1529" s="10">
        <v>14.509</v>
      </c>
      <c r="T1529" s="10">
        <v>16.270399999999999</v>
      </c>
      <c r="U1529" s="11">
        <f t="shared" si="93"/>
        <v>-3.4984999999999999</v>
      </c>
      <c r="V1529" s="10">
        <f t="shared" si="94"/>
        <v>-1.7371000000000016</v>
      </c>
      <c r="W1529" s="10">
        <f t="shared" si="95"/>
        <v>-2.6178000000000008</v>
      </c>
    </row>
    <row r="1530" spans="1:23" s="10" customFormat="1" x14ac:dyDescent="0.2">
      <c r="A1530" s="10" t="s">
        <v>6367</v>
      </c>
      <c r="B1530" s="10" t="s">
        <v>6368</v>
      </c>
      <c r="C1530" s="10" t="s">
        <v>6369</v>
      </c>
      <c r="D1530" s="10" t="s">
        <v>6370</v>
      </c>
      <c r="E1530" s="10">
        <v>421</v>
      </c>
      <c r="F1530" s="10" t="s">
        <v>9</v>
      </c>
      <c r="G1530" s="10" t="s">
        <v>14</v>
      </c>
      <c r="H1530" s="10" t="s">
        <v>6371</v>
      </c>
      <c r="I1530" s="10">
        <v>1</v>
      </c>
      <c r="J1530" s="10">
        <v>2095</v>
      </c>
      <c r="K1530" s="11">
        <v>474181.56</v>
      </c>
      <c r="L1530" s="10" t="s">
        <v>6689</v>
      </c>
      <c r="M1530" s="10">
        <v>439134.9</v>
      </c>
      <c r="N1530" s="10">
        <f t="shared" si="92"/>
        <v>2</v>
      </c>
      <c r="O1530" s="11">
        <v>18.8551</v>
      </c>
      <c r="P1530" s="10" t="s">
        <v>6689</v>
      </c>
      <c r="Q1530" s="10">
        <v>18.744299999999999</v>
      </c>
      <c r="R1530" s="11">
        <v>18.8551</v>
      </c>
      <c r="S1530" s="10">
        <v>15.3268</v>
      </c>
      <c r="T1530" s="10">
        <v>18.744299999999999</v>
      </c>
      <c r="U1530" s="11">
        <f t="shared" si="93"/>
        <v>-3.5282999999999998</v>
      </c>
      <c r="V1530" s="10">
        <f t="shared" si="94"/>
        <v>-0.11080000000000112</v>
      </c>
      <c r="W1530" s="10">
        <f t="shared" si="95"/>
        <v>-1.8195500000000004</v>
      </c>
    </row>
    <row r="1531" spans="1:23" s="10" customFormat="1" x14ac:dyDescent="0.2">
      <c r="A1531" s="10" t="s">
        <v>6607</v>
      </c>
      <c r="B1531" s="10" t="s">
        <v>6608</v>
      </c>
      <c r="C1531" s="10" t="s">
        <v>6609</v>
      </c>
      <c r="D1531" s="10" t="s">
        <v>6610</v>
      </c>
      <c r="E1531" s="10">
        <v>999</v>
      </c>
      <c r="F1531" s="10" t="s">
        <v>9</v>
      </c>
      <c r="G1531" s="10" t="s">
        <v>14</v>
      </c>
      <c r="H1531" s="10" t="s">
        <v>6611</v>
      </c>
      <c r="I1531" s="10">
        <v>1</v>
      </c>
      <c r="J1531" s="10">
        <v>2185</v>
      </c>
      <c r="K1531" s="11">
        <v>569483.5</v>
      </c>
      <c r="L1531" s="10" t="s">
        <v>6689</v>
      </c>
      <c r="M1531" s="10">
        <v>494657.53</v>
      </c>
      <c r="N1531" s="10">
        <f t="shared" si="92"/>
        <v>2</v>
      </c>
      <c r="O1531" s="11">
        <v>19.119299999999999</v>
      </c>
      <c r="P1531" s="10" t="s">
        <v>6689</v>
      </c>
      <c r="Q1531" s="10">
        <v>18.9161</v>
      </c>
      <c r="R1531" s="11">
        <v>19.119299999999999</v>
      </c>
      <c r="S1531" s="10">
        <v>15.574299999999999</v>
      </c>
      <c r="T1531" s="10">
        <v>18.9161</v>
      </c>
      <c r="U1531" s="11">
        <f t="shared" si="93"/>
        <v>-3.5449999999999999</v>
      </c>
      <c r="V1531" s="10">
        <f t="shared" si="94"/>
        <v>-0.20319999999999894</v>
      </c>
      <c r="W1531" s="10">
        <f t="shared" si="95"/>
        <v>-1.8740999999999994</v>
      </c>
    </row>
    <row r="1532" spans="1:23" s="10" customFormat="1" x14ac:dyDescent="0.2">
      <c r="A1532" s="10" t="s">
        <v>4131</v>
      </c>
      <c r="B1532" s="10" t="s">
        <v>4132</v>
      </c>
      <c r="C1532" s="10" t="s">
        <v>4133</v>
      </c>
      <c r="D1532" s="10" t="s">
        <v>4134</v>
      </c>
      <c r="E1532" s="10">
        <v>148</v>
      </c>
      <c r="F1532" s="10" t="s">
        <v>9</v>
      </c>
      <c r="G1532" s="10" t="s">
        <v>14</v>
      </c>
      <c r="H1532" s="10" t="s">
        <v>4135</v>
      </c>
      <c r="I1532" s="10">
        <v>1</v>
      </c>
      <c r="J1532" s="10">
        <v>1219</v>
      </c>
      <c r="K1532" s="11">
        <v>605337.5</v>
      </c>
      <c r="L1532" s="10" t="s">
        <v>6689</v>
      </c>
      <c r="M1532" s="10">
        <v>309481.75</v>
      </c>
      <c r="N1532" s="10">
        <f t="shared" si="92"/>
        <v>2</v>
      </c>
      <c r="O1532" s="11">
        <v>19.2074</v>
      </c>
      <c r="P1532" s="10" t="s">
        <v>6689</v>
      </c>
      <c r="Q1532" s="10">
        <v>18.2395</v>
      </c>
      <c r="R1532" s="11">
        <v>19.2074</v>
      </c>
      <c r="S1532" s="10">
        <v>15.6412</v>
      </c>
      <c r="T1532" s="10">
        <v>18.2395</v>
      </c>
      <c r="U1532" s="11">
        <f t="shared" si="93"/>
        <v>-3.5662000000000003</v>
      </c>
      <c r="V1532" s="10">
        <f t="shared" si="94"/>
        <v>-0.9679000000000002</v>
      </c>
      <c r="W1532" s="10">
        <f t="shared" si="95"/>
        <v>-2.2670500000000002</v>
      </c>
    </row>
    <row r="1533" spans="1:23" s="10" customFormat="1" x14ac:dyDescent="0.2">
      <c r="A1533" s="10" t="s">
        <v>2456</v>
      </c>
      <c r="B1533" s="10" t="s">
        <v>2457</v>
      </c>
      <c r="C1533" s="10" t="s">
        <v>2458</v>
      </c>
      <c r="D1533" s="10" t="s">
        <v>2459</v>
      </c>
      <c r="E1533" s="10">
        <v>385</v>
      </c>
      <c r="F1533" s="10" t="s">
        <v>9</v>
      </c>
      <c r="G1533" s="10" t="s">
        <v>14</v>
      </c>
      <c r="H1533" s="10" t="s">
        <v>2460</v>
      </c>
      <c r="I1533" s="10">
        <v>1</v>
      </c>
      <c r="J1533" s="10">
        <v>764</v>
      </c>
      <c r="K1533" s="11">
        <v>454071.97</v>
      </c>
      <c r="L1533" s="10" t="s">
        <v>6689</v>
      </c>
      <c r="M1533" s="10">
        <v>313184.90000000002</v>
      </c>
      <c r="N1533" s="10">
        <f t="shared" si="92"/>
        <v>2</v>
      </c>
      <c r="O1533" s="11">
        <v>18.7926</v>
      </c>
      <c r="P1533" s="10" t="s">
        <v>6689</v>
      </c>
      <c r="Q1533" s="10">
        <v>18.256699999999999</v>
      </c>
      <c r="R1533" s="11">
        <v>18.7926</v>
      </c>
      <c r="S1533" s="10">
        <v>15.165800000000001</v>
      </c>
      <c r="T1533" s="10">
        <v>18.256699999999999</v>
      </c>
      <c r="U1533" s="11">
        <f t="shared" si="93"/>
        <v>-3.6267999999999994</v>
      </c>
      <c r="V1533" s="10">
        <f t="shared" si="94"/>
        <v>-0.5359000000000016</v>
      </c>
      <c r="W1533" s="10">
        <f t="shared" si="95"/>
        <v>-2.0813500000000005</v>
      </c>
    </row>
    <row r="1534" spans="1:23" s="10" customFormat="1" x14ac:dyDescent="0.2">
      <c r="A1534" s="10" t="s">
        <v>6762</v>
      </c>
      <c r="B1534" s="10" t="s">
        <v>6763</v>
      </c>
      <c r="C1534" s="10" t="s">
        <v>6764</v>
      </c>
      <c r="D1534" s="10" t="s">
        <v>6765</v>
      </c>
      <c r="E1534" s="10">
        <v>1032</v>
      </c>
      <c r="F1534" s="10" t="s">
        <v>9</v>
      </c>
      <c r="G1534" s="10" t="s">
        <v>14</v>
      </c>
      <c r="H1534" s="10" t="s">
        <v>6766</v>
      </c>
      <c r="I1534" s="10">
        <v>1</v>
      </c>
      <c r="J1534" s="10">
        <v>212</v>
      </c>
      <c r="K1534" s="11">
        <v>425073.3</v>
      </c>
      <c r="L1534" s="10" t="s">
        <v>6689</v>
      </c>
      <c r="M1534" s="10">
        <v>218689.77</v>
      </c>
      <c r="N1534" s="10">
        <f t="shared" si="92"/>
        <v>2</v>
      </c>
      <c r="O1534" s="11">
        <v>18.697399999999998</v>
      </c>
      <c r="P1534" s="10" t="s">
        <v>6689</v>
      </c>
      <c r="Q1534" s="10">
        <v>17.738499999999998</v>
      </c>
      <c r="R1534" s="11">
        <v>18.697399999999998</v>
      </c>
      <c r="S1534" s="10">
        <v>15.0604</v>
      </c>
      <c r="T1534" s="10">
        <v>17.738499999999998</v>
      </c>
      <c r="U1534" s="11">
        <f t="shared" si="93"/>
        <v>-3.6369999999999987</v>
      </c>
      <c r="V1534" s="10">
        <f t="shared" si="94"/>
        <v>-0.95889999999999986</v>
      </c>
      <c r="W1534" s="10">
        <f t="shared" si="95"/>
        <v>-2.2979499999999993</v>
      </c>
    </row>
    <row r="1535" spans="1:23" s="10" customFormat="1" x14ac:dyDescent="0.2">
      <c r="A1535" s="10" t="s">
        <v>1316</v>
      </c>
      <c r="B1535" s="10" t="s">
        <v>1317</v>
      </c>
      <c r="C1535" s="10" t="s">
        <v>1318</v>
      </c>
      <c r="D1535" s="10" t="s">
        <v>1319</v>
      </c>
      <c r="E1535" s="10">
        <v>128</v>
      </c>
      <c r="F1535" s="10" t="s">
        <v>9</v>
      </c>
      <c r="G1535" s="10" t="s">
        <v>14</v>
      </c>
      <c r="H1535" s="10" t="s">
        <v>1320</v>
      </c>
      <c r="I1535" s="10">
        <v>1</v>
      </c>
      <c r="J1535" s="10">
        <v>428</v>
      </c>
      <c r="K1535" s="11">
        <v>832752.8</v>
      </c>
      <c r="L1535" s="10" t="s">
        <v>6689</v>
      </c>
      <c r="M1535" s="10">
        <v>1261938.2</v>
      </c>
      <c r="N1535" s="10">
        <f t="shared" si="92"/>
        <v>2</v>
      </c>
      <c r="O1535" s="11">
        <v>19.6675</v>
      </c>
      <c r="P1535" s="10" t="s">
        <v>6689</v>
      </c>
      <c r="Q1535" s="10">
        <v>20.267199999999999</v>
      </c>
      <c r="R1535" s="11">
        <v>19.6675</v>
      </c>
      <c r="S1535" s="10">
        <v>15.964499999999999</v>
      </c>
      <c r="T1535" s="10">
        <v>20.267199999999999</v>
      </c>
      <c r="U1535" s="11">
        <f t="shared" si="93"/>
        <v>-3.7030000000000012</v>
      </c>
      <c r="V1535" s="10">
        <f t="shared" si="94"/>
        <v>0.59969999999999857</v>
      </c>
      <c r="W1535" s="10">
        <f t="shared" si="95"/>
        <v>-1.5516500000000013</v>
      </c>
    </row>
    <row r="1536" spans="1:23" s="10" customFormat="1" x14ac:dyDescent="0.2">
      <c r="A1536" s="10" t="s">
        <v>7236</v>
      </c>
      <c r="B1536" s="10" t="s">
        <v>7237</v>
      </c>
      <c r="C1536" s="10" t="s">
        <v>7238</v>
      </c>
      <c r="D1536" s="10" t="s">
        <v>7239</v>
      </c>
      <c r="E1536" s="10">
        <v>541</v>
      </c>
      <c r="F1536" s="10" t="s">
        <v>9</v>
      </c>
      <c r="G1536" s="10" t="s">
        <v>14</v>
      </c>
      <c r="H1536" s="10" t="s">
        <v>7240</v>
      </c>
      <c r="I1536" s="10">
        <v>1</v>
      </c>
      <c r="J1536" s="10">
        <v>1523</v>
      </c>
      <c r="K1536" s="11">
        <v>463193.62</v>
      </c>
      <c r="L1536" s="10" t="s">
        <v>6689</v>
      </c>
      <c r="M1536" s="10">
        <v>274076.65999999997</v>
      </c>
      <c r="N1536" s="10">
        <f t="shared" si="92"/>
        <v>2</v>
      </c>
      <c r="O1536" s="11">
        <v>18.821300000000001</v>
      </c>
      <c r="P1536" s="10" t="s">
        <v>6689</v>
      </c>
      <c r="Q1536" s="10">
        <v>18.0642</v>
      </c>
      <c r="R1536" s="11">
        <v>18.821300000000001</v>
      </c>
      <c r="S1536" s="10">
        <v>14.994899999999999</v>
      </c>
      <c r="T1536" s="10">
        <v>18.0642</v>
      </c>
      <c r="U1536" s="11">
        <f t="shared" si="93"/>
        <v>-3.8264000000000014</v>
      </c>
      <c r="V1536" s="10">
        <f t="shared" si="94"/>
        <v>-0.75710000000000122</v>
      </c>
      <c r="W1536" s="10">
        <f t="shared" si="95"/>
        <v>-2.2917500000000013</v>
      </c>
    </row>
    <row r="1537" spans="1:23" s="10" customFormat="1" x14ac:dyDescent="0.2">
      <c r="A1537" s="10" t="s">
        <v>7376</v>
      </c>
      <c r="B1537" s="10" t="s">
        <v>7377</v>
      </c>
      <c r="C1537" s="10" t="s">
        <v>7378</v>
      </c>
      <c r="D1537" s="10" t="s">
        <v>7379</v>
      </c>
      <c r="E1537" s="10">
        <v>307</v>
      </c>
      <c r="F1537" s="10" t="s">
        <v>9</v>
      </c>
      <c r="G1537" s="10" t="s">
        <v>14</v>
      </c>
      <c r="H1537" s="10" t="s">
        <v>7380</v>
      </c>
      <c r="I1537" s="10">
        <v>1</v>
      </c>
      <c r="J1537" s="10">
        <v>2001</v>
      </c>
      <c r="K1537" s="11">
        <v>481187.53</v>
      </c>
      <c r="L1537" s="10" t="s">
        <v>6689</v>
      </c>
      <c r="M1537" s="10">
        <v>318346.90000000002</v>
      </c>
      <c r="N1537" s="10">
        <f t="shared" si="92"/>
        <v>2</v>
      </c>
      <c r="O1537" s="11">
        <v>18.876200000000001</v>
      </c>
      <c r="P1537" s="10" t="s">
        <v>6689</v>
      </c>
      <c r="Q1537" s="10">
        <v>18.280200000000001</v>
      </c>
      <c r="R1537" s="11">
        <v>18.876200000000001</v>
      </c>
      <c r="S1537" s="10">
        <v>14.9566</v>
      </c>
      <c r="T1537" s="10">
        <v>18.280200000000001</v>
      </c>
      <c r="U1537" s="11">
        <f t="shared" si="93"/>
        <v>-3.9196000000000009</v>
      </c>
      <c r="V1537" s="10">
        <f t="shared" si="94"/>
        <v>-0.59600000000000009</v>
      </c>
      <c r="W1537" s="10">
        <f t="shared" si="95"/>
        <v>-2.2578000000000005</v>
      </c>
    </row>
    <row r="1538" spans="1:23" s="10" customFormat="1" x14ac:dyDescent="0.2">
      <c r="A1538" s="10" t="s">
        <v>6806</v>
      </c>
      <c r="B1538" s="10" t="s">
        <v>6807</v>
      </c>
      <c r="C1538" s="10" t="s">
        <v>6808</v>
      </c>
      <c r="D1538" s="10" t="s">
        <v>6809</v>
      </c>
      <c r="E1538" s="10">
        <v>1669</v>
      </c>
      <c r="F1538" s="10" t="s">
        <v>9</v>
      </c>
      <c r="G1538" s="10" t="s">
        <v>14</v>
      </c>
      <c r="H1538" s="10" t="s">
        <v>6810</v>
      </c>
      <c r="I1538" s="10">
        <v>1</v>
      </c>
      <c r="J1538" s="10">
        <v>285</v>
      </c>
      <c r="K1538" s="11">
        <v>581487.69999999995</v>
      </c>
      <c r="L1538" s="10" t="s">
        <v>6689</v>
      </c>
      <c r="M1538" s="10">
        <v>323719.40000000002</v>
      </c>
      <c r="N1538" s="10">
        <f t="shared" si="92"/>
        <v>2</v>
      </c>
      <c r="O1538" s="11">
        <v>19.1494</v>
      </c>
      <c r="P1538" s="10" t="s">
        <v>6689</v>
      </c>
      <c r="Q1538" s="10">
        <v>18.304400000000001</v>
      </c>
      <c r="R1538" s="11">
        <v>19.1494</v>
      </c>
      <c r="S1538" s="10">
        <v>15.1554</v>
      </c>
      <c r="T1538" s="10">
        <v>18.304400000000001</v>
      </c>
      <c r="U1538" s="11">
        <f t="shared" si="93"/>
        <v>-3.9939999999999998</v>
      </c>
      <c r="V1538" s="10">
        <f t="shared" si="94"/>
        <v>-0.84499999999999886</v>
      </c>
      <c r="W1538" s="10">
        <f t="shared" si="95"/>
        <v>-2.4194999999999993</v>
      </c>
    </row>
    <row r="1539" spans="1:23" s="10" customFormat="1" x14ac:dyDescent="0.2">
      <c r="A1539" s="10" t="s">
        <v>7491</v>
      </c>
      <c r="B1539" s="10" t="s">
        <v>7492</v>
      </c>
      <c r="C1539" s="10" t="s">
        <v>7493</v>
      </c>
      <c r="D1539" s="10" t="s">
        <v>7494</v>
      </c>
      <c r="E1539" s="10">
        <v>136</v>
      </c>
      <c r="F1539" s="10" t="s">
        <v>9</v>
      </c>
      <c r="G1539" s="10" t="s">
        <v>14</v>
      </c>
      <c r="H1539" s="10" t="s">
        <v>7495</v>
      </c>
      <c r="I1539" s="10">
        <v>1</v>
      </c>
      <c r="J1539" s="10">
        <v>342</v>
      </c>
      <c r="K1539" s="11">
        <v>540525.19999999995</v>
      </c>
      <c r="L1539" s="10" t="s">
        <v>6689</v>
      </c>
      <c r="M1539" s="10">
        <v>1568556.8</v>
      </c>
      <c r="N1539" s="10">
        <f t="shared" ref="N1539:N1602" si="96">COUNT(K1539:M1539)</f>
        <v>2</v>
      </c>
      <c r="O1539" s="11">
        <v>19.044</v>
      </c>
      <c r="P1539" s="10" t="s">
        <v>6689</v>
      </c>
      <c r="Q1539" s="10">
        <v>20.581</v>
      </c>
      <c r="R1539" s="11">
        <v>19.044</v>
      </c>
      <c r="S1539" s="10">
        <v>14.8187</v>
      </c>
      <c r="T1539" s="10">
        <v>20.581</v>
      </c>
      <c r="U1539" s="11">
        <f t="shared" si="93"/>
        <v>-4.2253000000000007</v>
      </c>
      <c r="V1539" s="10">
        <f t="shared" si="94"/>
        <v>1.536999999999999</v>
      </c>
      <c r="W1539" s="10">
        <f t="shared" ref="W1539:W1602" si="97">AVERAGE(U1539:V1539)</f>
        <v>-1.3441500000000008</v>
      </c>
    </row>
    <row r="1540" spans="1:23" s="10" customFormat="1" x14ac:dyDescent="0.2">
      <c r="A1540" s="10" t="s">
        <v>1106</v>
      </c>
      <c r="B1540" s="10" t="s">
        <v>1107</v>
      </c>
      <c r="C1540" s="10" t="s">
        <v>1108</v>
      </c>
      <c r="D1540" s="10" t="s">
        <v>1109</v>
      </c>
      <c r="E1540" s="10">
        <v>203</v>
      </c>
      <c r="F1540" s="10" t="s">
        <v>9</v>
      </c>
      <c r="G1540" s="10" t="s">
        <v>14</v>
      </c>
      <c r="H1540" s="10" t="s">
        <v>1110</v>
      </c>
      <c r="I1540" s="10">
        <v>1</v>
      </c>
      <c r="J1540" s="10">
        <v>361</v>
      </c>
      <c r="K1540" s="11">
        <v>625838.9</v>
      </c>
      <c r="L1540" s="10" t="s">
        <v>6689</v>
      </c>
      <c r="M1540" s="10">
        <v>492830.22</v>
      </c>
      <c r="N1540" s="10">
        <f t="shared" si="96"/>
        <v>2</v>
      </c>
      <c r="O1540" s="11">
        <v>19.255400000000002</v>
      </c>
      <c r="P1540" s="10" t="s">
        <v>6689</v>
      </c>
      <c r="Q1540" s="10">
        <v>18.910699999999999</v>
      </c>
      <c r="R1540" s="11">
        <v>19.255400000000002</v>
      </c>
      <c r="S1540" s="10">
        <v>15.022</v>
      </c>
      <c r="T1540" s="10">
        <v>18.910699999999999</v>
      </c>
      <c r="U1540" s="11">
        <f t="shared" si="93"/>
        <v>-4.2334000000000014</v>
      </c>
      <c r="V1540" s="10">
        <f t="shared" si="94"/>
        <v>-0.34470000000000312</v>
      </c>
      <c r="W1540" s="10">
        <f t="shared" si="97"/>
        <v>-2.2890500000000022</v>
      </c>
    </row>
    <row r="1541" spans="1:23" s="10" customFormat="1" x14ac:dyDescent="0.2">
      <c r="A1541" s="10" t="s">
        <v>5232</v>
      </c>
      <c r="B1541" s="10" t="s">
        <v>5233</v>
      </c>
      <c r="C1541" s="10" t="s">
        <v>5234</v>
      </c>
      <c r="D1541" s="10" t="s">
        <v>5235</v>
      </c>
      <c r="E1541" s="10">
        <v>802</v>
      </c>
      <c r="F1541" s="10" t="s">
        <v>9</v>
      </c>
      <c r="G1541" s="10" t="s">
        <v>14</v>
      </c>
      <c r="H1541" s="10" t="s">
        <v>5236</v>
      </c>
      <c r="I1541" s="10">
        <v>1</v>
      </c>
      <c r="J1541" s="10">
        <v>1625</v>
      </c>
      <c r="K1541" s="11">
        <v>654724.06000000006</v>
      </c>
      <c r="L1541" s="10" t="s">
        <v>6689</v>
      </c>
      <c r="M1541" s="10">
        <v>327845.40000000002</v>
      </c>
      <c r="N1541" s="10">
        <f t="shared" si="96"/>
        <v>2</v>
      </c>
      <c r="O1541" s="11">
        <v>19.320499999999999</v>
      </c>
      <c r="P1541" s="10" t="s">
        <v>6689</v>
      </c>
      <c r="Q1541" s="10">
        <v>18.322700000000001</v>
      </c>
      <c r="R1541" s="11">
        <v>19.320499999999999</v>
      </c>
      <c r="S1541" s="10">
        <v>15.0863</v>
      </c>
      <c r="T1541" s="10">
        <v>18.322700000000001</v>
      </c>
      <c r="U1541" s="11">
        <f t="shared" si="93"/>
        <v>-4.2341999999999995</v>
      </c>
      <c r="V1541" s="10">
        <f t="shared" si="94"/>
        <v>-0.99779999999999802</v>
      </c>
      <c r="W1541" s="10">
        <f t="shared" si="97"/>
        <v>-2.6159999999999988</v>
      </c>
    </row>
    <row r="1542" spans="1:23" s="10" customFormat="1" x14ac:dyDescent="0.2">
      <c r="A1542" s="10" t="s">
        <v>486</v>
      </c>
      <c r="B1542" s="10" t="s">
        <v>487</v>
      </c>
      <c r="C1542" s="10" t="s">
        <v>488</v>
      </c>
      <c r="D1542" s="10" t="s">
        <v>489</v>
      </c>
      <c r="E1542" s="10">
        <v>966</v>
      </c>
      <c r="F1542" s="10" t="s">
        <v>9</v>
      </c>
      <c r="G1542" s="10" t="s">
        <v>14</v>
      </c>
      <c r="H1542" s="10" t="s">
        <v>490</v>
      </c>
      <c r="I1542" s="10">
        <v>0.99980000000000002</v>
      </c>
      <c r="J1542" s="10">
        <v>159</v>
      </c>
      <c r="K1542" s="11">
        <v>1099430.1000000001</v>
      </c>
      <c r="L1542" s="10" t="s">
        <v>6689</v>
      </c>
      <c r="M1542" s="10">
        <v>1192621.1000000001</v>
      </c>
      <c r="N1542" s="10">
        <f t="shared" si="96"/>
        <v>2</v>
      </c>
      <c r="O1542" s="11">
        <v>20.068300000000001</v>
      </c>
      <c r="P1542" s="10" t="s">
        <v>6689</v>
      </c>
      <c r="Q1542" s="10">
        <v>20.185700000000001</v>
      </c>
      <c r="R1542" s="11">
        <v>20.068300000000001</v>
      </c>
      <c r="S1542" s="10">
        <v>15.613300000000001</v>
      </c>
      <c r="T1542" s="10">
        <v>20.185700000000001</v>
      </c>
      <c r="U1542" s="11">
        <f t="shared" si="93"/>
        <v>-4.4550000000000001</v>
      </c>
      <c r="V1542" s="10">
        <f t="shared" si="94"/>
        <v>0.11739999999999995</v>
      </c>
      <c r="W1542" s="10">
        <f t="shared" si="97"/>
        <v>-2.1688000000000001</v>
      </c>
    </row>
    <row r="1543" spans="1:23" s="10" customFormat="1" x14ac:dyDescent="0.2">
      <c r="A1543" s="10" t="s">
        <v>7644</v>
      </c>
      <c r="B1543" s="10" t="s">
        <v>7645</v>
      </c>
      <c r="C1543" s="10" t="s">
        <v>7646</v>
      </c>
      <c r="D1543" s="10" t="s">
        <v>7647</v>
      </c>
      <c r="E1543" s="10">
        <v>187</v>
      </c>
      <c r="F1543" s="10" t="s">
        <v>9</v>
      </c>
      <c r="G1543" s="10" t="s">
        <v>14</v>
      </c>
      <c r="H1543" s="10" t="s">
        <v>7648</v>
      </c>
      <c r="I1543" s="10">
        <v>0.99680000000000002</v>
      </c>
      <c r="J1543" s="10">
        <v>1605</v>
      </c>
      <c r="K1543" s="11">
        <v>1987223.6</v>
      </c>
      <c r="L1543" s="10" t="s">
        <v>6689</v>
      </c>
      <c r="M1543" s="10">
        <v>1214964.8</v>
      </c>
      <c r="N1543" s="10">
        <f t="shared" si="96"/>
        <v>2</v>
      </c>
      <c r="O1543" s="11">
        <v>20.9223</v>
      </c>
      <c r="P1543" s="10" t="s">
        <v>6689</v>
      </c>
      <c r="Q1543" s="10">
        <v>20.212499999999999</v>
      </c>
      <c r="R1543" s="11">
        <v>20.9223</v>
      </c>
      <c r="S1543" s="10">
        <v>15.3466</v>
      </c>
      <c r="T1543" s="10">
        <v>20.212499999999999</v>
      </c>
      <c r="U1543" s="11">
        <f t="shared" si="93"/>
        <v>-5.5756999999999994</v>
      </c>
      <c r="V1543" s="10">
        <f t="shared" si="94"/>
        <v>-0.70980000000000132</v>
      </c>
      <c r="W1543" s="10">
        <f t="shared" si="97"/>
        <v>-3.1427500000000004</v>
      </c>
    </row>
  </sheetData>
  <autoFilter ref="A2:X1543" xr:uid="{28917033-D0A7-404E-9D87-2B3263A38851}">
    <sortState xmlns:xlrd2="http://schemas.microsoft.com/office/spreadsheetml/2017/richdata2" ref="A3:X1543">
      <sortCondition descending="1" ref="U2:U1543"/>
    </sortState>
  </autoFilter>
  <mergeCells count="3">
    <mergeCell ref="K1:N1"/>
    <mergeCell ref="O1:Q1"/>
    <mergeCell ref="R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combined_protein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Jordahl</dc:creator>
  <cp:lastModifiedBy>Stephanie Panier</cp:lastModifiedBy>
  <dcterms:created xsi:type="dcterms:W3CDTF">2026-01-13T16:54:16Z</dcterms:created>
  <dcterms:modified xsi:type="dcterms:W3CDTF">2026-02-25T22:41:43Z</dcterms:modified>
</cp:coreProperties>
</file>